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Exercises\Andy B\Excel VBA Macros\mortgage\loops\answer\"/>
    </mc:Choice>
  </mc:AlternateContent>
  <xr:revisionPtr revIDLastSave="0" documentId="13_ncr:1_{35CA3D87-E855-4728-A481-DC2D3E4F08B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TSB10YF" sheetId="30" r:id="rId1"/>
    <sheet name="FIR10YF" sheetId="29" r:id="rId2"/>
    <sheet name="BAR10YF" sheetId="28" r:id="rId3"/>
    <sheet name="NAT10YF" sheetId="27" r:id="rId4"/>
    <sheet name="HSB10YF" sheetId="26" r:id="rId5"/>
    <sheet name="SANLT" sheetId="25" r:id="rId6"/>
    <sheet name="SAN5YFnf" sheetId="24" r:id="rId7"/>
    <sheet name="VIR5YF" sheetId="23" r:id="rId8"/>
    <sheet name="NAT5YF" sheetId="22" r:id="rId9"/>
    <sheet name="BAR5YF" sheetId="21" r:id="rId10"/>
    <sheet name="TES5YF" sheetId="20" r:id="rId11"/>
    <sheet name="NAT5YT" sheetId="19" r:id="rId12"/>
    <sheet name="SAN5YF" sheetId="18" r:id="rId13"/>
    <sheet name="SAI5YF" sheetId="17" r:id="rId14"/>
    <sheet name="TSB5YF" sheetId="16" r:id="rId15"/>
    <sheet name="TES3YF" sheetId="15" r:id="rId16"/>
    <sheet name="HSB5YF" sheetId="14" r:id="rId17"/>
    <sheet name="NAT3YF" sheetId="13" r:id="rId18"/>
    <sheet name="SAN2YFnf" sheetId="12" r:id="rId19"/>
    <sheet name="VIR3YF" sheetId="11" r:id="rId20"/>
    <sheet name="BAR3YF" sheetId="10" r:id="rId21"/>
    <sheet name="HSB3YF" sheetId="9" r:id="rId22"/>
    <sheet name="SAN2YF" sheetId="8" r:id="rId23"/>
    <sheet name="BAR2YF" sheetId="7" r:id="rId24"/>
    <sheet name="NAT2YT" sheetId="6" r:id="rId25"/>
    <sheet name="BAR2YT" sheetId="5" r:id="rId26"/>
    <sheet name="SAN2YT" sheetId="4" r:id="rId27"/>
    <sheet name="HSB2YT" sheetId="3" r:id="rId28"/>
    <sheet name="SAI2YF" sheetId="2" r:id="rId29"/>
  </sheets>
  <definedNames>
    <definedName name="Amount_Borrowed" localSheetId="2">BAR10YF!$B$2</definedName>
    <definedName name="Amount_Borrowed" localSheetId="23">BAR2YF!$B$2</definedName>
    <definedName name="Amount_Borrowed" localSheetId="25">BAR2YT!$B$2</definedName>
    <definedName name="Amount_Borrowed" localSheetId="20">BAR3YF!$B$2</definedName>
    <definedName name="Amount_Borrowed" localSheetId="9">BAR5YF!$B$2</definedName>
    <definedName name="Amount_Borrowed" localSheetId="1">FIR10YF!$B$2</definedName>
    <definedName name="Amount_Borrowed" localSheetId="4">HSB10YF!$B$2</definedName>
    <definedName name="Amount_Borrowed" localSheetId="27">HSB2YT!$B$2</definedName>
    <definedName name="Amount_Borrowed" localSheetId="21">HSB3YF!$B$2</definedName>
    <definedName name="Amount_Borrowed" localSheetId="16">HSB5YF!$B$2</definedName>
    <definedName name="Amount_Borrowed" localSheetId="3">NAT10YF!$B$2</definedName>
    <definedName name="Amount_Borrowed" localSheetId="24">NAT2YT!$B$2</definedName>
    <definedName name="Amount_Borrowed" localSheetId="17">NAT3YF!$B$2</definedName>
    <definedName name="Amount_Borrowed" localSheetId="8">NAT5YF!$B$2</definedName>
    <definedName name="Amount_Borrowed" localSheetId="11">NAT5YT!$B$2</definedName>
    <definedName name="Amount_Borrowed" localSheetId="13">SAI5YF!$B$2</definedName>
    <definedName name="Amount_Borrowed" localSheetId="22">SAN2YF!$B$2</definedName>
    <definedName name="Amount_Borrowed" localSheetId="18">SAN2YFnf!$B$2</definedName>
    <definedName name="Amount_Borrowed" localSheetId="26">SAN2YT!$B$2</definedName>
    <definedName name="Amount_Borrowed" localSheetId="12">SAN5YF!$B$2</definedName>
    <definedName name="Amount_Borrowed" localSheetId="6">SAN5YFnf!$B$2</definedName>
    <definedName name="Amount_Borrowed" localSheetId="5">SANLT!$B$2</definedName>
    <definedName name="Amount_Borrowed" localSheetId="15">TES3YF!$B$2</definedName>
    <definedName name="Amount_Borrowed" localSheetId="10">TES5YF!$B$2</definedName>
    <definedName name="Amount_Borrowed" localSheetId="0">TSB10YF!$B$2</definedName>
    <definedName name="Amount_Borrowed" localSheetId="14">TSB5YF!$B$2</definedName>
    <definedName name="Amount_Borrowed" localSheetId="19">VIR3YF!$B$2</definedName>
    <definedName name="Amount_Borrowed" localSheetId="7">VIR5YF!$B$2</definedName>
    <definedName name="Amount_Borrowed">SAI2YF!$B$2</definedName>
    <definedName name="Arrangement_Fee" localSheetId="2">BAR10YF!$E$5</definedName>
    <definedName name="Arrangement_Fee" localSheetId="23">BAR2YF!$E$5</definedName>
    <definedName name="Arrangement_Fee" localSheetId="25">BAR2YT!$E$5</definedName>
    <definedName name="Arrangement_Fee" localSheetId="20">BAR3YF!$E$5</definedName>
    <definedName name="Arrangement_Fee" localSheetId="9">BAR5YF!$E$5</definedName>
    <definedName name="Arrangement_Fee" localSheetId="1">FIR10YF!$E$5</definedName>
    <definedName name="Arrangement_Fee" localSheetId="4">HSB10YF!$E$5</definedName>
    <definedName name="Arrangement_Fee" localSheetId="27">HSB2YT!$E$5</definedName>
    <definedName name="Arrangement_Fee" localSheetId="21">HSB3YF!$E$5</definedName>
    <definedName name="Arrangement_Fee" localSheetId="16">HSB5YF!$E$5</definedName>
    <definedName name="Arrangement_Fee" localSheetId="3">NAT10YF!$E$5</definedName>
    <definedName name="Arrangement_Fee" localSheetId="24">NAT2YT!$E$5</definedName>
    <definedName name="Arrangement_Fee" localSheetId="17">NAT3YF!$E$5</definedName>
    <definedName name="Arrangement_Fee" localSheetId="8">NAT5YF!$E$5</definedName>
    <definedName name="Arrangement_Fee" localSheetId="11">NAT5YT!$E$5</definedName>
    <definedName name="Arrangement_Fee" localSheetId="13">SAI5YF!$E$5</definedName>
    <definedName name="Arrangement_Fee" localSheetId="22">SAN2YF!$E$5</definedName>
    <definedName name="Arrangement_Fee" localSheetId="18">SAN2YFnf!$E$5</definedName>
    <definedName name="Arrangement_Fee" localSheetId="26">SAN2YT!$E$5</definedName>
    <definedName name="Arrangement_Fee" localSheetId="12">SAN5YF!$E$5</definedName>
    <definedName name="Arrangement_Fee" localSheetId="6">SAN5YFnf!$E$5</definedName>
    <definedName name="Arrangement_Fee" localSheetId="5">SANLT!$E$5</definedName>
    <definedName name="Arrangement_Fee" localSheetId="15">TES3YF!$E$5</definedName>
    <definedName name="Arrangement_Fee" localSheetId="10">TES5YF!$E$5</definedName>
    <definedName name="Arrangement_Fee" localSheetId="0">TSB10YF!$E$5</definedName>
    <definedName name="Arrangement_Fee" localSheetId="14">TSB5YF!$E$5</definedName>
    <definedName name="Arrangement_Fee" localSheetId="19">VIR3YF!$E$5</definedName>
    <definedName name="Arrangement_Fee" localSheetId="7">VIR5YF!$E$5</definedName>
    <definedName name="Arrangement_Fee">SAI2YF!$E$5</definedName>
    <definedName name="Interest_Rate" localSheetId="2">BAR10YF!$E$4</definedName>
    <definedName name="Interest_Rate" localSheetId="23">BAR2YF!$E$4</definedName>
    <definedName name="Interest_Rate" localSheetId="25">BAR2YT!$E$4</definedName>
    <definedName name="Interest_Rate" localSheetId="20">BAR3YF!$E$4</definedName>
    <definedName name="Interest_Rate" localSheetId="9">BAR5YF!$E$4</definedName>
    <definedName name="Interest_Rate" localSheetId="1">FIR10YF!$E$4</definedName>
    <definedName name="Interest_Rate" localSheetId="4">HSB10YF!$E$4</definedName>
    <definedName name="Interest_Rate" localSheetId="27">HSB2YT!$E$4</definedName>
    <definedName name="Interest_Rate" localSheetId="21">HSB3YF!$E$4</definedName>
    <definedName name="Interest_Rate" localSheetId="16">HSB5YF!$E$4</definedName>
    <definedName name="Interest_Rate" localSheetId="3">NAT10YF!$E$4</definedName>
    <definedName name="Interest_Rate" localSheetId="24">NAT2YT!$E$4</definedName>
    <definedName name="Interest_Rate" localSheetId="17">NAT3YF!$E$4</definedName>
    <definedName name="Interest_Rate" localSheetId="8">NAT5YF!$E$4</definedName>
    <definedName name="Interest_Rate" localSheetId="11">NAT5YT!$E$4</definedName>
    <definedName name="Interest_Rate" localSheetId="13">SAI5YF!$E$4</definedName>
    <definedName name="Interest_Rate" localSheetId="22">SAN2YF!$E$4</definedName>
    <definedName name="Interest_Rate" localSheetId="18">SAN2YFnf!$E$4</definedName>
    <definedName name="Interest_Rate" localSheetId="26">SAN2YT!$E$4</definedName>
    <definedName name="Interest_Rate" localSheetId="12">SAN5YF!$E$4</definedName>
    <definedName name="Interest_Rate" localSheetId="6">SAN5YFnf!$E$4</definedName>
    <definedName name="Interest_Rate" localSheetId="5">SANLT!$E$4</definedName>
    <definedName name="Interest_Rate" localSheetId="15">TES3YF!$E$4</definedName>
    <definedName name="Interest_Rate" localSheetId="10">TES5YF!$E$4</definedName>
    <definedName name="Interest_Rate" localSheetId="0">TSB10YF!$E$4</definedName>
    <definedName name="Interest_Rate" localSheetId="14">TSB5YF!$E$4</definedName>
    <definedName name="Interest_Rate" localSheetId="19">VIR3YF!$E$4</definedName>
    <definedName name="Interest_Rate" localSheetId="7">VIR5YF!$E$4</definedName>
    <definedName name="Interest_Rate">SAI2YF!$E$4</definedName>
    <definedName name="Period_Number" localSheetId="2">BAR10YF!$A$9:$A$488</definedName>
    <definedName name="Period_Number" localSheetId="23">BAR2YF!$A$9:$A$488</definedName>
    <definedName name="Period_Number" localSheetId="25">BAR2YT!$A$9:$A$488</definedName>
    <definedName name="Period_Number" localSheetId="20">BAR3YF!$A$9:$A$488</definedName>
    <definedName name="Period_Number" localSheetId="9">BAR5YF!$A$9:$A$488</definedName>
    <definedName name="Period_Number" localSheetId="1">FIR10YF!$A$9:$A$488</definedName>
    <definedName name="Period_Number" localSheetId="4">HSB10YF!$A$9:$A$488</definedName>
    <definedName name="Period_Number" localSheetId="27">HSB2YT!$A$9:$A$488</definedName>
    <definedName name="Period_Number" localSheetId="21">HSB3YF!$A$9:$A$488</definedName>
    <definedName name="Period_Number" localSheetId="16">HSB5YF!$A$9:$A$488</definedName>
    <definedName name="Period_Number" localSheetId="3">NAT10YF!$A$9:$A$488</definedName>
    <definedName name="Period_Number" localSheetId="24">NAT2YT!$A$9:$A$488</definedName>
    <definedName name="Period_Number" localSheetId="17">NAT3YF!$A$9:$A$488</definedName>
    <definedName name="Period_Number" localSheetId="8">NAT5YF!$A$9:$A$488</definedName>
    <definedName name="Period_Number" localSheetId="11">NAT5YT!$A$9:$A$488</definedName>
    <definedName name="Period_Number" localSheetId="13">SAI5YF!$A$9:$A$488</definedName>
    <definedName name="Period_Number" localSheetId="22">SAN2YF!$A$9:$A$488</definedName>
    <definedName name="Period_Number" localSheetId="18">SAN2YFnf!$A$9:$A$488</definedName>
    <definedName name="Period_Number" localSheetId="26">SAN2YT!$A$9:$A$488</definedName>
    <definedName name="Period_Number" localSheetId="12">SAN5YF!$A$9:$A$488</definedName>
    <definedName name="Period_Number" localSheetId="6">SAN5YFnf!$A$9:$A$488</definedName>
    <definedName name="Period_Number" localSheetId="5">SANLT!$A$9:$A$488</definedName>
    <definedName name="Period_Number" localSheetId="15">TES3YF!$A$9:$A$488</definedName>
    <definedName name="Period_Number" localSheetId="10">TES5YF!$A$9:$A$488</definedName>
    <definedName name="Period_Number" localSheetId="0">TSB10YF!$A$9:$A$488</definedName>
    <definedName name="Period_Number" localSheetId="14">TSB5YF!$A$9:$A$488</definedName>
    <definedName name="Period_Number" localSheetId="19">VIR3YF!$A$9:$A$488</definedName>
    <definedName name="Period_Number" localSheetId="7">VIR5YF!$A$9:$A$488</definedName>
    <definedName name="Period_Number">SAI2YF!$A$9:$A$488</definedName>
    <definedName name="Term_In_Years" localSheetId="2">BAR10YF!$B$3</definedName>
    <definedName name="Term_In_Years" localSheetId="23">BAR2YF!$B$3</definedName>
    <definedName name="Term_In_Years" localSheetId="25">BAR2YT!$B$3</definedName>
    <definedName name="Term_In_Years" localSheetId="20">BAR3YF!$B$3</definedName>
    <definedName name="Term_In_Years" localSheetId="9">BAR5YF!$B$3</definedName>
    <definedName name="Term_In_Years" localSheetId="1">FIR10YF!$B$3</definedName>
    <definedName name="Term_In_Years" localSheetId="4">HSB10YF!$B$3</definedName>
    <definedName name="Term_In_Years" localSheetId="27">HSB2YT!$B$3</definedName>
    <definedName name="Term_In_Years" localSheetId="21">HSB3YF!$B$3</definedName>
    <definedName name="Term_In_Years" localSheetId="16">HSB5YF!$B$3</definedName>
    <definedName name="Term_In_Years" localSheetId="3">NAT10YF!$B$3</definedName>
    <definedName name="Term_In_Years" localSheetId="24">NAT2YT!$B$3</definedName>
    <definedName name="Term_In_Years" localSheetId="17">NAT3YF!$B$3</definedName>
    <definedName name="Term_In_Years" localSheetId="8">NAT5YF!$B$3</definedName>
    <definedName name="Term_In_Years" localSheetId="11">NAT5YT!$B$3</definedName>
    <definedName name="Term_In_Years" localSheetId="13">SAI5YF!$B$3</definedName>
    <definedName name="Term_In_Years" localSheetId="22">SAN2YF!$B$3</definedName>
    <definedName name="Term_In_Years" localSheetId="18">SAN2YFnf!$B$3</definedName>
    <definedName name="Term_In_Years" localSheetId="26">SAN2YT!$B$3</definedName>
    <definedName name="Term_In_Years" localSheetId="12">SAN5YF!$B$3</definedName>
    <definedName name="Term_In_Years" localSheetId="6">SAN5YFnf!$B$3</definedName>
    <definedName name="Term_In_Years" localSheetId="5">SANLT!$B$3</definedName>
    <definedName name="Term_In_Years" localSheetId="15">TES3YF!$B$3</definedName>
    <definedName name="Term_In_Years" localSheetId="10">TES5YF!$B$3</definedName>
    <definedName name="Term_In_Years" localSheetId="0">TSB10YF!$B$3</definedName>
    <definedName name="Term_In_Years" localSheetId="14">TSB5YF!$B$3</definedName>
    <definedName name="Term_In_Years" localSheetId="19">VIR3YF!$B$3</definedName>
    <definedName name="Term_In_Years" localSheetId="7">VIR5YF!$B$3</definedName>
    <definedName name="Term_In_Years">SAI2YF!$B$3</definedName>
    <definedName name="Total_Borrowed" localSheetId="2">BAR10YF!$B$4</definedName>
    <definedName name="Total_Borrowed" localSheetId="23">BAR2YF!$B$4</definedName>
    <definedName name="Total_Borrowed" localSheetId="25">BAR2YT!$B$4</definedName>
    <definedName name="Total_Borrowed" localSheetId="20">BAR3YF!$B$4</definedName>
    <definedName name="Total_Borrowed" localSheetId="9">BAR5YF!$B$4</definedName>
    <definedName name="Total_Borrowed" localSheetId="1">FIR10YF!$B$4</definedName>
    <definedName name="Total_Borrowed" localSheetId="4">HSB10YF!$B$4</definedName>
    <definedName name="Total_Borrowed" localSheetId="27">HSB2YT!$B$4</definedName>
    <definedName name="Total_Borrowed" localSheetId="21">HSB3YF!$B$4</definedName>
    <definedName name="Total_Borrowed" localSheetId="16">HSB5YF!$B$4</definedName>
    <definedName name="Total_Borrowed" localSheetId="3">NAT10YF!$B$4</definedName>
    <definedName name="Total_Borrowed" localSheetId="24">NAT2YT!$B$4</definedName>
    <definedName name="Total_Borrowed" localSheetId="17">NAT3YF!$B$4</definedName>
    <definedName name="Total_Borrowed" localSheetId="8">NAT5YF!$B$4</definedName>
    <definedName name="Total_Borrowed" localSheetId="11">NAT5YT!$B$4</definedName>
    <definedName name="Total_Borrowed" localSheetId="13">SAI5YF!$B$4</definedName>
    <definedName name="Total_Borrowed" localSheetId="22">SAN2YF!$B$4</definedName>
    <definedName name="Total_Borrowed" localSheetId="18">SAN2YFnf!$B$4</definedName>
    <definedName name="Total_Borrowed" localSheetId="26">SAN2YT!$B$4</definedName>
    <definedName name="Total_Borrowed" localSheetId="12">SAN5YF!$B$4</definedName>
    <definedName name="Total_Borrowed" localSheetId="6">SAN5YFnf!$B$4</definedName>
    <definedName name="Total_Borrowed" localSheetId="5">SANLT!$B$4</definedName>
    <definedName name="Total_Borrowed" localSheetId="15">TES3YF!$B$4</definedName>
    <definedName name="Total_Borrowed" localSheetId="10">TES5YF!$B$4</definedName>
    <definedName name="Total_Borrowed" localSheetId="0">TSB10YF!$B$4</definedName>
    <definedName name="Total_Borrowed" localSheetId="14">TSB5YF!$B$4</definedName>
    <definedName name="Total_Borrowed" localSheetId="19">VIR3YF!$B$4</definedName>
    <definedName name="Total_Borrowed" localSheetId="7">VIR5YF!$B$4</definedName>
    <definedName name="Total_Borrowed">SAI2YF!$B$4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7" i="30" l="1"/>
  <c r="C148" i="30"/>
  <c r="C144" i="30"/>
  <c r="C140" i="30"/>
  <c r="C136" i="30"/>
  <c r="C92" i="30"/>
  <c r="C84" i="30"/>
  <c r="C80" i="30"/>
  <c r="C76" i="30"/>
  <c r="C72" i="30"/>
  <c r="C28" i="30"/>
  <c r="C24" i="30"/>
  <c r="C20" i="30"/>
  <c r="C16" i="30"/>
  <c r="C12" i="30"/>
  <c r="B5" i="30"/>
  <c r="B4" i="30"/>
  <c r="C461" i="30" s="1"/>
  <c r="C54" i="29"/>
  <c r="C51" i="29"/>
  <c r="C50" i="29"/>
  <c r="C47" i="29"/>
  <c r="C46" i="29"/>
  <c r="C43" i="29"/>
  <c r="C22" i="29"/>
  <c r="C19" i="29"/>
  <c r="C18" i="29"/>
  <c r="C15" i="29"/>
  <c r="C14" i="29"/>
  <c r="C11" i="29"/>
  <c r="B4" i="29"/>
  <c r="C42" i="29" s="1"/>
  <c r="C353" i="28"/>
  <c r="B310" i="28"/>
  <c r="B294" i="28"/>
  <c r="B210" i="28"/>
  <c r="B186" i="28"/>
  <c r="C175" i="28"/>
  <c r="C142" i="28"/>
  <c r="C135" i="28"/>
  <c r="C131" i="28"/>
  <c r="C110" i="28"/>
  <c r="C103" i="28"/>
  <c r="C101" i="28"/>
  <c r="C86" i="28"/>
  <c r="C82" i="28"/>
  <c r="C79" i="28"/>
  <c r="C65" i="28"/>
  <c r="C61" i="28"/>
  <c r="C58" i="28"/>
  <c r="C43" i="28"/>
  <c r="C39" i="28"/>
  <c r="C37" i="28"/>
  <c r="C25" i="28"/>
  <c r="B22" i="28"/>
  <c r="C19" i="28"/>
  <c r="B11" i="28"/>
  <c r="C9" i="28"/>
  <c r="B4" i="28"/>
  <c r="B290" i="28" s="1"/>
  <c r="B474" i="27"/>
  <c r="B298" i="27"/>
  <c r="B282" i="27"/>
  <c r="B266" i="27"/>
  <c r="B250" i="27"/>
  <c r="B234" i="27"/>
  <c r="B218" i="27"/>
  <c r="C123" i="27"/>
  <c r="C119" i="27"/>
  <c r="C115" i="27"/>
  <c r="C111" i="27"/>
  <c r="C107" i="27"/>
  <c r="C103" i="27"/>
  <c r="C59" i="27"/>
  <c r="C55" i="27"/>
  <c r="C51" i="27"/>
  <c r="C47" i="27"/>
  <c r="C43" i="27"/>
  <c r="C39" i="27"/>
  <c r="B4" i="27"/>
  <c r="C473" i="27" s="1"/>
  <c r="C425" i="26"/>
  <c r="C417" i="26"/>
  <c r="C393" i="26"/>
  <c r="C385" i="26"/>
  <c r="C361" i="26"/>
  <c r="C353" i="26"/>
  <c r="C169" i="26"/>
  <c r="C161" i="26"/>
  <c r="C153" i="26"/>
  <c r="B151" i="26"/>
  <c r="C147" i="26"/>
  <c r="C146" i="26"/>
  <c r="C130" i="26"/>
  <c r="C123" i="26"/>
  <c r="C122" i="26"/>
  <c r="C119" i="26"/>
  <c r="C118" i="26"/>
  <c r="C115" i="26"/>
  <c r="C114" i="26"/>
  <c r="C98" i="26"/>
  <c r="C91" i="26"/>
  <c r="C90" i="26"/>
  <c r="C87" i="26"/>
  <c r="C86" i="26"/>
  <c r="C83" i="26"/>
  <c r="C82" i="26"/>
  <c r="C66" i="26"/>
  <c r="C59" i="26"/>
  <c r="C58" i="26"/>
  <c r="C55" i="26"/>
  <c r="C54" i="26"/>
  <c r="C51" i="26"/>
  <c r="C50" i="26"/>
  <c r="C34" i="26"/>
  <c r="C27" i="26"/>
  <c r="C26" i="26"/>
  <c r="C23" i="26"/>
  <c r="C22" i="26"/>
  <c r="C19" i="26"/>
  <c r="C18" i="26"/>
  <c r="B4" i="26"/>
  <c r="C329" i="26" s="1"/>
  <c r="B408" i="25"/>
  <c r="B376" i="25"/>
  <c r="C365" i="25"/>
  <c r="C355" i="25"/>
  <c r="B344" i="25"/>
  <c r="C333" i="25"/>
  <c r="C323" i="25"/>
  <c r="B270" i="25"/>
  <c r="C251" i="25"/>
  <c r="C244" i="25"/>
  <c r="B238" i="25"/>
  <c r="B232" i="25"/>
  <c r="C225" i="25"/>
  <c r="C219" i="25"/>
  <c r="B168" i="25"/>
  <c r="C148" i="25"/>
  <c r="C144" i="25"/>
  <c r="C140" i="25"/>
  <c r="C136" i="25"/>
  <c r="C132" i="25"/>
  <c r="C128" i="25"/>
  <c r="C96" i="25"/>
  <c r="C84" i="25"/>
  <c r="C80" i="25"/>
  <c r="C76" i="25"/>
  <c r="C72" i="25"/>
  <c r="C68" i="25"/>
  <c r="C64" i="25"/>
  <c r="C32" i="25"/>
  <c r="C20" i="25"/>
  <c r="C16" i="25"/>
  <c r="B15" i="25"/>
  <c r="C12" i="25"/>
  <c r="B11" i="25"/>
  <c r="B5" i="25"/>
  <c r="B4" i="25"/>
  <c r="C481" i="25" s="1"/>
  <c r="B330" i="24"/>
  <c r="B298" i="24"/>
  <c r="B282" i="24"/>
  <c r="B266" i="24"/>
  <c r="B250" i="24"/>
  <c r="C136" i="24"/>
  <c r="C128" i="24"/>
  <c r="C124" i="24"/>
  <c r="C120" i="24"/>
  <c r="C116" i="24"/>
  <c r="C72" i="24"/>
  <c r="C64" i="24"/>
  <c r="C60" i="24"/>
  <c r="C56" i="24"/>
  <c r="C52" i="24"/>
  <c r="B5" i="24"/>
  <c r="B4" i="24"/>
  <c r="B234" i="24" s="1"/>
  <c r="B429" i="23"/>
  <c r="B365" i="23"/>
  <c r="C134" i="23"/>
  <c r="C122" i="23"/>
  <c r="C114" i="23"/>
  <c r="C70" i="23"/>
  <c r="C58" i="23"/>
  <c r="C50" i="23"/>
  <c r="C14" i="23"/>
  <c r="B10" i="23"/>
  <c r="B4" i="23"/>
  <c r="B469" i="23" s="1"/>
  <c r="C469" i="22"/>
  <c r="C297" i="22"/>
  <c r="C265" i="22"/>
  <c r="C245" i="22"/>
  <c r="C233" i="22"/>
  <c r="C221" i="22"/>
  <c r="C163" i="22"/>
  <c r="B152" i="22"/>
  <c r="C147" i="22"/>
  <c r="B146" i="22"/>
  <c r="C143" i="22"/>
  <c r="B122" i="22"/>
  <c r="B118" i="22"/>
  <c r="C115" i="22"/>
  <c r="B114" i="22"/>
  <c r="C111" i="22"/>
  <c r="B90" i="22"/>
  <c r="B86" i="22"/>
  <c r="C83" i="22"/>
  <c r="B82" i="22"/>
  <c r="C79" i="22"/>
  <c r="B58" i="22"/>
  <c r="B54" i="22"/>
  <c r="C51" i="22"/>
  <c r="B50" i="22"/>
  <c r="C47" i="22"/>
  <c r="B26" i="22"/>
  <c r="B22" i="22"/>
  <c r="C19" i="22"/>
  <c r="B18" i="22"/>
  <c r="C15" i="22"/>
  <c r="B4" i="22"/>
  <c r="C465" i="22" s="1"/>
  <c r="B377" i="21"/>
  <c r="B329" i="21"/>
  <c r="B313" i="21"/>
  <c r="B297" i="21"/>
  <c r="C142" i="21"/>
  <c r="C130" i="21"/>
  <c r="C126" i="21"/>
  <c r="C122" i="21"/>
  <c r="C78" i="21"/>
  <c r="C66" i="21"/>
  <c r="C62" i="21"/>
  <c r="C58" i="21"/>
  <c r="C14" i="21"/>
  <c r="B4" i="21"/>
  <c r="B477" i="21" s="1"/>
  <c r="B481" i="20"/>
  <c r="B478" i="20"/>
  <c r="C469" i="20"/>
  <c r="B414" i="20"/>
  <c r="B394" i="20"/>
  <c r="C393" i="20"/>
  <c r="B385" i="20"/>
  <c r="C329" i="20"/>
  <c r="B318" i="20"/>
  <c r="C309" i="20"/>
  <c r="B309" i="20"/>
  <c r="B298" i="20"/>
  <c r="B245" i="20"/>
  <c r="C233" i="20"/>
  <c r="B225" i="20"/>
  <c r="B222" i="20"/>
  <c r="C213" i="20"/>
  <c r="C161" i="20"/>
  <c r="C153" i="20"/>
  <c r="B149" i="20"/>
  <c r="C148" i="20"/>
  <c r="B145" i="20"/>
  <c r="C124" i="20"/>
  <c r="C120" i="20"/>
  <c r="B117" i="20"/>
  <c r="C116" i="20"/>
  <c r="B113" i="20"/>
  <c r="C92" i="20"/>
  <c r="C88" i="20"/>
  <c r="B85" i="20"/>
  <c r="C84" i="20"/>
  <c r="B81" i="20"/>
  <c r="C60" i="20"/>
  <c r="C56" i="20"/>
  <c r="B53" i="20"/>
  <c r="C52" i="20"/>
  <c r="B49" i="20"/>
  <c r="C28" i="20"/>
  <c r="C24" i="20"/>
  <c r="B21" i="20"/>
  <c r="C20" i="20"/>
  <c r="B17" i="20"/>
  <c r="B4" i="20"/>
  <c r="B469" i="20" s="1"/>
  <c r="B333" i="19"/>
  <c r="C90" i="19"/>
  <c r="B87" i="19"/>
  <c r="C86" i="19"/>
  <c r="C58" i="19"/>
  <c r="B55" i="19"/>
  <c r="C54" i="19"/>
  <c r="C32" i="19"/>
  <c r="B4" i="19"/>
  <c r="B119" i="19" s="1"/>
  <c r="B474" i="18"/>
  <c r="B458" i="18"/>
  <c r="B336" i="18"/>
  <c r="B314" i="18"/>
  <c r="B304" i="18"/>
  <c r="C293" i="18"/>
  <c r="B282" i="18"/>
  <c r="C181" i="18"/>
  <c r="C165" i="18"/>
  <c r="C157" i="18"/>
  <c r="C149" i="18"/>
  <c r="C145" i="18"/>
  <c r="C101" i="18"/>
  <c r="C93" i="18"/>
  <c r="C89" i="18"/>
  <c r="C85" i="18"/>
  <c r="C81" i="18"/>
  <c r="C37" i="18"/>
  <c r="C29" i="18"/>
  <c r="C25" i="18"/>
  <c r="C21" i="18"/>
  <c r="C17" i="18"/>
  <c r="B4" i="18"/>
  <c r="B482" i="18" s="1"/>
  <c r="C237" i="17"/>
  <c r="C173" i="17"/>
  <c r="C148" i="17"/>
  <c r="C144" i="17"/>
  <c r="C140" i="17"/>
  <c r="C96" i="17"/>
  <c r="C88" i="17"/>
  <c r="C84" i="17"/>
  <c r="C80" i="17"/>
  <c r="C76" i="17"/>
  <c r="C32" i="17"/>
  <c r="C24" i="17"/>
  <c r="C20" i="17"/>
  <c r="C16" i="17"/>
  <c r="C12" i="17"/>
  <c r="B4" i="17"/>
  <c r="C136" i="17" s="1"/>
  <c r="C225" i="16"/>
  <c r="C193" i="16"/>
  <c r="C183" i="16"/>
  <c r="B172" i="16"/>
  <c r="B70" i="16"/>
  <c r="B66" i="16"/>
  <c r="C49" i="16"/>
  <c r="C45" i="16"/>
  <c r="C44" i="16"/>
  <c r="C31" i="16"/>
  <c r="B30" i="16"/>
  <c r="C29" i="16"/>
  <c r="C28" i="16"/>
  <c r="B18" i="16"/>
  <c r="C10" i="16"/>
  <c r="B5" i="16"/>
  <c r="B4" i="16"/>
  <c r="C64" i="16" s="1"/>
  <c r="C457" i="15"/>
  <c r="C147" i="15"/>
  <c r="C139" i="15"/>
  <c r="C135" i="15"/>
  <c r="C131" i="15"/>
  <c r="C127" i="15"/>
  <c r="C98" i="15"/>
  <c r="C95" i="15"/>
  <c r="C94" i="15"/>
  <c r="C93" i="15"/>
  <c r="C91" i="15"/>
  <c r="C77" i="15"/>
  <c r="C74" i="15"/>
  <c r="C73" i="15"/>
  <c r="C71" i="15"/>
  <c r="C70" i="15"/>
  <c r="C55" i="15"/>
  <c r="C53" i="15"/>
  <c r="C51" i="15"/>
  <c r="C50" i="15"/>
  <c r="C49" i="15"/>
  <c r="C34" i="15"/>
  <c r="C31" i="15"/>
  <c r="C30" i="15"/>
  <c r="B30" i="15"/>
  <c r="C29" i="15"/>
  <c r="B18" i="15"/>
  <c r="C15" i="15"/>
  <c r="B15" i="15"/>
  <c r="C14" i="15"/>
  <c r="B14" i="15"/>
  <c r="B4" i="15"/>
  <c r="C425" i="15" s="1"/>
  <c r="C269" i="14"/>
  <c r="C237" i="14"/>
  <c r="C233" i="14"/>
  <c r="C99" i="14"/>
  <c r="B98" i="14"/>
  <c r="C95" i="14"/>
  <c r="C51" i="14"/>
  <c r="B50" i="14"/>
  <c r="C47" i="14"/>
  <c r="C30" i="14"/>
  <c r="C27" i="14"/>
  <c r="C26" i="14"/>
  <c r="B10" i="14"/>
  <c r="B4" i="14"/>
  <c r="C457" i="13"/>
  <c r="C425" i="13"/>
  <c r="B296" i="13"/>
  <c r="C276" i="13"/>
  <c r="B270" i="13"/>
  <c r="B264" i="13"/>
  <c r="C257" i="13"/>
  <c r="C193" i="13"/>
  <c r="B174" i="13"/>
  <c r="B168" i="13"/>
  <c r="C161" i="13"/>
  <c r="C155" i="13"/>
  <c r="C112" i="13"/>
  <c r="C103" i="13"/>
  <c r="B103" i="13"/>
  <c r="C100" i="13"/>
  <c r="C99" i="13"/>
  <c r="B87" i="13"/>
  <c r="B83" i="13"/>
  <c r="C80" i="13"/>
  <c r="C79" i="13"/>
  <c r="B79" i="13"/>
  <c r="C64" i="13"/>
  <c r="C60" i="13"/>
  <c r="C59" i="13"/>
  <c r="B59" i="13"/>
  <c r="C56" i="13"/>
  <c r="C43" i="13"/>
  <c r="C39" i="13"/>
  <c r="B39" i="13"/>
  <c r="C36" i="13"/>
  <c r="C35" i="13"/>
  <c r="C23" i="13"/>
  <c r="B23" i="13"/>
  <c r="C20" i="13"/>
  <c r="B19" i="13"/>
  <c r="C16" i="13"/>
  <c r="C15" i="13"/>
  <c r="B15" i="13"/>
  <c r="B4" i="13"/>
  <c r="C481" i="13" s="1"/>
  <c r="B125" i="12"/>
  <c r="B29" i="12"/>
  <c r="B4" i="12"/>
  <c r="C481" i="12" s="1"/>
  <c r="C144" i="11"/>
  <c r="B115" i="11"/>
  <c r="C94" i="11"/>
  <c r="C72" i="11"/>
  <c r="B51" i="11"/>
  <c r="C32" i="11"/>
  <c r="C19" i="11"/>
  <c r="B4" i="11"/>
  <c r="B461" i="11" s="1"/>
  <c r="B265" i="10"/>
  <c r="B4" i="10"/>
  <c r="B469" i="10" s="1"/>
  <c r="B216" i="9"/>
  <c r="B184" i="9"/>
  <c r="C173" i="9"/>
  <c r="C163" i="9"/>
  <c r="B152" i="9"/>
  <c r="C110" i="9"/>
  <c r="C98" i="9"/>
  <c r="C94" i="9"/>
  <c r="C90" i="9"/>
  <c r="C86" i="9"/>
  <c r="C46" i="9"/>
  <c r="C34" i="9"/>
  <c r="C30" i="9"/>
  <c r="C26" i="9"/>
  <c r="C22" i="9"/>
  <c r="B4" i="9"/>
  <c r="C465" i="9" s="1"/>
  <c r="C365" i="8"/>
  <c r="C317" i="8"/>
  <c r="C307" i="8"/>
  <c r="B296" i="8"/>
  <c r="C285" i="8"/>
  <c r="B200" i="8"/>
  <c r="C180" i="8"/>
  <c r="B174" i="8"/>
  <c r="B168" i="8"/>
  <c r="C161" i="8"/>
  <c r="C116" i="8"/>
  <c r="C104" i="8"/>
  <c r="C100" i="8"/>
  <c r="C96" i="8"/>
  <c r="C92" i="8"/>
  <c r="C52" i="8"/>
  <c r="C40" i="8"/>
  <c r="C36" i="8"/>
  <c r="C32" i="8"/>
  <c r="C28" i="8"/>
  <c r="B4" i="8"/>
  <c r="C275" i="8" s="1"/>
  <c r="C432" i="7"/>
  <c r="C400" i="7"/>
  <c r="C389" i="7"/>
  <c r="C379" i="7"/>
  <c r="C368" i="7"/>
  <c r="C261" i="7"/>
  <c r="C229" i="7"/>
  <c r="C219" i="7"/>
  <c r="C208" i="7"/>
  <c r="C197" i="7"/>
  <c r="B127" i="7"/>
  <c r="B115" i="7"/>
  <c r="B111" i="7"/>
  <c r="B107" i="7"/>
  <c r="B103" i="7"/>
  <c r="B63" i="7"/>
  <c r="B51" i="7"/>
  <c r="B47" i="7"/>
  <c r="B43" i="7"/>
  <c r="B39" i="7"/>
  <c r="B4" i="7"/>
  <c r="C465" i="7" s="1"/>
  <c r="B4" i="6"/>
  <c r="B482" i="6" s="1"/>
  <c r="C429" i="5"/>
  <c r="C425" i="5"/>
  <c r="C397" i="5"/>
  <c r="C393" i="5"/>
  <c r="C339" i="5"/>
  <c r="B328" i="5"/>
  <c r="C319" i="5"/>
  <c r="C317" i="5"/>
  <c r="C308" i="5"/>
  <c r="B308" i="5"/>
  <c r="B274" i="5"/>
  <c r="B268" i="5"/>
  <c r="B262" i="5"/>
  <c r="C261" i="5"/>
  <c r="B256" i="5"/>
  <c r="C255" i="5"/>
  <c r="C223" i="5"/>
  <c r="C216" i="5"/>
  <c r="C211" i="5"/>
  <c r="B210" i="5"/>
  <c r="C204" i="5"/>
  <c r="B204" i="5"/>
  <c r="B172" i="5"/>
  <c r="C165" i="5"/>
  <c r="B160" i="5"/>
  <c r="C159" i="5"/>
  <c r="C153" i="5"/>
  <c r="C152" i="5"/>
  <c r="B131" i="5"/>
  <c r="B127" i="5"/>
  <c r="C123" i="5"/>
  <c r="B123" i="5"/>
  <c r="C119" i="5"/>
  <c r="B119" i="5"/>
  <c r="B99" i="5"/>
  <c r="B95" i="5"/>
  <c r="C91" i="5"/>
  <c r="B91" i="5"/>
  <c r="C87" i="5"/>
  <c r="B87" i="5"/>
  <c r="B67" i="5"/>
  <c r="B63" i="5"/>
  <c r="C59" i="5"/>
  <c r="B59" i="5"/>
  <c r="C55" i="5"/>
  <c r="B55" i="5"/>
  <c r="B39" i="5"/>
  <c r="C35" i="5"/>
  <c r="B35" i="5"/>
  <c r="C33" i="5"/>
  <c r="C31" i="5"/>
  <c r="B31" i="5"/>
  <c r="C21" i="5"/>
  <c r="B19" i="5"/>
  <c r="C18" i="5"/>
  <c r="C17" i="5"/>
  <c r="C15" i="5"/>
  <c r="B15" i="5"/>
  <c r="B4" i="5"/>
  <c r="C383" i="5" s="1"/>
  <c r="B204" i="4"/>
  <c r="B144" i="4"/>
  <c r="B116" i="4"/>
  <c r="B112" i="4"/>
  <c r="B84" i="4"/>
  <c r="B80" i="4"/>
  <c r="B4" i="4"/>
  <c r="C393" i="4" s="1"/>
  <c r="C397" i="3"/>
  <c r="C365" i="3"/>
  <c r="C361" i="3"/>
  <c r="C333" i="3"/>
  <c r="C329" i="3"/>
  <c r="C301" i="3"/>
  <c r="C173" i="3"/>
  <c r="C166" i="3"/>
  <c r="C165" i="3"/>
  <c r="B160" i="3"/>
  <c r="C159" i="3"/>
  <c r="B155" i="3"/>
  <c r="C133" i="3"/>
  <c r="C129" i="3"/>
  <c r="B129" i="3"/>
  <c r="C125" i="3"/>
  <c r="B125" i="3"/>
  <c r="C121" i="3"/>
  <c r="C101" i="3"/>
  <c r="C97" i="3"/>
  <c r="B97" i="3"/>
  <c r="C93" i="3"/>
  <c r="B93" i="3"/>
  <c r="C89" i="3"/>
  <c r="C69" i="3"/>
  <c r="C65" i="3"/>
  <c r="B65" i="3"/>
  <c r="C61" i="3"/>
  <c r="B61" i="3"/>
  <c r="C57" i="3"/>
  <c r="C37" i="3"/>
  <c r="C33" i="3"/>
  <c r="B33" i="3"/>
  <c r="C31" i="3"/>
  <c r="C29" i="3"/>
  <c r="B29" i="3"/>
  <c r="C16" i="3"/>
  <c r="C13" i="3"/>
  <c r="B13" i="3"/>
  <c r="C12" i="3"/>
  <c r="C11" i="3"/>
  <c r="C10" i="3"/>
  <c r="B4" i="3"/>
  <c r="C477" i="3" s="1"/>
  <c r="B317" i="2"/>
  <c r="B301" i="2"/>
  <c r="B285" i="2"/>
  <c r="C129" i="2"/>
  <c r="C125" i="2"/>
  <c r="C121" i="2"/>
  <c r="C69" i="2"/>
  <c r="C65" i="2"/>
  <c r="C61" i="2"/>
  <c r="C57" i="2"/>
  <c r="B4" i="2"/>
  <c r="C477" i="2" s="1"/>
  <c r="B212" i="12" l="1"/>
  <c r="C52" i="11"/>
  <c r="B5" i="12"/>
  <c r="C355" i="12"/>
  <c r="B21" i="11"/>
  <c r="C96" i="11"/>
  <c r="B158" i="11"/>
  <c r="B9" i="12"/>
  <c r="B33" i="12"/>
  <c r="B65" i="12"/>
  <c r="B97" i="12"/>
  <c r="B129" i="12"/>
  <c r="C167" i="12"/>
  <c r="B218" i="12"/>
  <c r="C271" i="12"/>
  <c r="B356" i="12"/>
  <c r="C465" i="14"/>
  <c r="C373" i="14"/>
  <c r="C205" i="14"/>
  <c r="B138" i="14"/>
  <c r="C115" i="14"/>
  <c r="C94" i="14"/>
  <c r="B74" i="14"/>
  <c r="C365" i="14"/>
  <c r="C201" i="14"/>
  <c r="C135" i="14"/>
  <c r="C114" i="14"/>
  <c r="B94" i="14"/>
  <c r="C71" i="14"/>
  <c r="C361" i="14"/>
  <c r="C181" i="14"/>
  <c r="C134" i="14"/>
  <c r="B114" i="14"/>
  <c r="C91" i="14"/>
  <c r="C70" i="14"/>
  <c r="C341" i="14"/>
  <c r="C173" i="14"/>
  <c r="B134" i="14"/>
  <c r="C111" i="14"/>
  <c r="C90" i="14"/>
  <c r="B70" i="14"/>
  <c r="C333" i="14"/>
  <c r="C169" i="14"/>
  <c r="C131" i="14"/>
  <c r="C110" i="14"/>
  <c r="B90" i="14"/>
  <c r="C67" i="14"/>
  <c r="C329" i="14"/>
  <c r="C155" i="14"/>
  <c r="C130" i="14"/>
  <c r="B110" i="14"/>
  <c r="C87" i="14"/>
  <c r="C66" i="14"/>
  <c r="C309" i="14"/>
  <c r="C152" i="14"/>
  <c r="B130" i="14"/>
  <c r="C107" i="14"/>
  <c r="C86" i="14"/>
  <c r="B66" i="14"/>
  <c r="C469" i="14"/>
  <c r="C301" i="14"/>
  <c r="C151" i="14"/>
  <c r="C127" i="14"/>
  <c r="C106" i="14"/>
  <c r="B86" i="14"/>
  <c r="C63" i="14"/>
  <c r="C461" i="14"/>
  <c r="C297" i="14"/>
  <c r="C147" i="14"/>
  <c r="C126" i="14"/>
  <c r="B106" i="14"/>
  <c r="C83" i="14"/>
  <c r="C457" i="14"/>
  <c r="C277" i="14"/>
  <c r="C146" i="14"/>
  <c r="B126" i="14"/>
  <c r="C103" i="14"/>
  <c r="C82" i="14"/>
  <c r="C429" i="14"/>
  <c r="C265" i="14"/>
  <c r="C143" i="14"/>
  <c r="C122" i="14"/>
  <c r="B102" i="14"/>
  <c r="C79" i="14"/>
  <c r="C58" i="14"/>
  <c r="B30" i="14"/>
  <c r="C50" i="14"/>
  <c r="C98" i="14"/>
  <c r="C245" i="14"/>
  <c r="C457" i="5"/>
  <c r="B55" i="7"/>
  <c r="B119" i="7"/>
  <c r="C240" i="7"/>
  <c r="C411" i="7"/>
  <c r="C44" i="8"/>
  <c r="C108" i="8"/>
  <c r="C187" i="8"/>
  <c r="B328" i="8"/>
  <c r="C38" i="9"/>
  <c r="C102" i="9"/>
  <c r="C195" i="9"/>
  <c r="C10" i="11"/>
  <c r="B23" i="11"/>
  <c r="C35" i="11"/>
  <c r="C56" i="11"/>
  <c r="C78" i="11"/>
  <c r="B99" i="11"/>
  <c r="C120" i="11"/>
  <c r="B180" i="11"/>
  <c r="C12" i="12"/>
  <c r="B37" i="12"/>
  <c r="B69" i="12"/>
  <c r="B101" i="12"/>
  <c r="B133" i="12"/>
  <c r="C173" i="12"/>
  <c r="C224" i="12"/>
  <c r="C281" i="12"/>
  <c r="C367" i="12"/>
  <c r="C19" i="13"/>
  <c r="C40" i="13"/>
  <c r="B63" i="13"/>
  <c r="C83" i="13"/>
  <c r="C104" i="13"/>
  <c r="C180" i="13"/>
  <c r="C283" i="13"/>
  <c r="C10" i="14"/>
  <c r="C31" i="14"/>
  <c r="B54" i="14"/>
  <c r="C102" i="14"/>
  <c r="C393" i="14"/>
  <c r="B42" i="16"/>
  <c r="B63" i="19"/>
  <c r="C345" i="12"/>
  <c r="C269" i="12"/>
  <c r="C34" i="11"/>
  <c r="B333" i="2"/>
  <c r="C22" i="11"/>
  <c r="C13" i="2"/>
  <c r="C77" i="2"/>
  <c r="C141" i="2"/>
  <c r="B365" i="2"/>
  <c r="C15" i="3"/>
  <c r="B37" i="3"/>
  <c r="B69" i="3"/>
  <c r="B101" i="3"/>
  <c r="B133" i="3"/>
  <c r="B172" i="3"/>
  <c r="C393" i="3"/>
  <c r="B148" i="4"/>
  <c r="C19" i="5"/>
  <c r="C37" i="5"/>
  <c r="C63" i="5"/>
  <c r="C95" i="5"/>
  <c r="C127" i="5"/>
  <c r="B166" i="5"/>
  <c r="C217" i="5"/>
  <c r="C268" i="5"/>
  <c r="C329" i="5"/>
  <c r="C461" i="5"/>
  <c r="B59" i="7"/>
  <c r="B123" i="7"/>
  <c r="C251" i="7"/>
  <c r="C421" i="7"/>
  <c r="C48" i="8"/>
  <c r="C112" i="8"/>
  <c r="C193" i="8"/>
  <c r="C339" i="8"/>
  <c r="C42" i="9"/>
  <c r="C106" i="9"/>
  <c r="C205" i="9"/>
  <c r="B11" i="11"/>
  <c r="C23" i="11"/>
  <c r="C36" i="11"/>
  <c r="C58" i="11"/>
  <c r="B79" i="11"/>
  <c r="C100" i="11"/>
  <c r="C122" i="11"/>
  <c r="B190" i="11"/>
  <c r="B13" i="12"/>
  <c r="C40" i="12"/>
  <c r="C72" i="12"/>
  <c r="C104" i="12"/>
  <c r="C136" i="12"/>
  <c r="C179" i="12"/>
  <c r="B230" i="12"/>
  <c r="C291" i="12"/>
  <c r="C393" i="12"/>
  <c r="B43" i="13"/>
  <c r="C63" i="13"/>
  <c r="C84" i="13"/>
  <c r="C108" i="13"/>
  <c r="C187" i="13"/>
  <c r="C289" i="13"/>
  <c r="C11" i="14"/>
  <c r="B34" i="14"/>
  <c r="C54" i="14"/>
  <c r="B118" i="14"/>
  <c r="C397" i="14"/>
  <c r="C11" i="11"/>
  <c r="C24" i="11"/>
  <c r="C38" i="11"/>
  <c r="B59" i="11"/>
  <c r="C80" i="11"/>
  <c r="C102" i="11"/>
  <c r="B123" i="11"/>
  <c r="B201" i="11"/>
  <c r="B15" i="12"/>
  <c r="B41" i="12"/>
  <c r="B73" i="12"/>
  <c r="B105" i="12"/>
  <c r="B137" i="12"/>
  <c r="B180" i="12"/>
  <c r="C231" i="12"/>
  <c r="B292" i="12"/>
  <c r="C397" i="12"/>
  <c r="B14" i="14"/>
  <c r="C34" i="14"/>
  <c r="C55" i="14"/>
  <c r="C118" i="14"/>
  <c r="C405" i="14"/>
  <c r="B35" i="11"/>
  <c r="C68" i="12"/>
  <c r="C365" i="12"/>
  <c r="B349" i="2"/>
  <c r="C145" i="2"/>
  <c r="C21" i="2"/>
  <c r="C85" i="2"/>
  <c r="C149" i="2"/>
  <c r="B397" i="2"/>
  <c r="B17" i="3"/>
  <c r="B41" i="3"/>
  <c r="B73" i="3"/>
  <c r="B105" i="3"/>
  <c r="B137" i="3"/>
  <c r="C183" i="3"/>
  <c r="C425" i="3"/>
  <c r="B212" i="4"/>
  <c r="C22" i="5"/>
  <c r="C39" i="5"/>
  <c r="C67" i="5"/>
  <c r="C99" i="5"/>
  <c r="C131" i="5"/>
  <c r="C172" i="5"/>
  <c r="B224" i="5"/>
  <c r="C275" i="5"/>
  <c r="B340" i="5"/>
  <c r="B67" i="7"/>
  <c r="B131" i="7"/>
  <c r="C272" i="7"/>
  <c r="C443" i="7"/>
  <c r="C56" i="8"/>
  <c r="C120" i="8"/>
  <c r="B206" i="8"/>
  <c r="C397" i="8"/>
  <c r="C50" i="9"/>
  <c r="C114" i="9"/>
  <c r="C233" i="9"/>
  <c r="C12" i="11"/>
  <c r="B25" i="11"/>
  <c r="B39" i="11"/>
  <c r="C60" i="11"/>
  <c r="C82" i="11"/>
  <c r="B103" i="11"/>
  <c r="C124" i="11"/>
  <c r="B212" i="11"/>
  <c r="C16" i="12"/>
  <c r="C44" i="12"/>
  <c r="C76" i="12"/>
  <c r="C108" i="12"/>
  <c r="C140" i="12"/>
  <c r="C185" i="12"/>
  <c r="C236" i="12"/>
  <c r="C301" i="12"/>
  <c r="C425" i="12"/>
  <c r="C44" i="13"/>
  <c r="B67" i="13"/>
  <c r="C87" i="13"/>
  <c r="C116" i="13"/>
  <c r="B200" i="13"/>
  <c r="C303" i="13"/>
  <c r="C14" i="14"/>
  <c r="C35" i="14"/>
  <c r="B58" i="14"/>
  <c r="C119" i="14"/>
  <c r="C425" i="14"/>
  <c r="C20" i="11"/>
  <c r="B166" i="12"/>
  <c r="C54" i="11"/>
  <c r="B11" i="12"/>
  <c r="C73" i="2"/>
  <c r="C25" i="2"/>
  <c r="C89" i="2"/>
  <c r="B161" i="2"/>
  <c r="B413" i="2"/>
  <c r="C17" i="3"/>
  <c r="C41" i="3"/>
  <c r="C73" i="3"/>
  <c r="C105" i="3"/>
  <c r="C137" i="3"/>
  <c r="C185" i="3"/>
  <c r="C429" i="3"/>
  <c r="B23" i="5"/>
  <c r="C41" i="5"/>
  <c r="B71" i="5"/>
  <c r="B103" i="5"/>
  <c r="B135" i="5"/>
  <c r="B178" i="5"/>
  <c r="C229" i="5"/>
  <c r="C280" i="5"/>
  <c r="C349" i="5"/>
  <c r="B5" i="7"/>
  <c r="B71" i="7"/>
  <c r="B135" i="7"/>
  <c r="C283" i="7"/>
  <c r="C453" i="7"/>
  <c r="C60" i="8"/>
  <c r="C124" i="8"/>
  <c r="C212" i="8"/>
  <c r="C429" i="8"/>
  <c r="C54" i="9"/>
  <c r="C118" i="9"/>
  <c r="C265" i="9"/>
  <c r="B13" i="11"/>
  <c r="C26" i="11"/>
  <c r="C40" i="11"/>
  <c r="C62" i="11"/>
  <c r="B83" i="11"/>
  <c r="C104" i="11"/>
  <c r="C126" i="11"/>
  <c r="B237" i="11"/>
  <c r="B17" i="12"/>
  <c r="B45" i="12"/>
  <c r="B77" i="12"/>
  <c r="B109" i="12"/>
  <c r="B141" i="12"/>
  <c r="B186" i="12"/>
  <c r="C237" i="12"/>
  <c r="C303" i="12"/>
  <c r="C429" i="12"/>
  <c r="C24" i="13"/>
  <c r="B47" i="13"/>
  <c r="C67" i="13"/>
  <c r="C88" i="13"/>
  <c r="C120" i="13"/>
  <c r="B206" i="13"/>
  <c r="C313" i="13"/>
  <c r="C15" i="14"/>
  <c r="B38" i="14"/>
  <c r="C59" i="14"/>
  <c r="B122" i="14"/>
  <c r="C437" i="14"/>
  <c r="B95" i="19"/>
  <c r="B61" i="12"/>
  <c r="B95" i="11"/>
  <c r="C96" i="12"/>
  <c r="B119" i="11"/>
  <c r="C172" i="12"/>
  <c r="C29" i="2"/>
  <c r="C93" i="2"/>
  <c r="B173" i="2"/>
  <c r="B429" i="2"/>
  <c r="C19" i="3"/>
  <c r="B45" i="3"/>
  <c r="B77" i="3"/>
  <c r="B109" i="3"/>
  <c r="B141" i="3"/>
  <c r="C201" i="3"/>
  <c r="C457" i="3"/>
  <c r="B5" i="5"/>
  <c r="C23" i="5"/>
  <c r="B43" i="5"/>
  <c r="C71" i="5"/>
  <c r="C103" i="5"/>
  <c r="C135" i="5"/>
  <c r="C179" i="5"/>
  <c r="B230" i="5"/>
  <c r="C281" i="5"/>
  <c r="C351" i="5"/>
  <c r="B11" i="7"/>
  <c r="B75" i="7"/>
  <c r="B139" i="7"/>
  <c r="C293" i="7"/>
  <c r="C464" i="7"/>
  <c r="C64" i="8"/>
  <c r="C128" i="8"/>
  <c r="C219" i="8"/>
  <c r="C461" i="8"/>
  <c r="C58" i="9"/>
  <c r="C122" i="9"/>
  <c r="C297" i="9"/>
  <c r="C14" i="11"/>
  <c r="B27" i="11"/>
  <c r="C42" i="11"/>
  <c r="B63" i="11"/>
  <c r="C84" i="11"/>
  <c r="C106" i="11"/>
  <c r="B127" i="11"/>
  <c r="B269" i="11"/>
  <c r="B19" i="12"/>
  <c r="C48" i="12"/>
  <c r="C80" i="12"/>
  <c r="C112" i="12"/>
  <c r="C144" i="12"/>
  <c r="B192" i="12"/>
  <c r="C243" i="12"/>
  <c r="B312" i="12"/>
  <c r="C457" i="12"/>
  <c r="B27" i="13"/>
  <c r="C47" i="13"/>
  <c r="C68" i="13"/>
  <c r="B91" i="13"/>
  <c r="C124" i="13"/>
  <c r="C212" i="13"/>
  <c r="B324" i="13"/>
  <c r="B18" i="14"/>
  <c r="C38" i="14"/>
  <c r="B62" i="14"/>
  <c r="C123" i="14"/>
  <c r="C469" i="16"/>
  <c r="C161" i="16"/>
  <c r="B90" i="16"/>
  <c r="B62" i="16"/>
  <c r="C41" i="16"/>
  <c r="C27" i="16"/>
  <c r="C17" i="16"/>
  <c r="B152" i="16"/>
  <c r="B86" i="16"/>
  <c r="C61" i="16"/>
  <c r="C40" i="16"/>
  <c r="B27" i="16"/>
  <c r="C16" i="16"/>
  <c r="C457" i="16"/>
  <c r="B146" i="16"/>
  <c r="B82" i="16"/>
  <c r="C60" i="16"/>
  <c r="B38" i="16"/>
  <c r="C26" i="16"/>
  <c r="C15" i="16"/>
  <c r="C425" i="16"/>
  <c r="B142" i="16"/>
  <c r="C80" i="16"/>
  <c r="B58" i="16"/>
  <c r="C37" i="16"/>
  <c r="B26" i="16"/>
  <c r="B15" i="16"/>
  <c r="C393" i="16"/>
  <c r="B138" i="16"/>
  <c r="B78" i="16"/>
  <c r="C57" i="16"/>
  <c r="C36" i="16"/>
  <c r="C25" i="16"/>
  <c r="C14" i="16"/>
  <c r="C361" i="16"/>
  <c r="B134" i="16"/>
  <c r="C77" i="16"/>
  <c r="C56" i="16"/>
  <c r="B35" i="16"/>
  <c r="C24" i="16"/>
  <c r="B14" i="16"/>
  <c r="C329" i="16"/>
  <c r="B130" i="16"/>
  <c r="C76" i="16"/>
  <c r="B54" i="16"/>
  <c r="C34" i="16"/>
  <c r="C23" i="16"/>
  <c r="C13" i="16"/>
  <c r="C297" i="16"/>
  <c r="B126" i="16"/>
  <c r="B74" i="16"/>
  <c r="C53" i="16"/>
  <c r="B34" i="16"/>
  <c r="B23" i="16"/>
  <c r="C12" i="16"/>
  <c r="C265" i="16"/>
  <c r="B122" i="16"/>
  <c r="C73" i="16"/>
  <c r="C52" i="16"/>
  <c r="C33" i="16"/>
  <c r="C22" i="16"/>
  <c r="C11" i="16"/>
  <c r="C237" i="16"/>
  <c r="B118" i="16"/>
  <c r="C72" i="16"/>
  <c r="B50" i="16"/>
  <c r="C32" i="16"/>
  <c r="B22" i="16"/>
  <c r="B11" i="16"/>
  <c r="C215" i="16"/>
  <c r="B110" i="16"/>
  <c r="C69" i="16"/>
  <c r="C48" i="16"/>
  <c r="B31" i="16"/>
  <c r="C20" i="16"/>
  <c r="B10" i="16"/>
  <c r="B204" i="16"/>
  <c r="B106" i="16"/>
  <c r="C68" i="16"/>
  <c r="B46" i="16"/>
  <c r="C30" i="16"/>
  <c r="C19" i="16"/>
  <c r="C9" i="16"/>
  <c r="C65" i="16"/>
  <c r="C118" i="19"/>
  <c r="C64" i="12"/>
  <c r="C118" i="11"/>
  <c r="C133" i="2"/>
  <c r="B9" i="11"/>
  <c r="B381" i="2"/>
  <c r="C33" i="2"/>
  <c r="C97" i="2"/>
  <c r="B189" i="2"/>
  <c r="B445" i="2"/>
  <c r="B21" i="3"/>
  <c r="C45" i="3"/>
  <c r="C77" i="3"/>
  <c r="C109" i="3"/>
  <c r="C141" i="3"/>
  <c r="C205" i="3"/>
  <c r="C461" i="3"/>
  <c r="C9" i="5"/>
  <c r="C25" i="5"/>
  <c r="C43" i="5"/>
  <c r="B75" i="5"/>
  <c r="B107" i="5"/>
  <c r="B139" i="5"/>
  <c r="C184" i="5"/>
  <c r="B236" i="5"/>
  <c r="C287" i="5"/>
  <c r="B360" i="5"/>
  <c r="B15" i="7"/>
  <c r="B79" i="7"/>
  <c r="B143" i="7"/>
  <c r="C304" i="7"/>
  <c r="C68" i="8"/>
  <c r="C132" i="8"/>
  <c r="C225" i="8"/>
  <c r="C62" i="9"/>
  <c r="C126" i="9"/>
  <c r="C329" i="9"/>
  <c r="B15" i="11"/>
  <c r="C27" i="11"/>
  <c r="B43" i="11"/>
  <c r="C64" i="11"/>
  <c r="C86" i="11"/>
  <c r="B107" i="11"/>
  <c r="C128" i="11"/>
  <c r="B301" i="11"/>
  <c r="C20" i="12"/>
  <c r="B49" i="12"/>
  <c r="B81" i="12"/>
  <c r="B113" i="12"/>
  <c r="B145" i="12"/>
  <c r="C192" i="12"/>
  <c r="B244" i="12"/>
  <c r="C313" i="12"/>
  <c r="C461" i="12"/>
  <c r="C27" i="13"/>
  <c r="C48" i="13"/>
  <c r="B71" i="13"/>
  <c r="C91" i="13"/>
  <c r="C128" i="13"/>
  <c r="C219" i="13"/>
  <c r="C335" i="13"/>
  <c r="C18" i="14"/>
  <c r="C39" i="14"/>
  <c r="C62" i="14"/>
  <c r="C138" i="14"/>
  <c r="C263" i="12"/>
  <c r="C148" i="11"/>
  <c r="B55" i="11"/>
  <c r="B224" i="12"/>
  <c r="C37" i="2"/>
  <c r="C101" i="2"/>
  <c r="B205" i="2"/>
  <c r="C461" i="2"/>
  <c r="C21" i="3"/>
  <c r="B49" i="3"/>
  <c r="B81" i="3"/>
  <c r="B113" i="3"/>
  <c r="B145" i="3"/>
  <c r="C233" i="3"/>
  <c r="C10" i="5"/>
  <c r="C26" i="5"/>
  <c r="C45" i="5"/>
  <c r="C75" i="5"/>
  <c r="C107" i="5"/>
  <c r="C139" i="5"/>
  <c r="C185" i="5"/>
  <c r="C236" i="5"/>
  <c r="B288" i="5"/>
  <c r="C361" i="5"/>
  <c r="B19" i="7"/>
  <c r="B83" i="7"/>
  <c r="B147" i="7"/>
  <c r="C315" i="7"/>
  <c r="B5" i="8"/>
  <c r="C72" i="8"/>
  <c r="C136" i="8"/>
  <c r="C232" i="8"/>
  <c r="C10" i="9"/>
  <c r="C66" i="9"/>
  <c r="C130" i="9"/>
  <c r="C361" i="9"/>
  <c r="C15" i="11"/>
  <c r="C28" i="11"/>
  <c r="C44" i="11"/>
  <c r="C66" i="11"/>
  <c r="B87" i="11"/>
  <c r="C108" i="11"/>
  <c r="C130" i="11"/>
  <c r="B333" i="11"/>
  <c r="B21" i="12"/>
  <c r="C52" i="12"/>
  <c r="C84" i="12"/>
  <c r="C116" i="12"/>
  <c r="C148" i="12"/>
  <c r="B198" i="12"/>
  <c r="C249" i="12"/>
  <c r="C323" i="12"/>
  <c r="C28" i="13"/>
  <c r="B51" i="13"/>
  <c r="C71" i="13"/>
  <c r="C92" i="13"/>
  <c r="C132" i="13"/>
  <c r="C225" i="13"/>
  <c r="C345" i="13"/>
  <c r="C19" i="14"/>
  <c r="B42" i="14"/>
  <c r="C74" i="14"/>
  <c r="C139" i="14"/>
  <c r="B465" i="19"/>
  <c r="B155" i="19"/>
  <c r="B115" i="19"/>
  <c r="B83" i="19"/>
  <c r="B51" i="19"/>
  <c r="C24" i="19"/>
  <c r="B147" i="19"/>
  <c r="C114" i="19"/>
  <c r="C82" i="19"/>
  <c r="C50" i="19"/>
  <c r="B23" i="19"/>
  <c r="B143" i="19"/>
  <c r="B111" i="19"/>
  <c r="B79" i="19"/>
  <c r="B47" i="19"/>
  <c r="C22" i="19"/>
  <c r="C142" i="19"/>
  <c r="C110" i="19"/>
  <c r="C78" i="19"/>
  <c r="C46" i="19"/>
  <c r="C20" i="19"/>
  <c r="B139" i="19"/>
  <c r="B107" i="19"/>
  <c r="B75" i="19"/>
  <c r="B43" i="19"/>
  <c r="B19" i="19"/>
  <c r="C138" i="19"/>
  <c r="C106" i="19"/>
  <c r="C74" i="19"/>
  <c r="C42" i="19"/>
  <c r="C18" i="19"/>
  <c r="B461" i="19"/>
  <c r="B135" i="19"/>
  <c r="B103" i="19"/>
  <c r="B71" i="19"/>
  <c r="B39" i="19"/>
  <c r="C16" i="19"/>
  <c r="B429" i="19"/>
  <c r="C134" i="19"/>
  <c r="C102" i="19"/>
  <c r="C70" i="19"/>
  <c r="C38" i="19"/>
  <c r="B15" i="19"/>
  <c r="B397" i="19"/>
  <c r="B131" i="19"/>
  <c r="B99" i="19"/>
  <c r="B67" i="19"/>
  <c r="B35" i="19"/>
  <c r="C14" i="19"/>
  <c r="B365" i="19"/>
  <c r="C130" i="19"/>
  <c r="C98" i="19"/>
  <c r="C66" i="19"/>
  <c r="C34" i="19"/>
  <c r="C12" i="19"/>
  <c r="B301" i="19"/>
  <c r="C126" i="19"/>
  <c r="C94" i="19"/>
  <c r="C62" i="19"/>
  <c r="B31" i="19"/>
  <c r="C10" i="19"/>
  <c r="B269" i="19"/>
  <c r="B123" i="19"/>
  <c r="B91" i="19"/>
  <c r="B59" i="19"/>
  <c r="C30" i="19"/>
  <c r="B5" i="19"/>
  <c r="C122" i="19"/>
  <c r="C116" i="11"/>
  <c r="C217" i="12"/>
  <c r="C76" i="11"/>
  <c r="C137" i="2"/>
  <c r="C41" i="2"/>
  <c r="C105" i="2"/>
  <c r="B221" i="2"/>
  <c r="C23" i="3"/>
  <c r="C49" i="3"/>
  <c r="C81" i="3"/>
  <c r="C113" i="3"/>
  <c r="C145" i="3"/>
  <c r="C237" i="3"/>
  <c r="B16" i="4"/>
  <c r="B11" i="5"/>
  <c r="B27" i="5"/>
  <c r="B47" i="5"/>
  <c r="B79" i="5"/>
  <c r="B111" i="5"/>
  <c r="B143" i="5"/>
  <c r="C191" i="5"/>
  <c r="B242" i="5"/>
  <c r="C293" i="5"/>
  <c r="C371" i="5"/>
  <c r="B23" i="7"/>
  <c r="B87" i="7"/>
  <c r="C155" i="7"/>
  <c r="C325" i="7"/>
  <c r="C12" i="8"/>
  <c r="C76" i="8"/>
  <c r="C140" i="8"/>
  <c r="C243" i="8"/>
  <c r="B11" i="9"/>
  <c r="C70" i="9"/>
  <c r="C134" i="9"/>
  <c r="C393" i="9"/>
  <c r="C16" i="11"/>
  <c r="B29" i="11"/>
  <c r="C46" i="11"/>
  <c r="B67" i="11"/>
  <c r="C88" i="11"/>
  <c r="C110" i="11"/>
  <c r="B131" i="11"/>
  <c r="B365" i="11"/>
  <c r="B23" i="12"/>
  <c r="B53" i="12"/>
  <c r="B85" i="12"/>
  <c r="B117" i="12"/>
  <c r="C149" i="12"/>
  <c r="C199" i="12"/>
  <c r="B250" i="12"/>
  <c r="B324" i="12"/>
  <c r="B5" i="13"/>
  <c r="B31" i="13"/>
  <c r="C51" i="13"/>
  <c r="C72" i="13"/>
  <c r="B95" i="13"/>
  <c r="C136" i="13"/>
  <c r="B232" i="13"/>
  <c r="B356" i="13"/>
  <c r="B22" i="14"/>
  <c r="C42" i="14"/>
  <c r="C75" i="14"/>
  <c r="B142" i="14"/>
  <c r="B94" i="16"/>
  <c r="B11" i="19"/>
  <c r="B127" i="19"/>
  <c r="C17" i="2"/>
  <c r="C45" i="2"/>
  <c r="C109" i="2"/>
  <c r="B237" i="2"/>
  <c r="B5" i="3"/>
  <c r="B25" i="3"/>
  <c r="B53" i="3"/>
  <c r="B85" i="3"/>
  <c r="B117" i="3"/>
  <c r="B149" i="3"/>
  <c r="C265" i="3"/>
  <c r="B20" i="4"/>
  <c r="C11" i="5"/>
  <c r="C27" i="5"/>
  <c r="C47" i="5"/>
  <c r="C79" i="5"/>
  <c r="C111" i="5"/>
  <c r="C143" i="5"/>
  <c r="B192" i="5"/>
  <c r="C243" i="5"/>
  <c r="B294" i="5"/>
  <c r="B372" i="5"/>
  <c r="B27" i="7"/>
  <c r="B91" i="7"/>
  <c r="C165" i="7"/>
  <c r="C336" i="7"/>
  <c r="C16" i="8"/>
  <c r="C80" i="8"/>
  <c r="C144" i="8"/>
  <c r="C253" i="8"/>
  <c r="C14" i="9"/>
  <c r="C74" i="9"/>
  <c r="C138" i="9"/>
  <c r="C425" i="9"/>
  <c r="B17" i="11"/>
  <c r="C30" i="11"/>
  <c r="B47" i="11"/>
  <c r="C68" i="11"/>
  <c r="C90" i="11"/>
  <c r="B111" i="11"/>
  <c r="C132" i="11"/>
  <c r="B397" i="11"/>
  <c r="C24" i="12"/>
  <c r="C56" i="12"/>
  <c r="C88" i="12"/>
  <c r="C120" i="12"/>
  <c r="B154" i="12"/>
  <c r="C204" i="12"/>
  <c r="B256" i="12"/>
  <c r="C333" i="12"/>
  <c r="B11" i="13"/>
  <c r="C31" i="13"/>
  <c r="C52" i="13"/>
  <c r="B75" i="13"/>
  <c r="C95" i="13"/>
  <c r="C140" i="13"/>
  <c r="B238" i="13"/>
  <c r="C367" i="13"/>
  <c r="C22" i="14"/>
  <c r="C43" i="14"/>
  <c r="B78" i="14"/>
  <c r="C142" i="14"/>
  <c r="C18" i="16"/>
  <c r="B98" i="16"/>
  <c r="C26" i="19"/>
  <c r="B173" i="19"/>
  <c r="C160" i="12"/>
  <c r="C74" i="11"/>
  <c r="C32" i="12"/>
  <c r="B5" i="11"/>
  <c r="B169" i="11"/>
  <c r="C132" i="12"/>
  <c r="C9" i="2"/>
  <c r="C49" i="2"/>
  <c r="C113" i="2"/>
  <c r="B253" i="2"/>
  <c r="B9" i="3"/>
  <c r="C25" i="3"/>
  <c r="C53" i="3"/>
  <c r="C85" i="3"/>
  <c r="C117" i="3"/>
  <c r="C149" i="3"/>
  <c r="C269" i="3"/>
  <c r="B48" i="4"/>
  <c r="C13" i="5"/>
  <c r="C29" i="5"/>
  <c r="B51" i="5"/>
  <c r="B83" i="5"/>
  <c r="B115" i="5"/>
  <c r="B147" i="5"/>
  <c r="C197" i="5"/>
  <c r="C248" i="5"/>
  <c r="B300" i="5"/>
  <c r="C381" i="5"/>
  <c r="B31" i="7"/>
  <c r="B95" i="7"/>
  <c r="C176" i="7"/>
  <c r="C347" i="7"/>
  <c r="C20" i="8"/>
  <c r="C84" i="8"/>
  <c r="C148" i="8"/>
  <c r="B264" i="8"/>
  <c r="B15" i="9"/>
  <c r="C78" i="9"/>
  <c r="C142" i="9"/>
  <c r="C457" i="9"/>
  <c r="C18" i="11"/>
  <c r="B31" i="11"/>
  <c r="C48" i="11"/>
  <c r="C70" i="11"/>
  <c r="B91" i="11"/>
  <c r="C112" i="11"/>
  <c r="C136" i="11"/>
  <c r="B429" i="11"/>
  <c r="B25" i="12"/>
  <c r="B57" i="12"/>
  <c r="B89" i="12"/>
  <c r="B121" i="12"/>
  <c r="C154" i="12"/>
  <c r="C205" i="12"/>
  <c r="C256" i="12"/>
  <c r="C335" i="12"/>
  <c r="C11" i="13"/>
  <c r="C32" i="13"/>
  <c r="B55" i="13"/>
  <c r="C75" i="13"/>
  <c r="C96" i="13"/>
  <c r="C144" i="13"/>
  <c r="C244" i="13"/>
  <c r="C377" i="13"/>
  <c r="C23" i="14"/>
  <c r="B46" i="14"/>
  <c r="C78" i="14"/>
  <c r="B146" i="14"/>
  <c r="B19" i="16"/>
  <c r="B102" i="16"/>
  <c r="B27" i="19"/>
  <c r="B205" i="19"/>
  <c r="B93" i="12"/>
  <c r="B33" i="11"/>
  <c r="C128" i="12"/>
  <c r="B75" i="11"/>
  <c r="C98" i="11"/>
  <c r="C36" i="12"/>
  <c r="C100" i="12"/>
  <c r="B280" i="12"/>
  <c r="C81" i="2"/>
  <c r="C53" i="2"/>
  <c r="C117" i="2"/>
  <c r="B269" i="2"/>
  <c r="C9" i="3"/>
  <c r="C27" i="3"/>
  <c r="B57" i="3"/>
  <c r="B89" i="3"/>
  <c r="B121" i="3"/>
  <c r="C154" i="3"/>
  <c r="C297" i="3"/>
  <c r="B52" i="4"/>
  <c r="C14" i="5"/>
  <c r="C30" i="5"/>
  <c r="C51" i="5"/>
  <c r="C83" i="5"/>
  <c r="C115" i="5"/>
  <c r="C147" i="5"/>
  <c r="B198" i="5"/>
  <c r="C249" i="5"/>
  <c r="C300" i="5"/>
  <c r="B35" i="7"/>
  <c r="B99" i="7"/>
  <c r="C187" i="7"/>
  <c r="C357" i="7"/>
  <c r="C24" i="8"/>
  <c r="C88" i="8"/>
  <c r="C155" i="8"/>
  <c r="C18" i="9"/>
  <c r="C82" i="9"/>
  <c r="C146" i="9"/>
  <c r="B19" i="11"/>
  <c r="C31" i="11"/>
  <c r="C50" i="11"/>
  <c r="B71" i="11"/>
  <c r="C92" i="11"/>
  <c r="C114" i="11"/>
  <c r="C140" i="11"/>
  <c r="C28" i="12"/>
  <c r="C60" i="12"/>
  <c r="C92" i="12"/>
  <c r="C124" i="12"/>
  <c r="B160" i="12"/>
  <c r="C211" i="12"/>
  <c r="B262" i="12"/>
  <c r="B344" i="12"/>
  <c r="C12" i="13"/>
  <c r="B35" i="13"/>
  <c r="C55" i="13"/>
  <c r="C76" i="13"/>
  <c r="B99" i="13"/>
  <c r="C148" i="13"/>
  <c r="C251" i="13"/>
  <c r="C393" i="13"/>
  <c r="B26" i="14"/>
  <c r="C46" i="14"/>
  <c r="B82" i="14"/>
  <c r="C213" i="14"/>
  <c r="C21" i="16"/>
  <c r="B114" i="16"/>
  <c r="C28" i="19"/>
  <c r="B237" i="19"/>
  <c r="C54" i="23"/>
  <c r="C118" i="23"/>
  <c r="B397" i="23"/>
  <c r="C21" i="28"/>
  <c r="C38" i="28"/>
  <c r="C59" i="28"/>
  <c r="C81" i="28"/>
  <c r="C102" i="28"/>
  <c r="C134" i="28"/>
  <c r="C183" i="28"/>
  <c r="B306" i="28"/>
  <c r="B405" i="20"/>
  <c r="C70" i="21"/>
  <c r="C134" i="21"/>
  <c r="B345" i="21"/>
  <c r="C10" i="23"/>
  <c r="C62" i="23"/>
  <c r="C126" i="23"/>
  <c r="B461" i="23"/>
  <c r="B10" i="28"/>
  <c r="C22" i="28"/>
  <c r="C41" i="28"/>
  <c r="C62" i="28"/>
  <c r="C83" i="28"/>
  <c r="C106" i="28"/>
  <c r="C138" i="28"/>
  <c r="B194" i="28"/>
  <c r="B322" i="28"/>
  <c r="C17" i="15"/>
  <c r="C33" i="15"/>
  <c r="C54" i="15"/>
  <c r="C75" i="15"/>
  <c r="C97" i="15"/>
  <c r="C143" i="15"/>
  <c r="C28" i="17"/>
  <c r="C92" i="17"/>
  <c r="C205" i="17"/>
  <c r="C33" i="18"/>
  <c r="C97" i="18"/>
  <c r="C173" i="18"/>
  <c r="C325" i="18"/>
  <c r="B25" i="20"/>
  <c r="B57" i="20"/>
  <c r="B89" i="20"/>
  <c r="B121" i="20"/>
  <c r="B154" i="20"/>
  <c r="B234" i="20"/>
  <c r="B321" i="20"/>
  <c r="C405" i="20"/>
  <c r="C10" i="21"/>
  <c r="C74" i="21"/>
  <c r="C138" i="21"/>
  <c r="B361" i="21"/>
  <c r="C23" i="22"/>
  <c r="C55" i="22"/>
  <c r="C87" i="22"/>
  <c r="C119" i="22"/>
  <c r="B156" i="22"/>
  <c r="C277" i="22"/>
  <c r="B11" i="23"/>
  <c r="C66" i="23"/>
  <c r="C130" i="23"/>
  <c r="C68" i="24"/>
  <c r="C132" i="24"/>
  <c r="B314" i="24"/>
  <c r="C10" i="28"/>
  <c r="C23" i="28"/>
  <c r="C42" i="28"/>
  <c r="C63" i="28"/>
  <c r="C85" i="28"/>
  <c r="C107" i="28"/>
  <c r="C139" i="28"/>
  <c r="B198" i="28"/>
  <c r="C329" i="28"/>
  <c r="C88" i="30"/>
  <c r="C161" i="30"/>
  <c r="C18" i="15"/>
  <c r="C35" i="15"/>
  <c r="C57" i="15"/>
  <c r="C78" i="15"/>
  <c r="C99" i="15"/>
  <c r="C159" i="15"/>
  <c r="C36" i="17"/>
  <c r="C100" i="17"/>
  <c r="C269" i="17"/>
  <c r="C41" i="18"/>
  <c r="C105" i="18"/>
  <c r="C189" i="18"/>
  <c r="B346" i="18"/>
  <c r="B29" i="20"/>
  <c r="B61" i="20"/>
  <c r="B93" i="20"/>
  <c r="B125" i="20"/>
  <c r="B162" i="20"/>
  <c r="C245" i="20"/>
  <c r="B330" i="20"/>
  <c r="B417" i="20"/>
  <c r="C18" i="21"/>
  <c r="C82" i="21"/>
  <c r="C146" i="21"/>
  <c r="B393" i="21"/>
  <c r="C27" i="22"/>
  <c r="C59" i="22"/>
  <c r="C91" i="22"/>
  <c r="C123" i="22"/>
  <c r="C167" i="22"/>
  <c r="C309" i="22"/>
  <c r="B15" i="23"/>
  <c r="C74" i="23"/>
  <c r="C138" i="23"/>
  <c r="C12" i="24"/>
  <c r="C76" i="24"/>
  <c r="C140" i="24"/>
  <c r="B346" i="24"/>
  <c r="C24" i="25"/>
  <c r="C88" i="25"/>
  <c r="C155" i="25"/>
  <c r="C257" i="25"/>
  <c r="C387" i="25"/>
  <c r="C30" i="26"/>
  <c r="C62" i="26"/>
  <c r="C94" i="26"/>
  <c r="C126" i="26"/>
  <c r="C193" i="26"/>
  <c r="C449" i="26"/>
  <c r="C63" i="27"/>
  <c r="C127" i="27"/>
  <c r="B314" i="27"/>
  <c r="C11" i="28"/>
  <c r="B26" i="28"/>
  <c r="C45" i="28"/>
  <c r="C66" i="28"/>
  <c r="C87" i="28"/>
  <c r="C111" i="28"/>
  <c r="C143" i="28"/>
  <c r="B214" i="28"/>
  <c r="C361" i="28"/>
  <c r="C23" i="29"/>
  <c r="C55" i="29"/>
  <c r="C32" i="30"/>
  <c r="C96" i="30"/>
  <c r="C193" i="30"/>
  <c r="C19" i="15"/>
  <c r="C37" i="15"/>
  <c r="C58" i="15"/>
  <c r="C79" i="15"/>
  <c r="C101" i="15"/>
  <c r="C175" i="15"/>
  <c r="C40" i="17"/>
  <c r="C104" i="17"/>
  <c r="C301" i="17"/>
  <c r="C45" i="18"/>
  <c r="C109" i="18"/>
  <c r="C197" i="18"/>
  <c r="C357" i="18"/>
  <c r="C32" i="20"/>
  <c r="C64" i="20"/>
  <c r="C96" i="20"/>
  <c r="C128" i="20"/>
  <c r="C169" i="20"/>
  <c r="B254" i="20"/>
  <c r="B341" i="20"/>
  <c r="C425" i="20"/>
  <c r="C22" i="21"/>
  <c r="C86" i="21"/>
  <c r="B153" i="21"/>
  <c r="B409" i="21"/>
  <c r="B30" i="22"/>
  <c r="B62" i="22"/>
  <c r="B94" i="22"/>
  <c r="B126" i="22"/>
  <c r="C173" i="22"/>
  <c r="C329" i="22"/>
  <c r="C18" i="23"/>
  <c r="C78" i="23"/>
  <c r="C142" i="23"/>
  <c r="C16" i="24"/>
  <c r="C80" i="24"/>
  <c r="C144" i="24"/>
  <c r="B362" i="24"/>
  <c r="C28" i="25"/>
  <c r="C92" i="25"/>
  <c r="C161" i="25"/>
  <c r="B264" i="25"/>
  <c r="C397" i="25"/>
  <c r="C31" i="26"/>
  <c r="C63" i="26"/>
  <c r="C95" i="26"/>
  <c r="C127" i="26"/>
  <c r="C201" i="26"/>
  <c r="C457" i="26"/>
  <c r="C67" i="27"/>
  <c r="C131" i="27"/>
  <c r="B330" i="27"/>
  <c r="C13" i="28"/>
  <c r="C26" i="28"/>
  <c r="C46" i="28"/>
  <c r="C67" i="28"/>
  <c r="C89" i="28"/>
  <c r="C114" i="28"/>
  <c r="C146" i="28"/>
  <c r="B226" i="28"/>
  <c r="C385" i="28"/>
  <c r="C26" i="29"/>
  <c r="C58" i="29"/>
  <c r="C36" i="30"/>
  <c r="C100" i="30"/>
  <c r="C209" i="30"/>
  <c r="C21" i="15"/>
  <c r="C38" i="15"/>
  <c r="C59" i="15"/>
  <c r="C81" i="15"/>
  <c r="C103" i="15"/>
  <c r="C201" i="15"/>
  <c r="C44" i="17"/>
  <c r="C108" i="17"/>
  <c r="C333" i="17"/>
  <c r="C49" i="18"/>
  <c r="C113" i="18"/>
  <c r="C205" i="18"/>
  <c r="B368" i="18"/>
  <c r="B33" i="20"/>
  <c r="B65" i="20"/>
  <c r="B97" i="20"/>
  <c r="B129" i="20"/>
  <c r="B170" i="20"/>
  <c r="B257" i="20"/>
  <c r="C341" i="20"/>
  <c r="B426" i="20"/>
  <c r="C26" i="21"/>
  <c r="C90" i="21"/>
  <c r="B169" i="21"/>
  <c r="B425" i="21"/>
  <c r="C31" i="22"/>
  <c r="C63" i="22"/>
  <c r="C95" i="22"/>
  <c r="C127" i="22"/>
  <c r="C177" i="22"/>
  <c r="C341" i="22"/>
  <c r="B19" i="23"/>
  <c r="C82" i="23"/>
  <c r="C146" i="23"/>
  <c r="C20" i="24"/>
  <c r="C84" i="24"/>
  <c r="C148" i="24"/>
  <c r="B378" i="24"/>
  <c r="C225" i="26"/>
  <c r="C71" i="27"/>
  <c r="C135" i="27"/>
  <c r="B346" i="27"/>
  <c r="B14" i="28"/>
  <c r="C27" i="28"/>
  <c r="C47" i="28"/>
  <c r="C69" i="28"/>
  <c r="C90" i="28"/>
  <c r="C115" i="28"/>
  <c r="C147" i="28"/>
  <c r="B230" i="28"/>
  <c r="C393" i="28"/>
  <c r="C27" i="29"/>
  <c r="C59" i="29"/>
  <c r="C40" i="30"/>
  <c r="C104" i="30"/>
  <c r="C237" i="30"/>
  <c r="B22" i="15"/>
  <c r="C39" i="15"/>
  <c r="C61" i="15"/>
  <c r="C82" i="15"/>
  <c r="C105" i="15"/>
  <c r="C233" i="15"/>
  <c r="C48" i="17"/>
  <c r="C112" i="17"/>
  <c r="C365" i="17"/>
  <c r="C53" i="18"/>
  <c r="C117" i="18"/>
  <c r="C213" i="18"/>
  <c r="B378" i="18"/>
  <c r="C36" i="20"/>
  <c r="C68" i="20"/>
  <c r="C100" i="20"/>
  <c r="C132" i="20"/>
  <c r="B181" i="20"/>
  <c r="C265" i="20"/>
  <c r="B350" i="20"/>
  <c r="B437" i="20"/>
  <c r="C30" i="21"/>
  <c r="C94" i="21"/>
  <c r="B185" i="21"/>
  <c r="B441" i="21"/>
  <c r="B34" i="22"/>
  <c r="B66" i="22"/>
  <c r="B98" i="22"/>
  <c r="B130" i="22"/>
  <c r="B184" i="22"/>
  <c r="C361" i="22"/>
  <c r="C22" i="23"/>
  <c r="C86" i="23"/>
  <c r="B153" i="23"/>
  <c r="C24" i="24"/>
  <c r="C88" i="24"/>
  <c r="B155" i="24"/>
  <c r="B394" i="24"/>
  <c r="C36" i="25"/>
  <c r="C100" i="25"/>
  <c r="B174" i="25"/>
  <c r="C276" i="25"/>
  <c r="C425" i="25"/>
  <c r="C35" i="26"/>
  <c r="C67" i="26"/>
  <c r="C99" i="26"/>
  <c r="C131" i="26"/>
  <c r="C233" i="26"/>
  <c r="C11" i="27"/>
  <c r="C75" i="27"/>
  <c r="C139" i="27"/>
  <c r="B362" i="27"/>
  <c r="C14" i="28"/>
  <c r="C29" i="28"/>
  <c r="C49" i="28"/>
  <c r="C70" i="28"/>
  <c r="C91" i="28"/>
  <c r="C118" i="28"/>
  <c r="B151" i="28"/>
  <c r="B242" i="28"/>
  <c r="C417" i="28"/>
  <c r="C30" i="29"/>
  <c r="C62" i="29"/>
  <c r="C44" i="30"/>
  <c r="C108" i="30"/>
  <c r="C269" i="30"/>
  <c r="C9" i="15"/>
  <c r="C22" i="15"/>
  <c r="C41" i="15"/>
  <c r="C62" i="15"/>
  <c r="C83" i="15"/>
  <c r="C107" i="15"/>
  <c r="C265" i="15"/>
  <c r="C52" i="17"/>
  <c r="C116" i="17"/>
  <c r="C397" i="17"/>
  <c r="C57" i="18"/>
  <c r="C121" i="18"/>
  <c r="C221" i="18"/>
  <c r="C389" i="18"/>
  <c r="B37" i="20"/>
  <c r="B69" i="20"/>
  <c r="B101" i="20"/>
  <c r="B133" i="20"/>
  <c r="C181" i="20"/>
  <c r="B266" i="20"/>
  <c r="B353" i="20"/>
  <c r="C437" i="20"/>
  <c r="C34" i="21"/>
  <c r="C98" i="21"/>
  <c r="B201" i="21"/>
  <c r="B457" i="21"/>
  <c r="C35" i="22"/>
  <c r="C67" i="22"/>
  <c r="C99" i="22"/>
  <c r="C131" i="22"/>
  <c r="B188" i="22"/>
  <c r="C373" i="22"/>
  <c r="C26" i="23"/>
  <c r="C90" i="23"/>
  <c r="B173" i="23"/>
  <c r="C28" i="24"/>
  <c r="C92" i="24"/>
  <c r="B163" i="24"/>
  <c r="B410" i="24"/>
  <c r="C40" i="25"/>
  <c r="C104" i="25"/>
  <c r="C180" i="25"/>
  <c r="C283" i="25"/>
  <c r="C457" i="25"/>
  <c r="C38" i="26"/>
  <c r="C70" i="26"/>
  <c r="C102" i="26"/>
  <c r="C134" i="26"/>
  <c r="C257" i="26"/>
  <c r="C15" i="27"/>
  <c r="C79" i="27"/>
  <c r="C143" i="27"/>
  <c r="B378" i="27"/>
  <c r="B15" i="28"/>
  <c r="B30" i="28"/>
  <c r="C50" i="28"/>
  <c r="C71" i="28"/>
  <c r="C93" i="28"/>
  <c r="C119" i="28"/>
  <c r="B152" i="28"/>
  <c r="B246" i="28"/>
  <c r="C425" i="28"/>
  <c r="C31" i="29"/>
  <c r="C63" i="29"/>
  <c r="C48" i="30"/>
  <c r="C112" i="30"/>
  <c r="C301" i="30"/>
  <c r="B10" i="15"/>
  <c r="C23" i="15"/>
  <c r="C42" i="15"/>
  <c r="C63" i="15"/>
  <c r="C85" i="15"/>
  <c r="C109" i="15"/>
  <c r="C297" i="15"/>
  <c r="C56" i="17"/>
  <c r="C120" i="17"/>
  <c r="C429" i="17"/>
  <c r="C61" i="18"/>
  <c r="C125" i="18"/>
  <c r="C229" i="18"/>
  <c r="B400" i="18"/>
  <c r="B5" i="20"/>
  <c r="C40" i="20"/>
  <c r="C72" i="20"/>
  <c r="C104" i="20"/>
  <c r="C136" i="20"/>
  <c r="B190" i="20"/>
  <c r="B277" i="20"/>
  <c r="C361" i="20"/>
  <c r="B446" i="20"/>
  <c r="C38" i="21"/>
  <c r="C102" i="21"/>
  <c r="B217" i="21"/>
  <c r="B473" i="21"/>
  <c r="B38" i="22"/>
  <c r="B70" i="22"/>
  <c r="B102" i="22"/>
  <c r="B134" i="22"/>
  <c r="C195" i="22"/>
  <c r="C393" i="22"/>
  <c r="C30" i="23"/>
  <c r="C94" i="23"/>
  <c r="B205" i="23"/>
  <c r="C32" i="24"/>
  <c r="C96" i="24"/>
  <c r="B171" i="24"/>
  <c r="B426" i="24"/>
  <c r="C44" i="25"/>
  <c r="C108" i="25"/>
  <c r="C187" i="25"/>
  <c r="C289" i="25"/>
  <c r="C39" i="26"/>
  <c r="C71" i="26"/>
  <c r="C103" i="26"/>
  <c r="C135" i="26"/>
  <c r="C265" i="26"/>
  <c r="C19" i="27"/>
  <c r="C83" i="27"/>
  <c r="C147" i="27"/>
  <c r="B394" i="27"/>
  <c r="C15" i="28"/>
  <c r="C30" i="28"/>
  <c r="C51" i="28"/>
  <c r="C73" i="28"/>
  <c r="C94" i="28"/>
  <c r="C122" i="28"/>
  <c r="B156" i="28"/>
  <c r="B258" i="28"/>
  <c r="C449" i="28"/>
  <c r="C34" i="29"/>
  <c r="C66" i="29"/>
  <c r="C52" i="30"/>
  <c r="C116" i="30"/>
  <c r="C333" i="30"/>
  <c r="C10" i="15"/>
  <c r="C25" i="15"/>
  <c r="C43" i="15"/>
  <c r="C65" i="15"/>
  <c r="C86" i="15"/>
  <c r="C111" i="15"/>
  <c r="C329" i="15"/>
  <c r="C60" i="17"/>
  <c r="C124" i="17"/>
  <c r="C461" i="17"/>
  <c r="C65" i="18"/>
  <c r="C129" i="18"/>
  <c r="B240" i="18"/>
  <c r="B410" i="18"/>
  <c r="B9" i="20"/>
  <c r="B41" i="20"/>
  <c r="B73" i="20"/>
  <c r="B105" i="20"/>
  <c r="B137" i="20"/>
  <c r="B193" i="20"/>
  <c r="C277" i="20"/>
  <c r="B362" i="20"/>
  <c r="B449" i="20"/>
  <c r="C42" i="21"/>
  <c r="C106" i="21"/>
  <c r="B233" i="21"/>
  <c r="C39" i="22"/>
  <c r="C71" i="22"/>
  <c r="C103" i="22"/>
  <c r="C135" i="22"/>
  <c r="C199" i="22"/>
  <c r="C405" i="22"/>
  <c r="C34" i="23"/>
  <c r="C98" i="23"/>
  <c r="B237" i="23"/>
  <c r="C36" i="24"/>
  <c r="C100" i="24"/>
  <c r="B186" i="24"/>
  <c r="B442" i="24"/>
  <c r="C48" i="25"/>
  <c r="C112" i="25"/>
  <c r="C193" i="25"/>
  <c r="B296" i="25"/>
  <c r="C10" i="26"/>
  <c r="C42" i="26"/>
  <c r="C74" i="26"/>
  <c r="C106" i="26"/>
  <c r="C138" i="26"/>
  <c r="C289" i="26"/>
  <c r="C23" i="27"/>
  <c r="C87" i="27"/>
  <c r="B154" i="27"/>
  <c r="B410" i="27"/>
  <c r="C17" i="28"/>
  <c r="C31" i="28"/>
  <c r="C53" i="28"/>
  <c r="C74" i="28"/>
  <c r="C95" i="28"/>
  <c r="C123" i="28"/>
  <c r="C157" i="28"/>
  <c r="B262" i="28"/>
  <c r="C457" i="28"/>
  <c r="C35" i="29"/>
  <c r="C67" i="29"/>
  <c r="C56" i="30"/>
  <c r="C120" i="30"/>
  <c r="C365" i="30"/>
  <c r="B11" i="15"/>
  <c r="B26" i="15"/>
  <c r="C45" i="15"/>
  <c r="C66" i="15"/>
  <c r="C87" i="15"/>
  <c r="C115" i="15"/>
  <c r="C361" i="15"/>
  <c r="C64" i="17"/>
  <c r="C128" i="17"/>
  <c r="C69" i="18"/>
  <c r="C133" i="18"/>
  <c r="B250" i="18"/>
  <c r="C421" i="18"/>
  <c r="C12" i="20"/>
  <c r="C44" i="20"/>
  <c r="C76" i="20"/>
  <c r="C108" i="20"/>
  <c r="C140" i="20"/>
  <c r="C201" i="20"/>
  <c r="B286" i="20"/>
  <c r="B373" i="20"/>
  <c r="C457" i="20"/>
  <c r="C46" i="21"/>
  <c r="C110" i="21"/>
  <c r="B249" i="21"/>
  <c r="B10" i="22"/>
  <c r="B42" i="22"/>
  <c r="B74" i="22"/>
  <c r="B106" i="22"/>
  <c r="B138" i="22"/>
  <c r="C205" i="22"/>
  <c r="C425" i="22"/>
  <c r="C38" i="23"/>
  <c r="C102" i="23"/>
  <c r="B269" i="23"/>
  <c r="C40" i="24"/>
  <c r="C104" i="24"/>
  <c r="B202" i="24"/>
  <c r="B458" i="24"/>
  <c r="C52" i="25"/>
  <c r="C116" i="25"/>
  <c r="B200" i="25"/>
  <c r="B302" i="25"/>
  <c r="C11" i="26"/>
  <c r="C43" i="26"/>
  <c r="C75" i="26"/>
  <c r="C107" i="26"/>
  <c r="C139" i="26"/>
  <c r="C297" i="26"/>
  <c r="C27" i="27"/>
  <c r="C91" i="27"/>
  <c r="B170" i="27"/>
  <c r="B426" i="27"/>
  <c r="B18" i="28"/>
  <c r="C33" i="28"/>
  <c r="C54" i="28"/>
  <c r="C75" i="28"/>
  <c r="C97" i="28"/>
  <c r="C126" i="28"/>
  <c r="B162" i="28"/>
  <c r="B274" i="28"/>
  <c r="C481" i="28"/>
  <c r="C38" i="29"/>
  <c r="C70" i="29"/>
  <c r="C60" i="30"/>
  <c r="C124" i="30"/>
  <c r="C397" i="30"/>
  <c r="C11" i="15"/>
  <c r="C26" i="15"/>
  <c r="C46" i="15"/>
  <c r="C67" i="15"/>
  <c r="C89" i="15"/>
  <c r="C119" i="15"/>
  <c r="C393" i="15"/>
  <c r="C68" i="17"/>
  <c r="C132" i="17"/>
  <c r="C9" i="18"/>
  <c r="C73" i="18"/>
  <c r="C137" i="18"/>
  <c r="C261" i="18"/>
  <c r="B432" i="18"/>
  <c r="B13" i="20"/>
  <c r="B45" i="20"/>
  <c r="B77" i="20"/>
  <c r="B109" i="20"/>
  <c r="B141" i="20"/>
  <c r="B202" i="20"/>
  <c r="B289" i="20"/>
  <c r="C373" i="20"/>
  <c r="B458" i="20"/>
  <c r="C50" i="21"/>
  <c r="C114" i="21"/>
  <c r="B265" i="21"/>
  <c r="C11" i="22"/>
  <c r="C43" i="22"/>
  <c r="C75" i="22"/>
  <c r="C107" i="22"/>
  <c r="C139" i="22"/>
  <c r="C209" i="22"/>
  <c r="C437" i="22"/>
  <c r="C42" i="23"/>
  <c r="C106" i="23"/>
  <c r="B301" i="23"/>
  <c r="C44" i="24"/>
  <c r="C108" i="24"/>
  <c r="B218" i="24"/>
  <c r="B474" i="24"/>
  <c r="C56" i="25"/>
  <c r="C120" i="25"/>
  <c r="B206" i="25"/>
  <c r="C308" i="25"/>
  <c r="C14" i="26"/>
  <c r="C46" i="26"/>
  <c r="C78" i="26"/>
  <c r="C110" i="26"/>
  <c r="C142" i="26"/>
  <c r="C321" i="26"/>
  <c r="C31" i="27"/>
  <c r="C95" i="27"/>
  <c r="B186" i="27"/>
  <c r="B442" i="27"/>
  <c r="C18" i="28"/>
  <c r="C34" i="28"/>
  <c r="C55" i="28"/>
  <c r="C77" i="28"/>
  <c r="C98" i="28"/>
  <c r="C127" i="28"/>
  <c r="C165" i="28"/>
  <c r="B278" i="28"/>
  <c r="C39" i="29"/>
  <c r="C71" i="29"/>
  <c r="C64" i="30"/>
  <c r="C128" i="30"/>
  <c r="C429" i="30"/>
  <c r="C13" i="15"/>
  <c r="C27" i="15"/>
  <c r="C47" i="15"/>
  <c r="C69" i="15"/>
  <c r="C90" i="15"/>
  <c r="C123" i="15"/>
  <c r="B5" i="17"/>
  <c r="C72" i="17"/>
  <c r="C13" i="18"/>
  <c r="C77" i="18"/>
  <c r="C141" i="18"/>
  <c r="B272" i="18"/>
  <c r="B442" i="18"/>
  <c r="C16" i="20"/>
  <c r="C48" i="20"/>
  <c r="C80" i="20"/>
  <c r="C112" i="20"/>
  <c r="C144" i="20"/>
  <c r="B213" i="20"/>
  <c r="C297" i="20"/>
  <c r="B382" i="20"/>
  <c r="C54" i="21"/>
  <c r="C118" i="21"/>
  <c r="B281" i="21"/>
  <c r="B14" i="22"/>
  <c r="B46" i="22"/>
  <c r="B78" i="22"/>
  <c r="B110" i="22"/>
  <c r="B142" i="22"/>
  <c r="B216" i="22"/>
  <c r="C457" i="22"/>
  <c r="C46" i="23"/>
  <c r="C110" i="23"/>
  <c r="B333" i="23"/>
  <c r="C48" i="24"/>
  <c r="C112" i="24"/>
  <c r="C60" i="25"/>
  <c r="C124" i="25"/>
  <c r="C212" i="25"/>
  <c r="C315" i="25"/>
  <c r="C15" i="26"/>
  <c r="C47" i="26"/>
  <c r="C79" i="26"/>
  <c r="C111" i="26"/>
  <c r="C143" i="26"/>
  <c r="C35" i="27"/>
  <c r="C99" i="27"/>
  <c r="B202" i="27"/>
  <c r="B458" i="27"/>
  <c r="B19" i="28"/>
  <c r="C35" i="28"/>
  <c r="C57" i="28"/>
  <c r="C78" i="28"/>
  <c r="C99" i="28"/>
  <c r="C130" i="28"/>
  <c r="C173" i="28"/>
  <c r="C10" i="29"/>
  <c r="C68" i="30"/>
  <c r="C132" i="30"/>
  <c r="C488" i="30"/>
  <c r="C484" i="30"/>
  <c r="C480" i="30"/>
  <c r="C476" i="30"/>
  <c r="C472" i="30"/>
  <c r="C468" i="30"/>
  <c r="C464" i="30"/>
  <c r="C460" i="30"/>
  <c r="C456" i="30"/>
  <c r="C452" i="30"/>
  <c r="C448" i="30"/>
  <c r="C444" i="30"/>
  <c r="C440" i="30"/>
  <c r="C436" i="30"/>
  <c r="C432" i="30"/>
  <c r="C428" i="30"/>
  <c r="C424" i="30"/>
  <c r="C420" i="30"/>
  <c r="C416" i="30"/>
  <c r="C412" i="30"/>
  <c r="C408" i="30"/>
  <c r="C404" i="30"/>
  <c r="C400" i="30"/>
  <c r="C396" i="30"/>
  <c r="C392" i="30"/>
  <c r="C388" i="30"/>
  <c r="C384" i="30"/>
  <c r="C380" i="30"/>
  <c r="C376" i="30"/>
  <c r="C372" i="30"/>
  <c r="C368" i="30"/>
  <c r="C364" i="30"/>
  <c r="C360" i="30"/>
  <c r="C356" i="30"/>
  <c r="C352" i="30"/>
  <c r="C348" i="30"/>
  <c r="C344" i="30"/>
  <c r="C340" i="30"/>
  <c r="C336" i="30"/>
  <c r="C332" i="30"/>
  <c r="C328" i="30"/>
  <c r="C324" i="30"/>
  <c r="C320" i="30"/>
  <c r="C316" i="30"/>
  <c r="C312" i="30"/>
  <c r="C308" i="30"/>
  <c r="C304" i="30"/>
  <c r="C300" i="30"/>
  <c r="C296" i="30"/>
  <c r="C292" i="30"/>
  <c r="C288" i="30"/>
  <c r="C284" i="30"/>
  <c r="C280" i="30"/>
  <c r="C276" i="30"/>
  <c r="C272" i="30"/>
  <c r="C268" i="30"/>
  <c r="C264" i="30"/>
  <c r="C260" i="30"/>
  <c r="C256" i="30"/>
  <c r="C252" i="30"/>
  <c r="C248" i="30"/>
  <c r="C244" i="30"/>
  <c r="C240" i="30"/>
  <c r="C236" i="30"/>
  <c r="C232" i="30"/>
  <c r="C228" i="30"/>
  <c r="C224" i="30"/>
  <c r="C220" i="30"/>
  <c r="C216" i="30"/>
  <c r="C212" i="30"/>
  <c r="C208" i="30"/>
  <c r="C204" i="30"/>
  <c r="C200" i="30"/>
  <c r="C196" i="30"/>
  <c r="C192" i="30"/>
  <c r="C188" i="30"/>
  <c r="C184" i="30"/>
  <c r="C180" i="30"/>
  <c r="C176" i="30"/>
  <c r="C172" i="30"/>
  <c r="C168" i="30"/>
  <c r="C164" i="30"/>
  <c r="C160" i="30"/>
  <c r="C156" i="30"/>
  <c r="C152" i="30"/>
  <c r="B488" i="30"/>
  <c r="B484" i="30"/>
  <c r="B480" i="30"/>
  <c r="B476" i="30"/>
  <c r="B472" i="30"/>
  <c r="B468" i="30"/>
  <c r="B464" i="30"/>
  <c r="B460" i="30"/>
  <c r="B456" i="30"/>
  <c r="B452" i="30"/>
  <c r="B448" i="30"/>
  <c r="B444" i="30"/>
  <c r="B440" i="30"/>
  <c r="B436" i="30"/>
  <c r="B432" i="30"/>
  <c r="B428" i="30"/>
  <c r="B424" i="30"/>
  <c r="B420" i="30"/>
  <c r="B416" i="30"/>
  <c r="B412" i="30"/>
  <c r="B408" i="30"/>
  <c r="B404" i="30"/>
  <c r="B400" i="30"/>
  <c r="B396" i="30"/>
  <c r="B392" i="30"/>
  <c r="B388" i="30"/>
  <c r="B384" i="30"/>
  <c r="B380" i="30"/>
  <c r="B376" i="30"/>
  <c r="B372" i="30"/>
  <c r="B368" i="30"/>
  <c r="B364" i="30"/>
  <c r="B360" i="30"/>
  <c r="B356" i="30"/>
  <c r="B352" i="30"/>
  <c r="B348" i="30"/>
  <c r="B344" i="30"/>
  <c r="B340" i="30"/>
  <c r="B336" i="30"/>
  <c r="B332" i="30"/>
  <c r="B328" i="30"/>
  <c r="B324" i="30"/>
  <c r="B320" i="30"/>
  <c r="B316" i="30"/>
  <c r="B312" i="30"/>
  <c r="B308" i="30"/>
  <c r="B304" i="30"/>
  <c r="B300" i="30"/>
  <c r="B296" i="30"/>
  <c r="B292" i="30"/>
  <c r="B288" i="30"/>
  <c r="B284" i="30"/>
  <c r="B280" i="30"/>
  <c r="B276" i="30"/>
  <c r="B272" i="30"/>
  <c r="B268" i="30"/>
  <c r="B264" i="30"/>
  <c r="B260" i="30"/>
  <c r="B256" i="30"/>
  <c r="B252" i="30"/>
  <c r="B248" i="30"/>
  <c r="B244" i="30"/>
  <c r="B240" i="30"/>
  <c r="B236" i="30"/>
  <c r="B232" i="30"/>
  <c r="B228" i="30"/>
  <c r="B224" i="30"/>
  <c r="B220" i="30"/>
  <c r="B216" i="30"/>
  <c r="B212" i="30"/>
  <c r="B208" i="30"/>
  <c r="B204" i="30"/>
  <c r="B200" i="30"/>
  <c r="B196" i="30"/>
  <c r="B192" i="30"/>
  <c r="B188" i="30"/>
  <c r="B184" i="30"/>
  <c r="B180" i="30"/>
  <c r="B176" i="30"/>
  <c r="B172" i="30"/>
  <c r="B168" i="30"/>
  <c r="B164" i="30"/>
  <c r="B160" i="30"/>
  <c r="B156" i="30"/>
  <c r="B152" i="30"/>
  <c r="C487" i="30"/>
  <c r="C483" i="30"/>
  <c r="C479" i="30"/>
  <c r="C475" i="30"/>
  <c r="C471" i="30"/>
  <c r="C467" i="30"/>
  <c r="C463" i="30"/>
  <c r="C459" i="30"/>
  <c r="C455" i="30"/>
  <c r="C451" i="30"/>
  <c r="C447" i="30"/>
  <c r="C443" i="30"/>
  <c r="C439" i="30"/>
  <c r="C435" i="30"/>
  <c r="C431" i="30"/>
  <c r="C427" i="30"/>
  <c r="C423" i="30"/>
  <c r="C419" i="30"/>
  <c r="C415" i="30"/>
  <c r="C411" i="30"/>
  <c r="C407" i="30"/>
  <c r="C403" i="30"/>
  <c r="C399" i="30"/>
  <c r="C395" i="30"/>
  <c r="C391" i="30"/>
  <c r="C387" i="30"/>
  <c r="C383" i="30"/>
  <c r="C379" i="30"/>
  <c r="C375" i="30"/>
  <c r="C371" i="30"/>
  <c r="C367" i="30"/>
  <c r="C363" i="30"/>
  <c r="C359" i="30"/>
  <c r="C355" i="30"/>
  <c r="C351" i="30"/>
  <c r="C347" i="30"/>
  <c r="C343" i="30"/>
  <c r="C339" i="30"/>
  <c r="C335" i="30"/>
  <c r="C331" i="30"/>
  <c r="C327" i="30"/>
  <c r="C323" i="30"/>
  <c r="C319" i="30"/>
  <c r="C315" i="30"/>
  <c r="C311" i="30"/>
  <c r="C307" i="30"/>
  <c r="C303" i="30"/>
  <c r="C299" i="30"/>
  <c r="C295" i="30"/>
  <c r="C291" i="30"/>
  <c r="C287" i="30"/>
  <c r="C283" i="30"/>
  <c r="C279" i="30"/>
  <c r="C275" i="30"/>
  <c r="C271" i="30"/>
  <c r="C267" i="30"/>
  <c r="C263" i="30"/>
  <c r="C259" i="30"/>
  <c r="C255" i="30"/>
  <c r="C251" i="30"/>
  <c r="C247" i="30"/>
  <c r="C243" i="30"/>
  <c r="C239" i="30"/>
  <c r="C235" i="30"/>
  <c r="C231" i="30"/>
  <c r="C227" i="30"/>
  <c r="C223" i="30"/>
  <c r="C219" i="30"/>
  <c r="C215" i="30"/>
  <c r="C211" i="30"/>
  <c r="C207" i="30"/>
  <c r="C203" i="30"/>
  <c r="C199" i="30"/>
  <c r="C195" i="30"/>
  <c r="C191" i="30"/>
  <c r="C187" i="30"/>
  <c r="C183" i="30"/>
  <c r="C179" i="30"/>
  <c r="C175" i="30"/>
  <c r="C171" i="30"/>
  <c r="C167" i="30"/>
  <c r="C163" i="30"/>
  <c r="C159" i="30"/>
  <c r="C155" i="30"/>
  <c r="C151" i="30"/>
  <c r="B487" i="30"/>
  <c r="B483" i="30"/>
  <c r="B479" i="30"/>
  <c r="B475" i="30"/>
  <c r="B471" i="30"/>
  <c r="B467" i="30"/>
  <c r="B463" i="30"/>
  <c r="B459" i="30"/>
  <c r="B455" i="30"/>
  <c r="B451" i="30"/>
  <c r="B447" i="30"/>
  <c r="B443" i="30"/>
  <c r="B439" i="30"/>
  <c r="B435" i="30"/>
  <c r="B431" i="30"/>
  <c r="B427" i="30"/>
  <c r="B423" i="30"/>
  <c r="B419" i="30"/>
  <c r="B415" i="30"/>
  <c r="B411" i="30"/>
  <c r="B407" i="30"/>
  <c r="B403" i="30"/>
  <c r="B399" i="30"/>
  <c r="B395" i="30"/>
  <c r="B391" i="30"/>
  <c r="B387" i="30"/>
  <c r="B383" i="30"/>
  <c r="B379" i="30"/>
  <c r="B375" i="30"/>
  <c r="B371" i="30"/>
  <c r="B367" i="30"/>
  <c r="B363" i="30"/>
  <c r="B359" i="30"/>
  <c r="B355" i="30"/>
  <c r="B351" i="30"/>
  <c r="B347" i="30"/>
  <c r="B343" i="30"/>
  <c r="B339" i="30"/>
  <c r="B335" i="30"/>
  <c r="B331" i="30"/>
  <c r="B327" i="30"/>
  <c r="B323" i="30"/>
  <c r="B319" i="30"/>
  <c r="B315" i="30"/>
  <c r="B311" i="30"/>
  <c r="B307" i="30"/>
  <c r="B303" i="30"/>
  <c r="B299" i="30"/>
  <c r="B295" i="30"/>
  <c r="B291" i="30"/>
  <c r="B287" i="30"/>
  <c r="B283" i="30"/>
  <c r="B279" i="30"/>
  <c r="B275" i="30"/>
  <c r="B271" i="30"/>
  <c r="B267" i="30"/>
  <c r="B263" i="30"/>
  <c r="B259" i="30"/>
  <c r="B255" i="30"/>
  <c r="B251" i="30"/>
  <c r="B247" i="30"/>
  <c r="B243" i="30"/>
  <c r="B239" i="30"/>
  <c r="B235" i="30"/>
  <c r="B231" i="30"/>
  <c r="B227" i="30"/>
  <c r="B223" i="30"/>
  <c r="B219" i="30"/>
  <c r="B215" i="30"/>
  <c r="B211" i="30"/>
  <c r="B207" i="30"/>
  <c r="B203" i="30"/>
  <c r="B199" i="30"/>
  <c r="B195" i="30"/>
  <c r="B191" i="30"/>
  <c r="B187" i="30"/>
  <c r="B183" i="30"/>
  <c r="B179" i="30"/>
  <c r="B175" i="30"/>
  <c r="B171" i="30"/>
  <c r="B167" i="30"/>
  <c r="B163" i="30"/>
  <c r="B159" i="30"/>
  <c r="B155" i="30"/>
  <c r="B151" i="30"/>
  <c r="C486" i="30"/>
  <c r="C482" i="30"/>
  <c r="C478" i="30"/>
  <c r="C474" i="30"/>
  <c r="C470" i="30"/>
  <c r="C466" i="30"/>
  <c r="C462" i="30"/>
  <c r="C458" i="30"/>
  <c r="C454" i="30"/>
  <c r="C450" i="30"/>
  <c r="C446" i="30"/>
  <c r="C442" i="30"/>
  <c r="C438" i="30"/>
  <c r="C434" i="30"/>
  <c r="C430" i="30"/>
  <c r="C426" i="30"/>
  <c r="C422" i="30"/>
  <c r="C418" i="30"/>
  <c r="C414" i="30"/>
  <c r="C410" i="30"/>
  <c r="C406" i="30"/>
  <c r="C402" i="30"/>
  <c r="C398" i="30"/>
  <c r="C394" i="30"/>
  <c r="C390" i="30"/>
  <c r="C386" i="30"/>
  <c r="C382" i="30"/>
  <c r="C378" i="30"/>
  <c r="C374" i="30"/>
  <c r="C370" i="30"/>
  <c r="C366" i="30"/>
  <c r="C362" i="30"/>
  <c r="C358" i="30"/>
  <c r="C354" i="30"/>
  <c r="C350" i="30"/>
  <c r="C346" i="30"/>
  <c r="C342" i="30"/>
  <c r="C338" i="30"/>
  <c r="C334" i="30"/>
  <c r="C330" i="30"/>
  <c r="C326" i="30"/>
  <c r="C322" i="30"/>
  <c r="C318" i="30"/>
  <c r="C314" i="30"/>
  <c r="C310" i="30"/>
  <c r="C306" i="30"/>
  <c r="C302" i="30"/>
  <c r="C298" i="30"/>
  <c r="C294" i="30"/>
  <c r="C290" i="30"/>
  <c r="C286" i="30"/>
  <c r="C282" i="30"/>
  <c r="C278" i="30"/>
  <c r="C274" i="30"/>
  <c r="C270" i="30"/>
  <c r="C266" i="30"/>
  <c r="C262" i="30"/>
  <c r="C258" i="30"/>
  <c r="C254" i="30"/>
  <c r="C250" i="30"/>
  <c r="C246" i="30"/>
  <c r="C242" i="30"/>
  <c r="C238" i="30"/>
  <c r="C234" i="30"/>
  <c r="C230" i="30"/>
  <c r="C226" i="30"/>
  <c r="C222" i="30"/>
  <c r="C218" i="30"/>
  <c r="C214" i="30"/>
  <c r="C210" i="30"/>
  <c r="C206" i="30"/>
  <c r="C202" i="30"/>
  <c r="C198" i="30"/>
  <c r="C194" i="30"/>
  <c r="C190" i="30"/>
  <c r="C186" i="30"/>
  <c r="C182" i="30"/>
  <c r="C178" i="30"/>
  <c r="C174" i="30"/>
  <c r="C170" i="30"/>
  <c r="C166" i="30"/>
  <c r="C162" i="30"/>
  <c r="C158" i="30"/>
  <c r="C154" i="30"/>
  <c r="C150" i="30"/>
  <c r="B486" i="30"/>
  <c r="B482" i="30"/>
  <c r="B478" i="30"/>
  <c r="B474" i="30"/>
  <c r="B470" i="30"/>
  <c r="B466" i="30"/>
  <c r="B462" i="30"/>
  <c r="B458" i="30"/>
  <c r="B454" i="30"/>
  <c r="B450" i="30"/>
  <c r="B446" i="30"/>
  <c r="B442" i="30"/>
  <c r="B438" i="30"/>
  <c r="B434" i="30"/>
  <c r="B430" i="30"/>
  <c r="B426" i="30"/>
  <c r="B422" i="30"/>
  <c r="B418" i="30"/>
  <c r="B414" i="30"/>
  <c r="B410" i="30"/>
  <c r="B406" i="30"/>
  <c r="B402" i="30"/>
  <c r="B398" i="30"/>
  <c r="B394" i="30"/>
  <c r="B390" i="30"/>
  <c r="B386" i="30"/>
  <c r="B382" i="30"/>
  <c r="B378" i="30"/>
  <c r="B374" i="30"/>
  <c r="B370" i="30"/>
  <c r="B366" i="30"/>
  <c r="B362" i="30"/>
  <c r="B358" i="30"/>
  <c r="B354" i="30"/>
  <c r="B350" i="30"/>
  <c r="B346" i="30"/>
  <c r="B342" i="30"/>
  <c r="B338" i="30"/>
  <c r="B334" i="30"/>
  <c r="B330" i="30"/>
  <c r="B326" i="30"/>
  <c r="B322" i="30"/>
  <c r="B318" i="30"/>
  <c r="B314" i="30"/>
  <c r="B310" i="30"/>
  <c r="B306" i="30"/>
  <c r="B302" i="30"/>
  <c r="B298" i="30"/>
  <c r="B294" i="30"/>
  <c r="B290" i="30"/>
  <c r="B286" i="30"/>
  <c r="B282" i="30"/>
  <c r="B278" i="30"/>
  <c r="B274" i="30"/>
  <c r="B270" i="30"/>
  <c r="B266" i="30"/>
  <c r="B262" i="30"/>
  <c r="B258" i="30"/>
  <c r="B254" i="30"/>
  <c r="B250" i="30"/>
  <c r="B246" i="30"/>
  <c r="B242" i="30"/>
  <c r="B238" i="30"/>
  <c r="B234" i="30"/>
  <c r="B230" i="30"/>
  <c r="B226" i="30"/>
  <c r="B222" i="30"/>
  <c r="B218" i="30"/>
  <c r="B214" i="30"/>
  <c r="B210" i="30"/>
  <c r="B206" i="30"/>
  <c r="B202" i="30"/>
  <c r="B198" i="30"/>
  <c r="B194" i="30"/>
  <c r="B190" i="30"/>
  <c r="B186" i="30"/>
  <c r="B182" i="30"/>
  <c r="B178" i="30"/>
  <c r="B174" i="30"/>
  <c r="B170" i="30"/>
  <c r="B166" i="30"/>
  <c r="B162" i="30"/>
  <c r="B158" i="30"/>
  <c r="B154" i="30"/>
  <c r="B150" i="30"/>
  <c r="B485" i="30"/>
  <c r="B481" i="30"/>
  <c r="B477" i="30"/>
  <c r="B473" i="30"/>
  <c r="B469" i="30"/>
  <c r="B465" i="30"/>
  <c r="B461" i="30"/>
  <c r="B457" i="30"/>
  <c r="B453" i="30"/>
  <c r="B449" i="30"/>
  <c r="B445" i="30"/>
  <c r="B441" i="30"/>
  <c r="B437" i="30"/>
  <c r="B433" i="30"/>
  <c r="B429" i="30"/>
  <c r="B425" i="30"/>
  <c r="B421" i="30"/>
  <c r="B417" i="30"/>
  <c r="B413" i="30"/>
  <c r="B409" i="30"/>
  <c r="B405" i="30"/>
  <c r="B401" i="30"/>
  <c r="B397" i="30"/>
  <c r="B393" i="30"/>
  <c r="B389" i="30"/>
  <c r="B385" i="30"/>
  <c r="B381" i="30"/>
  <c r="B377" i="30"/>
  <c r="B373" i="30"/>
  <c r="B369" i="30"/>
  <c r="B365" i="30"/>
  <c r="B361" i="30"/>
  <c r="B357" i="30"/>
  <c r="B353" i="30"/>
  <c r="B349" i="30"/>
  <c r="B345" i="30"/>
  <c r="B341" i="30"/>
  <c r="B337" i="30"/>
  <c r="B333" i="30"/>
  <c r="B329" i="30"/>
  <c r="B325" i="30"/>
  <c r="B321" i="30"/>
  <c r="B317" i="30"/>
  <c r="B313" i="30"/>
  <c r="B309" i="30"/>
  <c r="B305" i="30"/>
  <c r="B301" i="30"/>
  <c r="B297" i="30"/>
  <c r="B293" i="30"/>
  <c r="B289" i="30"/>
  <c r="B285" i="30"/>
  <c r="B281" i="30"/>
  <c r="B277" i="30"/>
  <c r="B273" i="30"/>
  <c r="B269" i="30"/>
  <c r="B265" i="30"/>
  <c r="B261" i="30"/>
  <c r="B257" i="30"/>
  <c r="B253" i="30"/>
  <c r="B249" i="30"/>
  <c r="B245" i="30"/>
  <c r="B241" i="30"/>
  <c r="B237" i="30"/>
  <c r="B233" i="30"/>
  <c r="B229" i="30"/>
  <c r="B225" i="30"/>
  <c r="B221" i="30"/>
  <c r="B217" i="30"/>
  <c r="B12" i="30"/>
  <c r="B16" i="30"/>
  <c r="B20" i="30"/>
  <c r="B24" i="30"/>
  <c r="B28" i="30"/>
  <c r="B32" i="30"/>
  <c r="B36" i="30"/>
  <c r="B40" i="30"/>
  <c r="B44" i="30"/>
  <c r="B48" i="30"/>
  <c r="B52" i="30"/>
  <c r="B56" i="30"/>
  <c r="B60" i="30"/>
  <c r="B64" i="30"/>
  <c r="B68" i="30"/>
  <c r="B72" i="30"/>
  <c r="B76" i="30"/>
  <c r="B80" i="30"/>
  <c r="B84" i="30"/>
  <c r="B88" i="30"/>
  <c r="B92" i="30"/>
  <c r="B96" i="30"/>
  <c r="B100" i="30"/>
  <c r="B104" i="30"/>
  <c r="B108" i="30"/>
  <c r="B112" i="30"/>
  <c r="B116" i="30"/>
  <c r="B120" i="30"/>
  <c r="B124" i="30"/>
  <c r="B128" i="30"/>
  <c r="B132" i="30"/>
  <c r="B136" i="30"/>
  <c r="B140" i="30"/>
  <c r="B144" i="30"/>
  <c r="B148" i="30"/>
  <c r="B161" i="30"/>
  <c r="B177" i="30"/>
  <c r="B193" i="30"/>
  <c r="B209" i="30"/>
  <c r="C233" i="30"/>
  <c r="C265" i="30"/>
  <c r="C297" i="30"/>
  <c r="C329" i="30"/>
  <c r="C361" i="30"/>
  <c r="C393" i="30"/>
  <c r="C425" i="30"/>
  <c r="C457" i="30"/>
  <c r="B9" i="30"/>
  <c r="B13" i="30"/>
  <c r="B17" i="30"/>
  <c r="B21" i="30"/>
  <c r="B25" i="30"/>
  <c r="B29" i="30"/>
  <c r="B33" i="30"/>
  <c r="B37" i="30"/>
  <c r="B41" i="30"/>
  <c r="B45" i="30"/>
  <c r="B49" i="30"/>
  <c r="B53" i="30"/>
  <c r="B57" i="30"/>
  <c r="B61" i="30"/>
  <c r="B65" i="30"/>
  <c r="B69" i="30"/>
  <c r="B73" i="30"/>
  <c r="B77" i="30"/>
  <c r="B81" i="30"/>
  <c r="B85" i="30"/>
  <c r="B89" i="30"/>
  <c r="B93" i="30"/>
  <c r="B97" i="30"/>
  <c r="B101" i="30"/>
  <c r="B105" i="30"/>
  <c r="B109" i="30"/>
  <c r="B113" i="30"/>
  <c r="B117" i="30"/>
  <c r="B121" i="30"/>
  <c r="B125" i="30"/>
  <c r="B129" i="30"/>
  <c r="B133" i="30"/>
  <c r="B137" i="30"/>
  <c r="B141" i="30"/>
  <c r="B145" i="30"/>
  <c r="B149" i="30"/>
  <c r="B165" i="30"/>
  <c r="B181" i="30"/>
  <c r="B197" i="30"/>
  <c r="B213" i="30"/>
  <c r="C241" i="30"/>
  <c r="C273" i="30"/>
  <c r="C305" i="30"/>
  <c r="C337" i="30"/>
  <c r="C369" i="30"/>
  <c r="C401" i="30"/>
  <c r="C433" i="30"/>
  <c r="C465" i="30"/>
  <c r="C9" i="30"/>
  <c r="C13" i="30"/>
  <c r="C17" i="30"/>
  <c r="C21" i="30"/>
  <c r="C25" i="30"/>
  <c r="C29" i="30"/>
  <c r="C33" i="30"/>
  <c r="C37" i="30"/>
  <c r="C41" i="30"/>
  <c r="C45" i="30"/>
  <c r="C49" i="30"/>
  <c r="C53" i="30"/>
  <c r="C57" i="30"/>
  <c r="C61" i="30"/>
  <c r="C65" i="30"/>
  <c r="C69" i="30"/>
  <c r="C73" i="30"/>
  <c r="C77" i="30"/>
  <c r="C81" i="30"/>
  <c r="C85" i="30"/>
  <c r="C89" i="30"/>
  <c r="C93" i="30"/>
  <c r="C97" i="30"/>
  <c r="C101" i="30"/>
  <c r="C105" i="30"/>
  <c r="C109" i="30"/>
  <c r="C113" i="30"/>
  <c r="C117" i="30"/>
  <c r="C121" i="30"/>
  <c r="C125" i="30"/>
  <c r="C129" i="30"/>
  <c r="C133" i="30"/>
  <c r="C137" i="30"/>
  <c r="C141" i="30"/>
  <c r="C145" i="30"/>
  <c r="C149" i="30"/>
  <c r="C165" i="30"/>
  <c r="C181" i="30"/>
  <c r="C197" i="30"/>
  <c r="C213" i="30"/>
  <c r="C245" i="30"/>
  <c r="C277" i="30"/>
  <c r="C309" i="30"/>
  <c r="C341" i="30"/>
  <c r="C373" i="30"/>
  <c r="C405" i="30"/>
  <c r="C437" i="30"/>
  <c r="C469" i="30"/>
  <c r="B10" i="30"/>
  <c r="B14" i="30"/>
  <c r="B18" i="30"/>
  <c r="B22" i="30"/>
  <c r="B26" i="30"/>
  <c r="B30" i="30"/>
  <c r="B34" i="30"/>
  <c r="B38" i="30"/>
  <c r="B42" i="30"/>
  <c r="B46" i="30"/>
  <c r="B50" i="30"/>
  <c r="B54" i="30"/>
  <c r="B58" i="30"/>
  <c r="B62" i="30"/>
  <c r="B66" i="30"/>
  <c r="B70" i="30"/>
  <c r="B74" i="30"/>
  <c r="B78" i="30"/>
  <c r="B82" i="30"/>
  <c r="B86" i="30"/>
  <c r="B90" i="30"/>
  <c r="B94" i="30"/>
  <c r="B98" i="30"/>
  <c r="B102" i="30"/>
  <c r="B106" i="30"/>
  <c r="B110" i="30"/>
  <c r="B114" i="30"/>
  <c r="B118" i="30"/>
  <c r="B122" i="30"/>
  <c r="B126" i="30"/>
  <c r="B130" i="30"/>
  <c r="B134" i="30"/>
  <c r="B138" i="30"/>
  <c r="B142" i="30"/>
  <c r="B146" i="30"/>
  <c r="B153" i="30"/>
  <c r="B169" i="30"/>
  <c r="B185" i="30"/>
  <c r="B201" i="30"/>
  <c r="C217" i="30"/>
  <c r="C249" i="30"/>
  <c r="C281" i="30"/>
  <c r="C313" i="30"/>
  <c r="C345" i="30"/>
  <c r="C377" i="30"/>
  <c r="C409" i="30"/>
  <c r="C441" i="30"/>
  <c r="C473" i="30"/>
  <c r="C10" i="30"/>
  <c r="C14" i="30"/>
  <c r="C18" i="30"/>
  <c r="C22" i="30"/>
  <c r="C26" i="30"/>
  <c r="C30" i="30"/>
  <c r="C34" i="30"/>
  <c r="C38" i="30"/>
  <c r="C42" i="30"/>
  <c r="C46" i="30"/>
  <c r="C50" i="30"/>
  <c r="C54" i="30"/>
  <c r="C58" i="30"/>
  <c r="C62" i="30"/>
  <c r="C66" i="30"/>
  <c r="C70" i="30"/>
  <c r="C74" i="30"/>
  <c r="C78" i="30"/>
  <c r="C82" i="30"/>
  <c r="C86" i="30"/>
  <c r="C90" i="30"/>
  <c r="C94" i="30"/>
  <c r="C98" i="30"/>
  <c r="C102" i="30"/>
  <c r="C106" i="30"/>
  <c r="C110" i="30"/>
  <c r="C114" i="30"/>
  <c r="C118" i="30"/>
  <c r="C122" i="30"/>
  <c r="C126" i="30"/>
  <c r="C130" i="30"/>
  <c r="C134" i="30"/>
  <c r="C138" i="30"/>
  <c r="C142" i="30"/>
  <c r="C146" i="30"/>
  <c r="C153" i="30"/>
  <c r="C169" i="30"/>
  <c r="C185" i="30"/>
  <c r="C201" i="30"/>
  <c r="C221" i="30"/>
  <c r="C253" i="30"/>
  <c r="C285" i="30"/>
  <c r="C317" i="30"/>
  <c r="C349" i="30"/>
  <c r="C381" i="30"/>
  <c r="C413" i="30"/>
  <c r="C445" i="30"/>
  <c r="C477" i="30"/>
  <c r="B11" i="30"/>
  <c r="B15" i="30"/>
  <c r="B19" i="30"/>
  <c r="B23" i="30"/>
  <c r="B27" i="30"/>
  <c r="B31" i="30"/>
  <c r="B35" i="30"/>
  <c r="B39" i="30"/>
  <c r="B43" i="30"/>
  <c r="B47" i="30"/>
  <c r="B51" i="30"/>
  <c r="B55" i="30"/>
  <c r="B59" i="30"/>
  <c r="B63" i="30"/>
  <c r="B67" i="30"/>
  <c r="B71" i="30"/>
  <c r="B75" i="30"/>
  <c r="B79" i="30"/>
  <c r="B83" i="30"/>
  <c r="B87" i="30"/>
  <c r="B91" i="30"/>
  <c r="B95" i="30"/>
  <c r="B99" i="30"/>
  <c r="B103" i="30"/>
  <c r="B107" i="30"/>
  <c r="B111" i="30"/>
  <c r="B115" i="30"/>
  <c r="B119" i="30"/>
  <c r="B123" i="30"/>
  <c r="B127" i="30"/>
  <c r="B131" i="30"/>
  <c r="B135" i="30"/>
  <c r="B139" i="30"/>
  <c r="B143" i="30"/>
  <c r="B147" i="30"/>
  <c r="B157" i="30"/>
  <c r="B173" i="30"/>
  <c r="B189" i="30"/>
  <c r="B205" i="30"/>
  <c r="C225" i="30"/>
  <c r="C257" i="30"/>
  <c r="C289" i="30"/>
  <c r="C321" i="30"/>
  <c r="C353" i="30"/>
  <c r="C385" i="30"/>
  <c r="C417" i="30"/>
  <c r="C449" i="30"/>
  <c r="C481" i="30"/>
  <c r="C11" i="30"/>
  <c r="C15" i="30"/>
  <c r="C19" i="30"/>
  <c r="C23" i="30"/>
  <c r="C27" i="30"/>
  <c r="C31" i="30"/>
  <c r="C35" i="30"/>
  <c r="C39" i="30"/>
  <c r="C43" i="30"/>
  <c r="C47" i="30"/>
  <c r="C51" i="30"/>
  <c r="C55" i="30"/>
  <c r="C59" i="30"/>
  <c r="C63" i="30"/>
  <c r="C67" i="30"/>
  <c r="C71" i="30"/>
  <c r="C75" i="30"/>
  <c r="C79" i="30"/>
  <c r="C83" i="30"/>
  <c r="C87" i="30"/>
  <c r="C91" i="30"/>
  <c r="C95" i="30"/>
  <c r="C99" i="30"/>
  <c r="C103" i="30"/>
  <c r="C107" i="30"/>
  <c r="C111" i="30"/>
  <c r="C115" i="30"/>
  <c r="C119" i="30"/>
  <c r="C123" i="30"/>
  <c r="C127" i="30"/>
  <c r="C131" i="30"/>
  <c r="C135" i="30"/>
  <c r="C139" i="30"/>
  <c r="C143" i="30"/>
  <c r="C147" i="30"/>
  <c r="C157" i="30"/>
  <c r="C173" i="30"/>
  <c r="C189" i="30"/>
  <c r="C205" i="30"/>
  <c r="C229" i="30"/>
  <c r="C261" i="30"/>
  <c r="C293" i="30"/>
  <c r="C325" i="30"/>
  <c r="C357" i="30"/>
  <c r="C389" i="30"/>
  <c r="C421" i="30"/>
  <c r="C453" i="30"/>
  <c r="C485" i="30"/>
  <c r="C488" i="29"/>
  <c r="C484" i="29"/>
  <c r="C480" i="29"/>
  <c r="C476" i="29"/>
  <c r="C472" i="29"/>
  <c r="C468" i="29"/>
  <c r="C464" i="29"/>
  <c r="C460" i="29"/>
  <c r="C456" i="29"/>
  <c r="C452" i="29"/>
  <c r="C448" i="29"/>
  <c r="C444" i="29"/>
  <c r="C440" i="29"/>
  <c r="C436" i="29"/>
  <c r="C432" i="29"/>
  <c r="C428" i="29"/>
  <c r="C424" i="29"/>
  <c r="C420" i="29"/>
  <c r="C416" i="29"/>
  <c r="C412" i="29"/>
  <c r="C408" i="29"/>
  <c r="C404" i="29"/>
  <c r="C400" i="29"/>
  <c r="C396" i="29"/>
  <c r="C392" i="29"/>
  <c r="C388" i="29"/>
  <c r="C384" i="29"/>
  <c r="C380" i="29"/>
  <c r="C376" i="29"/>
  <c r="C372" i="29"/>
  <c r="C368" i="29"/>
  <c r="C364" i="29"/>
  <c r="C360" i="29"/>
  <c r="C356" i="29"/>
  <c r="C352" i="29"/>
  <c r="C348" i="29"/>
  <c r="C344" i="29"/>
  <c r="C340" i="29"/>
  <c r="C336" i="29"/>
  <c r="C332" i="29"/>
  <c r="C328" i="29"/>
  <c r="C324" i="29"/>
  <c r="C320" i="29"/>
  <c r="C316" i="29"/>
  <c r="C312" i="29"/>
  <c r="C308" i="29"/>
  <c r="C304" i="29"/>
  <c r="C300" i="29"/>
  <c r="C296" i="29"/>
  <c r="C292" i="29"/>
  <c r="C288" i="29"/>
  <c r="C284" i="29"/>
  <c r="C280" i="29"/>
  <c r="C276" i="29"/>
  <c r="C272" i="29"/>
  <c r="C268" i="29"/>
  <c r="C264" i="29"/>
  <c r="C260" i="29"/>
  <c r="C256" i="29"/>
  <c r="C252" i="29"/>
  <c r="C248" i="29"/>
  <c r="C244" i="29"/>
  <c r="C240" i="29"/>
  <c r="C236" i="29"/>
  <c r="C232" i="29"/>
  <c r="C228" i="29"/>
  <c r="C224" i="29"/>
  <c r="C220" i="29"/>
  <c r="C216" i="29"/>
  <c r="C212" i="29"/>
  <c r="C208" i="29"/>
  <c r="C204" i="29"/>
  <c r="C200" i="29"/>
  <c r="B488" i="29"/>
  <c r="B484" i="29"/>
  <c r="B480" i="29"/>
  <c r="B476" i="29"/>
  <c r="B472" i="29"/>
  <c r="B468" i="29"/>
  <c r="B464" i="29"/>
  <c r="B460" i="29"/>
  <c r="B456" i="29"/>
  <c r="B452" i="29"/>
  <c r="B448" i="29"/>
  <c r="B444" i="29"/>
  <c r="B440" i="29"/>
  <c r="B436" i="29"/>
  <c r="B432" i="29"/>
  <c r="B428" i="29"/>
  <c r="B424" i="29"/>
  <c r="B420" i="29"/>
  <c r="B416" i="29"/>
  <c r="B412" i="29"/>
  <c r="B408" i="29"/>
  <c r="B404" i="29"/>
  <c r="B400" i="29"/>
  <c r="B396" i="29"/>
  <c r="B392" i="29"/>
  <c r="B388" i="29"/>
  <c r="B384" i="29"/>
  <c r="B380" i="29"/>
  <c r="B376" i="29"/>
  <c r="B372" i="29"/>
  <c r="B368" i="29"/>
  <c r="B364" i="29"/>
  <c r="B360" i="29"/>
  <c r="B356" i="29"/>
  <c r="B352" i="29"/>
  <c r="B348" i="29"/>
  <c r="B344" i="29"/>
  <c r="B340" i="29"/>
  <c r="B336" i="29"/>
  <c r="B332" i="29"/>
  <c r="B328" i="29"/>
  <c r="B324" i="29"/>
  <c r="B320" i="29"/>
  <c r="B316" i="29"/>
  <c r="B312" i="29"/>
  <c r="B308" i="29"/>
  <c r="B304" i="29"/>
  <c r="B300" i="29"/>
  <c r="B296" i="29"/>
  <c r="B292" i="29"/>
  <c r="B288" i="29"/>
  <c r="B284" i="29"/>
  <c r="B280" i="29"/>
  <c r="B276" i="29"/>
  <c r="B272" i="29"/>
  <c r="B268" i="29"/>
  <c r="B264" i="29"/>
  <c r="B260" i="29"/>
  <c r="B256" i="29"/>
  <c r="B252" i="29"/>
  <c r="B248" i="29"/>
  <c r="B244" i="29"/>
  <c r="B240" i="29"/>
  <c r="B236" i="29"/>
  <c r="B232" i="29"/>
  <c r="B228" i="29"/>
  <c r="B224" i="29"/>
  <c r="B220" i="29"/>
  <c r="B216" i="29"/>
  <c r="B212" i="29"/>
  <c r="B208" i="29"/>
  <c r="B204" i="29"/>
  <c r="B200" i="29"/>
  <c r="B196" i="29"/>
  <c r="B192" i="29"/>
  <c r="B188" i="29"/>
  <c r="B184" i="29"/>
  <c r="B180" i="29"/>
  <c r="B176" i="29"/>
  <c r="B172" i="29"/>
  <c r="B168" i="29"/>
  <c r="B164" i="29"/>
  <c r="B160" i="29"/>
  <c r="B156" i="29"/>
  <c r="B152" i="29"/>
  <c r="C487" i="29"/>
  <c r="C483" i="29"/>
  <c r="C479" i="29"/>
  <c r="C475" i="29"/>
  <c r="C471" i="29"/>
  <c r="C467" i="29"/>
  <c r="C463" i="29"/>
  <c r="C459" i="29"/>
  <c r="C455" i="29"/>
  <c r="C451" i="29"/>
  <c r="C447" i="29"/>
  <c r="C443" i="29"/>
  <c r="C439" i="29"/>
  <c r="C435" i="29"/>
  <c r="C431" i="29"/>
  <c r="C427" i="29"/>
  <c r="C423" i="29"/>
  <c r="C419" i="29"/>
  <c r="C415" i="29"/>
  <c r="C411" i="29"/>
  <c r="C407" i="29"/>
  <c r="C403" i="29"/>
  <c r="C399" i="29"/>
  <c r="C395" i="29"/>
  <c r="C391" i="29"/>
  <c r="C387" i="29"/>
  <c r="C383" i="29"/>
  <c r="C379" i="29"/>
  <c r="C375" i="29"/>
  <c r="C371" i="29"/>
  <c r="C367" i="29"/>
  <c r="C363" i="29"/>
  <c r="C359" i="29"/>
  <c r="C355" i="29"/>
  <c r="C351" i="29"/>
  <c r="C347" i="29"/>
  <c r="C343" i="29"/>
  <c r="C339" i="29"/>
  <c r="C335" i="29"/>
  <c r="C331" i="29"/>
  <c r="C327" i="29"/>
  <c r="C323" i="29"/>
  <c r="C319" i="29"/>
  <c r="C315" i="29"/>
  <c r="C311" i="29"/>
  <c r="C307" i="29"/>
  <c r="C303" i="29"/>
  <c r="C299" i="29"/>
  <c r="C295" i="29"/>
  <c r="C291" i="29"/>
  <c r="C287" i="29"/>
  <c r="C283" i="29"/>
  <c r="C279" i="29"/>
  <c r="C275" i="29"/>
  <c r="C271" i="29"/>
  <c r="C267" i="29"/>
  <c r="C263" i="29"/>
  <c r="C259" i="29"/>
  <c r="C255" i="29"/>
  <c r="C251" i="29"/>
  <c r="C247" i="29"/>
  <c r="C243" i="29"/>
  <c r="C239" i="29"/>
  <c r="C235" i="29"/>
  <c r="C231" i="29"/>
  <c r="C227" i="29"/>
  <c r="C223" i="29"/>
  <c r="C219" i="29"/>
  <c r="C215" i="29"/>
  <c r="C211" i="29"/>
  <c r="C207" i="29"/>
  <c r="C203" i="29"/>
  <c r="C199" i="29"/>
  <c r="C195" i="29"/>
  <c r="C191" i="29"/>
  <c r="C187" i="29"/>
  <c r="C183" i="29"/>
  <c r="C179" i="29"/>
  <c r="C175" i="29"/>
  <c r="C171" i="29"/>
  <c r="C167" i="29"/>
  <c r="B487" i="29"/>
  <c r="B483" i="29"/>
  <c r="B479" i="29"/>
  <c r="B475" i="29"/>
  <c r="B471" i="29"/>
  <c r="B467" i="29"/>
  <c r="B463" i="29"/>
  <c r="B459" i="29"/>
  <c r="B455" i="29"/>
  <c r="B451" i="29"/>
  <c r="B447" i="29"/>
  <c r="B443" i="29"/>
  <c r="B439" i="29"/>
  <c r="B435" i="29"/>
  <c r="B431" i="29"/>
  <c r="B427" i="29"/>
  <c r="B423" i="29"/>
  <c r="B419" i="29"/>
  <c r="B415" i="29"/>
  <c r="B411" i="29"/>
  <c r="B407" i="29"/>
  <c r="B403" i="29"/>
  <c r="B399" i="29"/>
  <c r="B395" i="29"/>
  <c r="B391" i="29"/>
  <c r="B387" i="29"/>
  <c r="B383" i="29"/>
  <c r="B379" i="29"/>
  <c r="B375" i="29"/>
  <c r="B371" i="29"/>
  <c r="B367" i="29"/>
  <c r="B363" i="29"/>
  <c r="B359" i="29"/>
  <c r="B355" i="29"/>
  <c r="B351" i="29"/>
  <c r="B347" i="29"/>
  <c r="B343" i="29"/>
  <c r="B339" i="29"/>
  <c r="B335" i="29"/>
  <c r="B331" i="29"/>
  <c r="B327" i="29"/>
  <c r="B323" i="29"/>
  <c r="B319" i="29"/>
  <c r="B315" i="29"/>
  <c r="B311" i="29"/>
  <c r="B307" i="29"/>
  <c r="B303" i="29"/>
  <c r="B299" i="29"/>
  <c r="B295" i="29"/>
  <c r="B291" i="29"/>
  <c r="B287" i="29"/>
  <c r="B283" i="29"/>
  <c r="B279" i="29"/>
  <c r="B275" i="29"/>
  <c r="B271" i="29"/>
  <c r="B267" i="29"/>
  <c r="B263" i="29"/>
  <c r="B259" i="29"/>
  <c r="B255" i="29"/>
  <c r="B251" i="29"/>
  <c r="B247" i="29"/>
  <c r="B243" i="29"/>
  <c r="B239" i="29"/>
  <c r="B235" i="29"/>
  <c r="B231" i="29"/>
  <c r="B227" i="29"/>
  <c r="B223" i="29"/>
  <c r="C486" i="29"/>
  <c r="C482" i="29"/>
  <c r="C478" i="29"/>
  <c r="C474" i="29"/>
  <c r="C470" i="29"/>
  <c r="C466" i="29"/>
  <c r="C462" i="29"/>
  <c r="C458" i="29"/>
  <c r="C454" i="29"/>
  <c r="C450" i="29"/>
  <c r="C446" i="29"/>
  <c r="C442" i="29"/>
  <c r="C438" i="29"/>
  <c r="C434" i="29"/>
  <c r="C430" i="29"/>
  <c r="C426" i="29"/>
  <c r="C422" i="29"/>
  <c r="C418" i="29"/>
  <c r="C414" i="29"/>
  <c r="C410" i="29"/>
  <c r="C406" i="29"/>
  <c r="C402" i="29"/>
  <c r="C398" i="29"/>
  <c r="C394" i="29"/>
  <c r="C390" i="29"/>
  <c r="C386" i="29"/>
  <c r="C382" i="29"/>
  <c r="C378" i="29"/>
  <c r="C374" i="29"/>
  <c r="C370" i="29"/>
  <c r="C366" i="29"/>
  <c r="C362" i="29"/>
  <c r="C358" i="29"/>
  <c r="C354" i="29"/>
  <c r="C350" i="29"/>
  <c r="C346" i="29"/>
  <c r="C342" i="29"/>
  <c r="C338" i="29"/>
  <c r="C334" i="29"/>
  <c r="C330" i="29"/>
  <c r="C326" i="29"/>
  <c r="C322" i="29"/>
  <c r="C318" i="29"/>
  <c r="C314" i="29"/>
  <c r="C310" i="29"/>
  <c r="C306" i="29"/>
  <c r="C302" i="29"/>
  <c r="C298" i="29"/>
  <c r="C294" i="29"/>
  <c r="C290" i="29"/>
  <c r="C286" i="29"/>
  <c r="C282" i="29"/>
  <c r="C278" i="29"/>
  <c r="C274" i="29"/>
  <c r="C270" i="29"/>
  <c r="C266" i="29"/>
  <c r="C262" i="29"/>
  <c r="C258" i="29"/>
  <c r="C254" i="29"/>
  <c r="C250" i="29"/>
  <c r="C246" i="29"/>
  <c r="C242" i="29"/>
  <c r="C238" i="29"/>
  <c r="C234" i="29"/>
  <c r="C230" i="29"/>
  <c r="C226" i="29"/>
  <c r="C222" i="29"/>
  <c r="C218" i="29"/>
  <c r="C214" i="29"/>
  <c r="C210" i="29"/>
  <c r="C206" i="29"/>
  <c r="C202" i="29"/>
  <c r="C198" i="29"/>
  <c r="C194" i="29"/>
  <c r="C190" i="29"/>
  <c r="C186" i="29"/>
  <c r="C182" i="29"/>
  <c r="C178" i="29"/>
  <c r="C174" i="29"/>
  <c r="C170" i="29"/>
  <c r="C166" i="29"/>
  <c r="B486" i="29"/>
  <c r="B482" i="29"/>
  <c r="B478" i="29"/>
  <c r="B474" i="29"/>
  <c r="B470" i="29"/>
  <c r="B466" i="29"/>
  <c r="B462" i="29"/>
  <c r="B458" i="29"/>
  <c r="B454" i="29"/>
  <c r="B450" i="29"/>
  <c r="B446" i="29"/>
  <c r="B442" i="29"/>
  <c r="B438" i="29"/>
  <c r="B434" i="29"/>
  <c r="B430" i="29"/>
  <c r="B426" i="29"/>
  <c r="B422" i="29"/>
  <c r="B418" i="29"/>
  <c r="B414" i="29"/>
  <c r="B410" i="29"/>
  <c r="B406" i="29"/>
  <c r="B402" i="29"/>
  <c r="B398" i="29"/>
  <c r="B394" i="29"/>
  <c r="B390" i="29"/>
  <c r="B386" i="29"/>
  <c r="B382" i="29"/>
  <c r="B378" i="29"/>
  <c r="B374" i="29"/>
  <c r="B370" i="29"/>
  <c r="B366" i="29"/>
  <c r="B362" i="29"/>
  <c r="B358" i="29"/>
  <c r="B354" i="29"/>
  <c r="B350" i="29"/>
  <c r="B346" i="29"/>
  <c r="B342" i="29"/>
  <c r="B338" i="29"/>
  <c r="B334" i="29"/>
  <c r="B330" i="29"/>
  <c r="B326" i="29"/>
  <c r="B322" i="29"/>
  <c r="B318" i="29"/>
  <c r="B314" i="29"/>
  <c r="B310" i="29"/>
  <c r="B306" i="29"/>
  <c r="B302" i="29"/>
  <c r="B298" i="29"/>
  <c r="B294" i="29"/>
  <c r="B290" i="29"/>
  <c r="B286" i="29"/>
  <c r="B282" i="29"/>
  <c r="B278" i="29"/>
  <c r="B274" i="29"/>
  <c r="B270" i="29"/>
  <c r="B266" i="29"/>
  <c r="B262" i="29"/>
  <c r="B258" i="29"/>
  <c r="B254" i="29"/>
  <c r="B250" i="29"/>
  <c r="B246" i="29"/>
  <c r="B242" i="29"/>
  <c r="B485" i="29"/>
  <c r="B481" i="29"/>
  <c r="B477" i="29"/>
  <c r="B473" i="29"/>
  <c r="B469" i="29"/>
  <c r="B465" i="29"/>
  <c r="B461" i="29"/>
  <c r="B457" i="29"/>
  <c r="B453" i="29"/>
  <c r="B449" i="29"/>
  <c r="B445" i="29"/>
  <c r="B441" i="29"/>
  <c r="B437" i="29"/>
  <c r="B433" i="29"/>
  <c r="B429" i="29"/>
  <c r="B425" i="29"/>
  <c r="B421" i="29"/>
  <c r="B417" i="29"/>
  <c r="B413" i="29"/>
  <c r="B409" i="29"/>
  <c r="B405" i="29"/>
  <c r="B401" i="29"/>
  <c r="B397" i="29"/>
  <c r="B393" i="29"/>
  <c r="B389" i="29"/>
  <c r="B385" i="29"/>
  <c r="B381" i="29"/>
  <c r="B377" i="29"/>
  <c r="B373" i="29"/>
  <c r="B369" i="29"/>
  <c r="B365" i="29"/>
  <c r="B361" i="29"/>
  <c r="B357" i="29"/>
  <c r="B353" i="29"/>
  <c r="B349" i="29"/>
  <c r="B345" i="29"/>
  <c r="B341" i="29"/>
  <c r="B337" i="29"/>
  <c r="B333" i="29"/>
  <c r="B329" i="29"/>
  <c r="B325" i="29"/>
  <c r="B321" i="29"/>
  <c r="B317" i="29"/>
  <c r="B313" i="29"/>
  <c r="B309" i="29"/>
  <c r="B305" i="29"/>
  <c r="B301" i="29"/>
  <c r="B297" i="29"/>
  <c r="B293" i="29"/>
  <c r="B289" i="29"/>
  <c r="B285" i="29"/>
  <c r="B281" i="29"/>
  <c r="B277" i="29"/>
  <c r="B273" i="29"/>
  <c r="B269" i="29"/>
  <c r="B265" i="29"/>
  <c r="B261" i="29"/>
  <c r="B257" i="29"/>
  <c r="B253" i="29"/>
  <c r="B249" i="29"/>
  <c r="B245" i="29"/>
  <c r="B241" i="29"/>
  <c r="B237" i="29"/>
  <c r="B233" i="29"/>
  <c r="B229" i="29"/>
  <c r="B12" i="29"/>
  <c r="B16" i="29"/>
  <c r="B20" i="29"/>
  <c r="B24" i="29"/>
  <c r="B28" i="29"/>
  <c r="B32" i="29"/>
  <c r="B36" i="29"/>
  <c r="B40" i="29"/>
  <c r="B44" i="29"/>
  <c r="B48" i="29"/>
  <c r="B52" i="29"/>
  <c r="B56" i="29"/>
  <c r="B60" i="29"/>
  <c r="B64" i="29"/>
  <c r="B68" i="29"/>
  <c r="B72" i="29"/>
  <c r="B76" i="29"/>
  <c r="B80" i="29"/>
  <c r="B84" i="29"/>
  <c r="B88" i="29"/>
  <c r="B92" i="29"/>
  <c r="B96" i="29"/>
  <c r="B100" i="29"/>
  <c r="B104" i="29"/>
  <c r="B108" i="29"/>
  <c r="B112" i="29"/>
  <c r="B116" i="29"/>
  <c r="B120" i="29"/>
  <c r="B124" i="29"/>
  <c r="B128" i="29"/>
  <c r="B132" i="29"/>
  <c r="B136" i="29"/>
  <c r="B140" i="29"/>
  <c r="B144" i="29"/>
  <c r="B148" i="29"/>
  <c r="C152" i="29"/>
  <c r="B157" i="29"/>
  <c r="C161" i="29"/>
  <c r="B166" i="29"/>
  <c r="B173" i="29"/>
  <c r="B179" i="29"/>
  <c r="C185" i="29"/>
  <c r="C192" i="29"/>
  <c r="B198" i="29"/>
  <c r="B206" i="29"/>
  <c r="B214" i="29"/>
  <c r="B222" i="29"/>
  <c r="C237" i="29"/>
  <c r="C265" i="29"/>
  <c r="C297" i="29"/>
  <c r="C329" i="29"/>
  <c r="C361" i="29"/>
  <c r="C393" i="29"/>
  <c r="C425" i="29"/>
  <c r="C457" i="29"/>
  <c r="B5" i="29"/>
  <c r="C12" i="29"/>
  <c r="C16" i="29"/>
  <c r="C20" i="29"/>
  <c r="C24" i="29"/>
  <c r="C28" i="29"/>
  <c r="C32" i="29"/>
  <c r="C36" i="29"/>
  <c r="C40" i="29"/>
  <c r="C44" i="29"/>
  <c r="C48" i="29"/>
  <c r="C52" i="29"/>
  <c r="C56" i="29"/>
  <c r="C60" i="29"/>
  <c r="C64" i="29"/>
  <c r="C68" i="29"/>
  <c r="C72" i="29"/>
  <c r="C76" i="29"/>
  <c r="C80" i="29"/>
  <c r="C84" i="29"/>
  <c r="C88" i="29"/>
  <c r="C92" i="29"/>
  <c r="C96" i="29"/>
  <c r="C100" i="29"/>
  <c r="C104" i="29"/>
  <c r="C108" i="29"/>
  <c r="C112" i="29"/>
  <c r="C116" i="29"/>
  <c r="C120" i="29"/>
  <c r="C124" i="29"/>
  <c r="C128" i="29"/>
  <c r="C132" i="29"/>
  <c r="C136" i="29"/>
  <c r="C140" i="29"/>
  <c r="C144" i="29"/>
  <c r="C148" i="29"/>
  <c r="B153" i="29"/>
  <c r="C157" i="29"/>
  <c r="B162" i="29"/>
  <c r="B167" i="29"/>
  <c r="C173" i="29"/>
  <c r="C180" i="29"/>
  <c r="B186" i="29"/>
  <c r="B193" i="29"/>
  <c r="B199" i="29"/>
  <c r="B207" i="29"/>
  <c r="B215" i="29"/>
  <c r="B225" i="29"/>
  <c r="B238" i="29"/>
  <c r="C269" i="29"/>
  <c r="C301" i="29"/>
  <c r="C333" i="29"/>
  <c r="C365" i="29"/>
  <c r="C397" i="29"/>
  <c r="C429" i="29"/>
  <c r="C461" i="29"/>
  <c r="B9" i="29"/>
  <c r="B13" i="29"/>
  <c r="B17" i="29"/>
  <c r="B21" i="29"/>
  <c r="B25" i="29"/>
  <c r="B29" i="29"/>
  <c r="B33" i="29"/>
  <c r="B37" i="29"/>
  <c r="B41" i="29"/>
  <c r="B45" i="29"/>
  <c r="B49" i="29"/>
  <c r="B53" i="29"/>
  <c r="B57" i="29"/>
  <c r="B61" i="29"/>
  <c r="B65" i="29"/>
  <c r="B69" i="29"/>
  <c r="B73" i="29"/>
  <c r="B77" i="29"/>
  <c r="B81" i="29"/>
  <c r="B85" i="29"/>
  <c r="B89" i="29"/>
  <c r="B93" i="29"/>
  <c r="B97" i="29"/>
  <c r="B101" i="29"/>
  <c r="B105" i="29"/>
  <c r="B109" i="29"/>
  <c r="B113" i="29"/>
  <c r="B117" i="29"/>
  <c r="B121" i="29"/>
  <c r="B125" i="29"/>
  <c r="B129" i="29"/>
  <c r="B133" i="29"/>
  <c r="B137" i="29"/>
  <c r="B141" i="29"/>
  <c r="B145" i="29"/>
  <c r="B149" i="29"/>
  <c r="C153" i="29"/>
  <c r="B158" i="29"/>
  <c r="C162" i="29"/>
  <c r="C168" i="29"/>
  <c r="B174" i="29"/>
  <c r="B181" i="29"/>
  <c r="B187" i="29"/>
  <c r="C193" i="29"/>
  <c r="B201" i="29"/>
  <c r="B209" i="29"/>
  <c r="B217" i="29"/>
  <c r="C225" i="29"/>
  <c r="C241" i="29"/>
  <c r="C273" i="29"/>
  <c r="C305" i="29"/>
  <c r="C337" i="29"/>
  <c r="C369" i="29"/>
  <c r="C401" i="29"/>
  <c r="C433" i="29"/>
  <c r="C465" i="29"/>
  <c r="C9" i="29"/>
  <c r="C13" i="29"/>
  <c r="C17" i="29"/>
  <c r="C21" i="29"/>
  <c r="C25" i="29"/>
  <c r="C29" i="29"/>
  <c r="C33" i="29"/>
  <c r="C37" i="29"/>
  <c r="C41" i="29"/>
  <c r="C45" i="29"/>
  <c r="C49" i="29"/>
  <c r="C53" i="29"/>
  <c r="C57" i="29"/>
  <c r="C61" i="29"/>
  <c r="C65" i="29"/>
  <c r="C69" i="29"/>
  <c r="C73" i="29"/>
  <c r="C77" i="29"/>
  <c r="C81" i="29"/>
  <c r="C85" i="29"/>
  <c r="C89" i="29"/>
  <c r="C93" i="29"/>
  <c r="C97" i="29"/>
  <c r="C101" i="29"/>
  <c r="C105" i="29"/>
  <c r="C109" i="29"/>
  <c r="C113" i="29"/>
  <c r="C117" i="29"/>
  <c r="C121" i="29"/>
  <c r="C125" i="29"/>
  <c r="C129" i="29"/>
  <c r="C133" i="29"/>
  <c r="C137" i="29"/>
  <c r="C141" i="29"/>
  <c r="C145" i="29"/>
  <c r="C149" i="29"/>
  <c r="B154" i="29"/>
  <c r="C158" i="29"/>
  <c r="B163" i="29"/>
  <c r="B169" i="29"/>
  <c r="B175" i="29"/>
  <c r="C181" i="29"/>
  <c r="C188" i="29"/>
  <c r="B194" i="29"/>
  <c r="C201" i="29"/>
  <c r="C209" i="29"/>
  <c r="C217" i="29"/>
  <c r="B226" i="29"/>
  <c r="C245" i="29"/>
  <c r="C277" i="29"/>
  <c r="C309" i="29"/>
  <c r="C341" i="29"/>
  <c r="C373" i="29"/>
  <c r="C405" i="29"/>
  <c r="C437" i="29"/>
  <c r="C469" i="29"/>
  <c r="B10" i="29"/>
  <c r="B14" i="29"/>
  <c r="B18" i="29"/>
  <c r="B22" i="29"/>
  <c r="B26" i="29"/>
  <c r="B30" i="29"/>
  <c r="B34" i="29"/>
  <c r="B38" i="29"/>
  <c r="B42" i="29"/>
  <c r="B46" i="29"/>
  <c r="B50" i="29"/>
  <c r="B54" i="29"/>
  <c r="B58" i="29"/>
  <c r="B62" i="29"/>
  <c r="B66" i="29"/>
  <c r="B70" i="29"/>
  <c r="B74" i="29"/>
  <c r="B78" i="29"/>
  <c r="B82" i="29"/>
  <c r="B86" i="29"/>
  <c r="B90" i="29"/>
  <c r="B94" i="29"/>
  <c r="B98" i="29"/>
  <c r="B102" i="29"/>
  <c r="B106" i="29"/>
  <c r="B110" i="29"/>
  <c r="B114" i="29"/>
  <c r="B118" i="29"/>
  <c r="B122" i="29"/>
  <c r="B126" i="29"/>
  <c r="B130" i="29"/>
  <c r="B134" i="29"/>
  <c r="B138" i="29"/>
  <c r="B142" i="29"/>
  <c r="B146" i="29"/>
  <c r="B150" i="29"/>
  <c r="C154" i="29"/>
  <c r="B159" i="29"/>
  <c r="C163" i="29"/>
  <c r="C169" i="29"/>
  <c r="C176" i="29"/>
  <c r="B182" i="29"/>
  <c r="B189" i="29"/>
  <c r="B195" i="29"/>
  <c r="B202" i="29"/>
  <c r="B210" i="29"/>
  <c r="B218" i="29"/>
  <c r="C229" i="29"/>
  <c r="C249" i="29"/>
  <c r="C281" i="29"/>
  <c r="C313" i="29"/>
  <c r="C345" i="29"/>
  <c r="C377" i="29"/>
  <c r="C409" i="29"/>
  <c r="C441" i="29"/>
  <c r="C473" i="29"/>
  <c r="C74" i="29"/>
  <c r="C78" i="29"/>
  <c r="C82" i="29"/>
  <c r="C86" i="29"/>
  <c r="C90" i="29"/>
  <c r="C94" i="29"/>
  <c r="C98" i="29"/>
  <c r="C102" i="29"/>
  <c r="C106" i="29"/>
  <c r="C110" i="29"/>
  <c r="C114" i="29"/>
  <c r="C118" i="29"/>
  <c r="C122" i="29"/>
  <c r="C126" i="29"/>
  <c r="C130" i="29"/>
  <c r="C134" i="29"/>
  <c r="C138" i="29"/>
  <c r="C142" i="29"/>
  <c r="C146" i="29"/>
  <c r="C150" i="29"/>
  <c r="B155" i="29"/>
  <c r="C159" i="29"/>
  <c r="C164" i="29"/>
  <c r="B170" i="29"/>
  <c r="B177" i="29"/>
  <c r="B183" i="29"/>
  <c r="C189" i="29"/>
  <c r="C196" i="29"/>
  <c r="B203" i="29"/>
  <c r="B211" i="29"/>
  <c r="B219" i="29"/>
  <c r="B230" i="29"/>
  <c r="C253" i="29"/>
  <c r="C285" i="29"/>
  <c r="C317" i="29"/>
  <c r="C349" i="29"/>
  <c r="C381" i="29"/>
  <c r="C413" i="29"/>
  <c r="C445" i="29"/>
  <c r="C477" i="29"/>
  <c r="B11" i="29"/>
  <c r="B15" i="29"/>
  <c r="B19" i="29"/>
  <c r="B23" i="29"/>
  <c r="B27" i="29"/>
  <c r="B31" i="29"/>
  <c r="B35" i="29"/>
  <c r="B39" i="29"/>
  <c r="B43" i="29"/>
  <c r="B47" i="29"/>
  <c r="B51" i="29"/>
  <c r="B55" i="29"/>
  <c r="B59" i="29"/>
  <c r="B63" i="29"/>
  <c r="B67" i="29"/>
  <c r="B71" i="29"/>
  <c r="B75" i="29"/>
  <c r="B79" i="29"/>
  <c r="B83" i="29"/>
  <c r="B87" i="29"/>
  <c r="B91" i="29"/>
  <c r="B95" i="29"/>
  <c r="B99" i="29"/>
  <c r="B103" i="29"/>
  <c r="B107" i="29"/>
  <c r="B111" i="29"/>
  <c r="B115" i="29"/>
  <c r="B119" i="29"/>
  <c r="B123" i="29"/>
  <c r="B127" i="29"/>
  <c r="B131" i="29"/>
  <c r="B135" i="29"/>
  <c r="B139" i="29"/>
  <c r="B143" i="29"/>
  <c r="B147" i="29"/>
  <c r="B151" i="29"/>
  <c r="C155" i="29"/>
  <c r="C160" i="29"/>
  <c r="B165" i="29"/>
  <c r="B171" i="29"/>
  <c r="C177" i="29"/>
  <c r="C184" i="29"/>
  <c r="B190" i="29"/>
  <c r="B197" i="29"/>
  <c r="B205" i="29"/>
  <c r="B213" i="29"/>
  <c r="B221" i="29"/>
  <c r="C233" i="29"/>
  <c r="C257" i="29"/>
  <c r="C289" i="29"/>
  <c r="C321" i="29"/>
  <c r="C353" i="29"/>
  <c r="C385" i="29"/>
  <c r="C417" i="29"/>
  <c r="C449" i="29"/>
  <c r="C481" i="29"/>
  <c r="C75" i="29"/>
  <c r="C79" i="29"/>
  <c r="C83" i="29"/>
  <c r="C87" i="29"/>
  <c r="C91" i="29"/>
  <c r="C95" i="29"/>
  <c r="C99" i="29"/>
  <c r="C103" i="29"/>
  <c r="C107" i="29"/>
  <c r="C111" i="29"/>
  <c r="C115" i="29"/>
  <c r="C119" i="29"/>
  <c r="C123" i="29"/>
  <c r="C127" i="29"/>
  <c r="C131" i="29"/>
  <c r="C135" i="29"/>
  <c r="C139" i="29"/>
  <c r="C143" i="29"/>
  <c r="C147" i="29"/>
  <c r="C151" i="29"/>
  <c r="C156" i="29"/>
  <c r="B161" i="29"/>
  <c r="C165" i="29"/>
  <c r="C172" i="29"/>
  <c r="B178" i="29"/>
  <c r="B185" i="29"/>
  <c r="B191" i="29"/>
  <c r="C197" i="29"/>
  <c r="C205" i="29"/>
  <c r="C213" i="29"/>
  <c r="C221" i="29"/>
  <c r="B234" i="29"/>
  <c r="C261" i="29"/>
  <c r="C293" i="29"/>
  <c r="C325" i="29"/>
  <c r="C357" i="29"/>
  <c r="C389" i="29"/>
  <c r="C421" i="29"/>
  <c r="C453" i="29"/>
  <c r="C485" i="29"/>
  <c r="C488" i="28"/>
  <c r="C484" i="28"/>
  <c r="C480" i="28"/>
  <c r="C476" i="28"/>
  <c r="C472" i="28"/>
  <c r="C468" i="28"/>
  <c r="C464" i="28"/>
  <c r="C460" i="28"/>
  <c r="C456" i="28"/>
  <c r="C452" i="28"/>
  <c r="C448" i="28"/>
  <c r="C444" i="28"/>
  <c r="C440" i="28"/>
  <c r="C436" i="28"/>
  <c r="C432" i="28"/>
  <c r="C428" i="28"/>
  <c r="C424" i="28"/>
  <c r="C420" i="28"/>
  <c r="C416" i="28"/>
  <c r="C412" i="28"/>
  <c r="C408" i="28"/>
  <c r="C404" i="28"/>
  <c r="C400" i="28"/>
  <c r="C396" i="28"/>
  <c r="C392" i="28"/>
  <c r="C388" i="28"/>
  <c r="C384" i="28"/>
  <c r="C380" i="28"/>
  <c r="C376" i="28"/>
  <c r="C372" i="28"/>
  <c r="C368" i="28"/>
  <c r="C364" i="28"/>
  <c r="C360" i="28"/>
  <c r="C356" i="28"/>
  <c r="C352" i="28"/>
  <c r="C348" i="28"/>
  <c r="C344" i="28"/>
  <c r="C340" i="28"/>
  <c r="C336" i="28"/>
  <c r="C332" i="28"/>
  <c r="C328" i="28"/>
  <c r="C324" i="28"/>
  <c r="C320" i="28"/>
  <c r="C316" i="28"/>
  <c r="C312" i="28"/>
  <c r="C308" i="28"/>
  <c r="C304" i="28"/>
  <c r="C300" i="28"/>
  <c r="C296" i="28"/>
  <c r="C292" i="28"/>
  <c r="C288" i="28"/>
  <c r="C284" i="28"/>
  <c r="C280" i="28"/>
  <c r="C276" i="28"/>
  <c r="C272" i="28"/>
  <c r="C268" i="28"/>
  <c r="C264" i="28"/>
  <c r="C260" i="28"/>
  <c r="C256" i="28"/>
  <c r="C252" i="28"/>
  <c r="C248" i="28"/>
  <c r="C244" i="28"/>
  <c r="C240" i="28"/>
  <c r="C236" i="28"/>
  <c r="C232" i="28"/>
  <c r="C228" i="28"/>
  <c r="C224" i="28"/>
  <c r="C220" i="28"/>
  <c r="C216" i="28"/>
  <c r="C212" i="28"/>
  <c r="C208" i="28"/>
  <c r="C204" i="28"/>
  <c r="C200" i="28"/>
  <c r="C196" i="28"/>
  <c r="C192" i="28"/>
  <c r="C188" i="28"/>
  <c r="C184" i="28"/>
  <c r="C180" i="28"/>
  <c r="C176" i="28"/>
  <c r="C172" i="28"/>
  <c r="C168" i="28"/>
  <c r="C164" i="28"/>
  <c r="C160" i="28"/>
  <c r="C156" i="28"/>
  <c r="C152" i="28"/>
  <c r="B488" i="28"/>
  <c r="B484" i="28"/>
  <c r="B480" i="28"/>
  <c r="B476" i="28"/>
  <c r="B472" i="28"/>
  <c r="B468" i="28"/>
  <c r="B464" i="28"/>
  <c r="B460" i="28"/>
  <c r="B456" i="28"/>
  <c r="B452" i="28"/>
  <c r="B448" i="28"/>
  <c r="B444" i="28"/>
  <c r="B440" i="28"/>
  <c r="B436" i="28"/>
  <c r="B432" i="28"/>
  <c r="B428" i="28"/>
  <c r="B424" i="28"/>
  <c r="B420" i="28"/>
  <c r="B416" i="28"/>
  <c r="B412" i="28"/>
  <c r="B408" i="28"/>
  <c r="B404" i="28"/>
  <c r="B400" i="28"/>
  <c r="B396" i="28"/>
  <c r="B392" i="28"/>
  <c r="B388" i="28"/>
  <c r="B384" i="28"/>
  <c r="B380" i="28"/>
  <c r="B376" i="28"/>
  <c r="B372" i="28"/>
  <c r="B368" i="28"/>
  <c r="B364" i="28"/>
  <c r="B360" i="28"/>
  <c r="B356" i="28"/>
  <c r="B352" i="28"/>
  <c r="B348" i="28"/>
  <c r="B344" i="28"/>
  <c r="B340" i="28"/>
  <c r="B336" i="28"/>
  <c r="B332" i="28"/>
  <c r="B328" i="28"/>
  <c r="B324" i="28"/>
  <c r="B320" i="28"/>
  <c r="B316" i="28"/>
  <c r="B312" i="28"/>
  <c r="B308" i="28"/>
  <c r="B304" i="28"/>
  <c r="B300" i="28"/>
  <c r="B296" i="28"/>
  <c r="B292" i="28"/>
  <c r="B288" i="28"/>
  <c r="B284" i="28"/>
  <c r="B280" i="28"/>
  <c r="B276" i="28"/>
  <c r="B272" i="28"/>
  <c r="B268" i="28"/>
  <c r="B264" i="28"/>
  <c r="B260" i="28"/>
  <c r="B256" i="28"/>
  <c r="B252" i="28"/>
  <c r="B248" i="28"/>
  <c r="B244" i="28"/>
  <c r="B240" i="28"/>
  <c r="B236" i="28"/>
  <c r="B232" i="28"/>
  <c r="B228" i="28"/>
  <c r="B224" i="28"/>
  <c r="B220" i="28"/>
  <c r="B216" i="28"/>
  <c r="B212" i="28"/>
  <c r="B208" i="28"/>
  <c r="B204" i="28"/>
  <c r="B200" i="28"/>
  <c r="B196" i="28"/>
  <c r="B192" i="28"/>
  <c r="B188" i="28"/>
  <c r="B184" i="28"/>
  <c r="B180" i="28"/>
  <c r="B176" i="28"/>
  <c r="B172" i="28"/>
  <c r="B168" i="28"/>
  <c r="B164" i="28"/>
  <c r="C487" i="28"/>
  <c r="C483" i="28"/>
  <c r="C479" i="28"/>
  <c r="C475" i="28"/>
  <c r="C471" i="28"/>
  <c r="C467" i="28"/>
  <c r="C463" i="28"/>
  <c r="C459" i="28"/>
  <c r="C455" i="28"/>
  <c r="C451" i="28"/>
  <c r="C447" i="28"/>
  <c r="C443" i="28"/>
  <c r="C439" i="28"/>
  <c r="C435" i="28"/>
  <c r="C431" i="28"/>
  <c r="C427" i="28"/>
  <c r="C423" i="28"/>
  <c r="C419" i="28"/>
  <c r="C415" i="28"/>
  <c r="C411" i="28"/>
  <c r="C407" i="28"/>
  <c r="C403" i="28"/>
  <c r="C399" i="28"/>
  <c r="C395" i="28"/>
  <c r="C391" i="28"/>
  <c r="C387" i="28"/>
  <c r="C383" i="28"/>
  <c r="C379" i="28"/>
  <c r="C375" i="28"/>
  <c r="C371" i="28"/>
  <c r="C367" i="28"/>
  <c r="C363" i="28"/>
  <c r="C359" i="28"/>
  <c r="C355" i="28"/>
  <c r="C351" i="28"/>
  <c r="C347" i="28"/>
  <c r="C343" i="28"/>
  <c r="C339" i="28"/>
  <c r="C335" i="28"/>
  <c r="C331" i="28"/>
  <c r="C327" i="28"/>
  <c r="C323" i="28"/>
  <c r="C319" i="28"/>
  <c r="C315" i="28"/>
  <c r="C311" i="28"/>
  <c r="C307" i="28"/>
  <c r="C303" i="28"/>
  <c r="C299" i="28"/>
  <c r="C295" i="28"/>
  <c r="C291" i="28"/>
  <c r="C287" i="28"/>
  <c r="C283" i="28"/>
  <c r="C279" i="28"/>
  <c r="C275" i="28"/>
  <c r="C271" i="28"/>
  <c r="C267" i="28"/>
  <c r="C263" i="28"/>
  <c r="C259" i="28"/>
  <c r="C255" i="28"/>
  <c r="C251" i="28"/>
  <c r="C247" i="28"/>
  <c r="C243" i="28"/>
  <c r="C239" i="28"/>
  <c r="C235" i="28"/>
  <c r="C231" i="28"/>
  <c r="C227" i="28"/>
  <c r="C223" i="28"/>
  <c r="C219" i="28"/>
  <c r="C215" i="28"/>
  <c r="C211" i="28"/>
  <c r="C207" i="28"/>
  <c r="C203" i="28"/>
  <c r="C199" i="28"/>
  <c r="C195" i="28"/>
  <c r="B487" i="28"/>
  <c r="B483" i="28"/>
  <c r="B479" i="28"/>
  <c r="B475" i="28"/>
  <c r="B471" i="28"/>
  <c r="B467" i="28"/>
  <c r="B463" i="28"/>
  <c r="B459" i="28"/>
  <c r="B455" i="28"/>
  <c r="B451" i="28"/>
  <c r="B447" i="28"/>
  <c r="B443" i="28"/>
  <c r="B439" i="28"/>
  <c r="B435" i="28"/>
  <c r="B431" i="28"/>
  <c r="B427" i="28"/>
  <c r="B423" i="28"/>
  <c r="B419" i="28"/>
  <c r="B415" i="28"/>
  <c r="B411" i="28"/>
  <c r="B407" i="28"/>
  <c r="B403" i="28"/>
  <c r="B399" i="28"/>
  <c r="B395" i="28"/>
  <c r="B391" i="28"/>
  <c r="B387" i="28"/>
  <c r="B383" i="28"/>
  <c r="B379" i="28"/>
  <c r="B375" i="28"/>
  <c r="B371" i="28"/>
  <c r="B367" i="28"/>
  <c r="B363" i="28"/>
  <c r="B359" i="28"/>
  <c r="B355" i="28"/>
  <c r="B351" i="28"/>
  <c r="B347" i="28"/>
  <c r="B343" i="28"/>
  <c r="B339" i="28"/>
  <c r="B335" i="28"/>
  <c r="B331" i="28"/>
  <c r="B327" i="28"/>
  <c r="B323" i="28"/>
  <c r="B319" i="28"/>
  <c r="B315" i="28"/>
  <c r="B311" i="28"/>
  <c r="B307" i="28"/>
  <c r="B303" i="28"/>
  <c r="B299" i="28"/>
  <c r="B295" i="28"/>
  <c r="B291" i="28"/>
  <c r="B287" i="28"/>
  <c r="B283" i="28"/>
  <c r="B279" i="28"/>
  <c r="B275" i="28"/>
  <c r="B271" i="28"/>
  <c r="B267" i="28"/>
  <c r="B263" i="28"/>
  <c r="B259" i="28"/>
  <c r="B255" i="28"/>
  <c r="B251" i="28"/>
  <c r="B247" i="28"/>
  <c r="B243" i="28"/>
  <c r="B239" i="28"/>
  <c r="B235" i="28"/>
  <c r="B231" i="28"/>
  <c r="B227" i="28"/>
  <c r="B223" i="28"/>
  <c r="B219" i="28"/>
  <c r="B215" i="28"/>
  <c r="B211" i="28"/>
  <c r="B207" i="28"/>
  <c r="B203" i="28"/>
  <c r="B199" i="28"/>
  <c r="B195" i="28"/>
  <c r="B191" i="28"/>
  <c r="B187" i="28"/>
  <c r="B183" i="28"/>
  <c r="B179" i="28"/>
  <c r="B175" i="28"/>
  <c r="B171" i="28"/>
  <c r="B167" i="28"/>
  <c r="B163" i="28"/>
  <c r="B159" i="28"/>
  <c r="C486" i="28"/>
  <c r="C482" i="28"/>
  <c r="C478" i="28"/>
  <c r="C474" i="28"/>
  <c r="C470" i="28"/>
  <c r="C466" i="28"/>
  <c r="C462" i="28"/>
  <c r="C458" i="28"/>
  <c r="C454" i="28"/>
  <c r="C450" i="28"/>
  <c r="C446" i="28"/>
  <c r="C442" i="28"/>
  <c r="C438" i="28"/>
  <c r="C434" i="28"/>
  <c r="C430" i="28"/>
  <c r="C426" i="28"/>
  <c r="C422" i="28"/>
  <c r="C418" i="28"/>
  <c r="C414" i="28"/>
  <c r="C410" i="28"/>
  <c r="C406" i="28"/>
  <c r="C402" i="28"/>
  <c r="C398" i="28"/>
  <c r="C394" i="28"/>
  <c r="C390" i="28"/>
  <c r="C386" i="28"/>
  <c r="C382" i="28"/>
  <c r="C378" i="28"/>
  <c r="C374" i="28"/>
  <c r="C370" i="28"/>
  <c r="C366" i="28"/>
  <c r="C362" i="28"/>
  <c r="C358" i="28"/>
  <c r="C354" i="28"/>
  <c r="C350" i="28"/>
  <c r="C346" i="28"/>
  <c r="C342" i="28"/>
  <c r="C338" i="28"/>
  <c r="C334" i="28"/>
  <c r="C330" i="28"/>
  <c r="C326" i="28"/>
  <c r="C322" i="28"/>
  <c r="C318" i="28"/>
  <c r="C314" i="28"/>
  <c r="C310" i="28"/>
  <c r="C306" i="28"/>
  <c r="C302" i="28"/>
  <c r="C298" i="28"/>
  <c r="C294" i="28"/>
  <c r="C290" i="28"/>
  <c r="C286" i="28"/>
  <c r="C282" i="28"/>
  <c r="C278" i="28"/>
  <c r="C274" i="28"/>
  <c r="C270" i="28"/>
  <c r="C266" i="28"/>
  <c r="C262" i="28"/>
  <c r="C258" i="28"/>
  <c r="C254" i="28"/>
  <c r="C250" i="28"/>
  <c r="C246" i="28"/>
  <c r="C242" i="28"/>
  <c r="C238" i="28"/>
  <c r="C234" i="28"/>
  <c r="C230" i="28"/>
  <c r="C226" i="28"/>
  <c r="C222" i="28"/>
  <c r="C218" i="28"/>
  <c r="C214" i="28"/>
  <c r="C210" i="28"/>
  <c r="C206" i="28"/>
  <c r="C202" i="28"/>
  <c r="C198" i="28"/>
  <c r="C194" i="28"/>
  <c r="C190" i="28"/>
  <c r="C186" i="28"/>
  <c r="C182" i="28"/>
  <c r="C178" i="28"/>
  <c r="C174" i="28"/>
  <c r="C170" i="28"/>
  <c r="C166" i="28"/>
  <c r="C162" i="28"/>
  <c r="C158" i="28"/>
  <c r="C154" i="28"/>
  <c r="C150" i="28"/>
  <c r="B486" i="28"/>
  <c r="B482" i="28"/>
  <c r="B478" i="28"/>
  <c r="B474" i="28"/>
  <c r="B470" i="28"/>
  <c r="B466" i="28"/>
  <c r="B462" i="28"/>
  <c r="B458" i="28"/>
  <c r="B454" i="28"/>
  <c r="B450" i="28"/>
  <c r="B446" i="28"/>
  <c r="B442" i="28"/>
  <c r="B438" i="28"/>
  <c r="B434" i="28"/>
  <c r="B430" i="28"/>
  <c r="B426" i="28"/>
  <c r="B422" i="28"/>
  <c r="B418" i="28"/>
  <c r="B414" i="28"/>
  <c r="B410" i="28"/>
  <c r="B406" i="28"/>
  <c r="B402" i="28"/>
  <c r="B398" i="28"/>
  <c r="B394" i="28"/>
  <c r="B390" i="28"/>
  <c r="B386" i="28"/>
  <c r="B382" i="28"/>
  <c r="B378" i="28"/>
  <c r="B374" i="28"/>
  <c r="B370" i="28"/>
  <c r="B366" i="28"/>
  <c r="B362" i="28"/>
  <c r="B358" i="28"/>
  <c r="B354" i="28"/>
  <c r="B350" i="28"/>
  <c r="B346" i="28"/>
  <c r="B342" i="28"/>
  <c r="B338" i="28"/>
  <c r="B334" i="28"/>
  <c r="B330" i="28"/>
  <c r="B326" i="28"/>
  <c r="B485" i="28"/>
  <c r="B481" i="28"/>
  <c r="B477" i="28"/>
  <c r="B473" i="28"/>
  <c r="B469" i="28"/>
  <c r="B465" i="28"/>
  <c r="B461" i="28"/>
  <c r="B457" i="28"/>
  <c r="B453" i="28"/>
  <c r="B449" i="28"/>
  <c r="B445" i="28"/>
  <c r="B441" i="28"/>
  <c r="B437" i="28"/>
  <c r="B433" i="28"/>
  <c r="B429" i="28"/>
  <c r="B425" i="28"/>
  <c r="B421" i="28"/>
  <c r="B417" i="28"/>
  <c r="B413" i="28"/>
  <c r="B409" i="28"/>
  <c r="B405" i="28"/>
  <c r="B401" i="28"/>
  <c r="B397" i="28"/>
  <c r="B393" i="28"/>
  <c r="B389" i="28"/>
  <c r="B385" i="28"/>
  <c r="B381" i="28"/>
  <c r="B377" i="28"/>
  <c r="B373" i="28"/>
  <c r="B369" i="28"/>
  <c r="B365" i="28"/>
  <c r="B361" i="28"/>
  <c r="B357" i="28"/>
  <c r="B353" i="28"/>
  <c r="B349" i="28"/>
  <c r="B345" i="28"/>
  <c r="B341" i="28"/>
  <c r="B337" i="28"/>
  <c r="B333" i="28"/>
  <c r="B329" i="28"/>
  <c r="B325" i="28"/>
  <c r="B321" i="28"/>
  <c r="B317" i="28"/>
  <c r="B313" i="28"/>
  <c r="B309" i="28"/>
  <c r="B305" i="28"/>
  <c r="B301" i="28"/>
  <c r="B297" i="28"/>
  <c r="B293" i="28"/>
  <c r="B289" i="28"/>
  <c r="B285" i="28"/>
  <c r="B281" i="28"/>
  <c r="B277" i="28"/>
  <c r="B273" i="28"/>
  <c r="B269" i="28"/>
  <c r="B265" i="28"/>
  <c r="B261" i="28"/>
  <c r="B257" i="28"/>
  <c r="B253" i="28"/>
  <c r="B249" i="28"/>
  <c r="B245" i="28"/>
  <c r="B241" i="28"/>
  <c r="B237" i="28"/>
  <c r="B233" i="28"/>
  <c r="B229" i="28"/>
  <c r="B225" i="28"/>
  <c r="B221" i="28"/>
  <c r="B217" i="28"/>
  <c r="B213" i="28"/>
  <c r="B209" i="28"/>
  <c r="B205" i="28"/>
  <c r="B201" i="28"/>
  <c r="B197" i="28"/>
  <c r="B193" i="28"/>
  <c r="B189" i="28"/>
  <c r="B185" i="28"/>
  <c r="B181" i="28"/>
  <c r="B177" i="28"/>
  <c r="B173" i="28"/>
  <c r="B169" i="28"/>
  <c r="B165" i="28"/>
  <c r="B12" i="28"/>
  <c r="B16" i="28"/>
  <c r="B20" i="28"/>
  <c r="B24" i="28"/>
  <c r="B28" i="28"/>
  <c r="B32" i="28"/>
  <c r="B36" i="28"/>
  <c r="B40" i="28"/>
  <c r="B44" i="28"/>
  <c r="B48" i="28"/>
  <c r="B52" i="28"/>
  <c r="B56" i="28"/>
  <c r="B60" i="28"/>
  <c r="B64" i="28"/>
  <c r="B68" i="28"/>
  <c r="B72" i="28"/>
  <c r="B76" i="28"/>
  <c r="B80" i="28"/>
  <c r="B84" i="28"/>
  <c r="B88" i="28"/>
  <c r="B92" i="28"/>
  <c r="B96" i="28"/>
  <c r="B100" i="28"/>
  <c r="B104" i="28"/>
  <c r="B108" i="28"/>
  <c r="B112" i="28"/>
  <c r="B116" i="28"/>
  <c r="B120" i="28"/>
  <c r="B124" i="28"/>
  <c r="B128" i="28"/>
  <c r="B132" i="28"/>
  <c r="B136" i="28"/>
  <c r="B140" i="28"/>
  <c r="B144" i="28"/>
  <c r="B148" i="28"/>
  <c r="B153" i="28"/>
  <c r="B158" i="28"/>
  <c r="B166" i="28"/>
  <c r="C177" i="28"/>
  <c r="C187" i="28"/>
  <c r="C201" i="28"/>
  <c r="C217" i="28"/>
  <c r="C233" i="28"/>
  <c r="C249" i="28"/>
  <c r="C265" i="28"/>
  <c r="C281" i="28"/>
  <c r="C297" i="28"/>
  <c r="C313" i="28"/>
  <c r="C333" i="28"/>
  <c r="C365" i="28"/>
  <c r="C397" i="28"/>
  <c r="C429" i="28"/>
  <c r="C461" i="28"/>
  <c r="B5" i="28"/>
  <c r="C12" i="28"/>
  <c r="C16" i="28"/>
  <c r="C20" i="28"/>
  <c r="C24" i="28"/>
  <c r="C28" i="28"/>
  <c r="C32" i="28"/>
  <c r="C36" i="28"/>
  <c r="C40" i="28"/>
  <c r="C44" i="28"/>
  <c r="C48" i="28"/>
  <c r="C52" i="28"/>
  <c r="C56" i="28"/>
  <c r="C60" i="28"/>
  <c r="C64" i="28"/>
  <c r="C68" i="28"/>
  <c r="C72" i="28"/>
  <c r="C76" i="28"/>
  <c r="C80" i="28"/>
  <c r="C84" i="28"/>
  <c r="C88" i="28"/>
  <c r="C92" i="28"/>
  <c r="C96" i="28"/>
  <c r="C100" i="28"/>
  <c r="C104" i="28"/>
  <c r="C108" i="28"/>
  <c r="C112" i="28"/>
  <c r="C116" i="28"/>
  <c r="C120" i="28"/>
  <c r="C124" i="28"/>
  <c r="C128" i="28"/>
  <c r="C132" i="28"/>
  <c r="C136" i="28"/>
  <c r="C140" i="28"/>
  <c r="C144" i="28"/>
  <c r="C148" i="28"/>
  <c r="C153" i="28"/>
  <c r="C159" i="28"/>
  <c r="C167" i="28"/>
  <c r="B178" i="28"/>
  <c r="C189" i="28"/>
  <c r="B202" i="28"/>
  <c r="B218" i="28"/>
  <c r="B234" i="28"/>
  <c r="B250" i="28"/>
  <c r="B266" i="28"/>
  <c r="B282" i="28"/>
  <c r="B298" i="28"/>
  <c r="B314" i="28"/>
  <c r="C337" i="28"/>
  <c r="C369" i="28"/>
  <c r="C401" i="28"/>
  <c r="C433" i="28"/>
  <c r="C465" i="28"/>
  <c r="B9" i="28"/>
  <c r="B13" i="28"/>
  <c r="B17" i="28"/>
  <c r="B21" i="28"/>
  <c r="B25" i="28"/>
  <c r="B29" i="28"/>
  <c r="B33" i="28"/>
  <c r="B37" i="28"/>
  <c r="B41" i="28"/>
  <c r="B45" i="28"/>
  <c r="B49" i="28"/>
  <c r="B53" i="28"/>
  <c r="B57" i="28"/>
  <c r="B61" i="28"/>
  <c r="B65" i="28"/>
  <c r="B69" i="28"/>
  <c r="B73" i="28"/>
  <c r="B77" i="28"/>
  <c r="B81" i="28"/>
  <c r="B85" i="28"/>
  <c r="B89" i="28"/>
  <c r="B93" i="28"/>
  <c r="B97" i="28"/>
  <c r="B101" i="28"/>
  <c r="B105" i="28"/>
  <c r="B109" i="28"/>
  <c r="B113" i="28"/>
  <c r="B117" i="28"/>
  <c r="B121" i="28"/>
  <c r="B125" i="28"/>
  <c r="B129" i="28"/>
  <c r="B133" i="28"/>
  <c r="B137" i="28"/>
  <c r="B141" i="28"/>
  <c r="B145" i="28"/>
  <c r="B149" i="28"/>
  <c r="B154" i="28"/>
  <c r="B160" i="28"/>
  <c r="C169" i="28"/>
  <c r="C179" i="28"/>
  <c r="B190" i="28"/>
  <c r="C205" i="28"/>
  <c r="C221" i="28"/>
  <c r="C237" i="28"/>
  <c r="C253" i="28"/>
  <c r="C269" i="28"/>
  <c r="C285" i="28"/>
  <c r="C301" i="28"/>
  <c r="C317" i="28"/>
  <c r="C341" i="28"/>
  <c r="C373" i="28"/>
  <c r="C405" i="28"/>
  <c r="C437" i="28"/>
  <c r="C469" i="28"/>
  <c r="C105" i="28"/>
  <c r="C109" i="28"/>
  <c r="C113" i="28"/>
  <c r="C117" i="28"/>
  <c r="C121" i="28"/>
  <c r="C125" i="28"/>
  <c r="C129" i="28"/>
  <c r="C133" i="28"/>
  <c r="C137" i="28"/>
  <c r="C141" i="28"/>
  <c r="C145" i="28"/>
  <c r="C149" i="28"/>
  <c r="B155" i="28"/>
  <c r="B161" i="28"/>
  <c r="B170" i="28"/>
  <c r="C181" i="28"/>
  <c r="C191" i="28"/>
  <c r="B206" i="28"/>
  <c r="B222" i="28"/>
  <c r="B238" i="28"/>
  <c r="B254" i="28"/>
  <c r="B270" i="28"/>
  <c r="B286" i="28"/>
  <c r="B302" i="28"/>
  <c r="B318" i="28"/>
  <c r="C345" i="28"/>
  <c r="C377" i="28"/>
  <c r="C409" i="28"/>
  <c r="C441" i="28"/>
  <c r="C473" i="28"/>
  <c r="B34" i="28"/>
  <c r="B38" i="28"/>
  <c r="B42" i="28"/>
  <c r="B46" i="28"/>
  <c r="B50" i="28"/>
  <c r="B54" i="28"/>
  <c r="B58" i="28"/>
  <c r="B62" i="28"/>
  <c r="B66" i="28"/>
  <c r="B70" i="28"/>
  <c r="B74" i="28"/>
  <c r="B78" i="28"/>
  <c r="B82" i="28"/>
  <c r="B86" i="28"/>
  <c r="B90" i="28"/>
  <c r="B94" i="28"/>
  <c r="B98" i="28"/>
  <c r="B102" i="28"/>
  <c r="B106" i="28"/>
  <c r="B110" i="28"/>
  <c r="B114" i="28"/>
  <c r="B118" i="28"/>
  <c r="B122" i="28"/>
  <c r="B126" i="28"/>
  <c r="B130" i="28"/>
  <c r="B134" i="28"/>
  <c r="B138" i="28"/>
  <c r="B142" i="28"/>
  <c r="B146" i="28"/>
  <c r="B150" i="28"/>
  <c r="C155" i="28"/>
  <c r="C161" i="28"/>
  <c r="C171" i="28"/>
  <c r="B182" i="28"/>
  <c r="C193" i="28"/>
  <c r="C209" i="28"/>
  <c r="C225" i="28"/>
  <c r="C241" i="28"/>
  <c r="C257" i="28"/>
  <c r="C273" i="28"/>
  <c r="C289" i="28"/>
  <c r="C305" i="28"/>
  <c r="C321" i="28"/>
  <c r="C349" i="28"/>
  <c r="C381" i="28"/>
  <c r="C413" i="28"/>
  <c r="C445" i="28"/>
  <c r="C477" i="28"/>
  <c r="B23" i="28"/>
  <c r="B27" i="28"/>
  <c r="B31" i="28"/>
  <c r="B35" i="28"/>
  <c r="B39" i="28"/>
  <c r="B43" i="28"/>
  <c r="B47" i="28"/>
  <c r="B51" i="28"/>
  <c r="B55" i="28"/>
  <c r="B59" i="28"/>
  <c r="B63" i="28"/>
  <c r="B67" i="28"/>
  <c r="B71" i="28"/>
  <c r="B75" i="28"/>
  <c r="B79" i="28"/>
  <c r="B83" i="28"/>
  <c r="B87" i="28"/>
  <c r="B91" i="28"/>
  <c r="B95" i="28"/>
  <c r="B99" i="28"/>
  <c r="B103" i="28"/>
  <c r="B107" i="28"/>
  <c r="B111" i="28"/>
  <c r="B115" i="28"/>
  <c r="B119" i="28"/>
  <c r="B123" i="28"/>
  <c r="B127" i="28"/>
  <c r="B131" i="28"/>
  <c r="B135" i="28"/>
  <c r="B139" i="28"/>
  <c r="B143" i="28"/>
  <c r="B147" i="28"/>
  <c r="C151" i="28"/>
  <c r="B157" i="28"/>
  <c r="C163" i="28"/>
  <c r="B174" i="28"/>
  <c r="C185" i="28"/>
  <c r="C197" i="28"/>
  <c r="C213" i="28"/>
  <c r="C229" i="28"/>
  <c r="C245" i="28"/>
  <c r="C261" i="28"/>
  <c r="C277" i="28"/>
  <c r="C293" i="28"/>
  <c r="C309" i="28"/>
  <c r="C325" i="28"/>
  <c r="C357" i="28"/>
  <c r="C389" i="28"/>
  <c r="C421" i="28"/>
  <c r="C453" i="28"/>
  <c r="C485" i="28"/>
  <c r="B11" i="27"/>
  <c r="B15" i="27"/>
  <c r="B19" i="27"/>
  <c r="B23" i="27"/>
  <c r="B27" i="27"/>
  <c r="B31" i="27"/>
  <c r="B35" i="27"/>
  <c r="B39" i="27"/>
  <c r="B43" i="27"/>
  <c r="B47" i="27"/>
  <c r="B51" i="27"/>
  <c r="B55" i="27"/>
  <c r="B59" i="27"/>
  <c r="B63" i="27"/>
  <c r="B67" i="27"/>
  <c r="B71" i="27"/>
  <c r="B75" i="27"/>
  <c r="B79" i="27"/>
  <c r="B83" i="27"/>
  <c r="B87" i="27"/>
  <c r="B91" i="27"/>
  <c r="B95" i="27"/>
  <c r="B99" i="27"/>
  <c r="B103" i="27"/>
  <c r="B107" i="27"/>
  <c r="B111" i="27"/>
  <c r="B115" i="27"/>
  <c r="B119" i="27"/>
  <c r="B123" i="27"/>
  <c r="B127" i="27"/>
  <c r="B131" i="27"/>
  <c r="B135" i="27"/>
  <c r="B139" i="27"/>
  <c r="B143" i="27"/>
  <c r="B147" i="27"/>
  <c r="C153" i="27"/>
  <c r="C169" i="27"/>
  <c r="C185" i="27"/>
  <c r="C201" i="27"/>
  <c r="C217" i="27"/>
  <c r="C233" i="27"/>
  <c r="C249" i="27"/>
  <c r="C265" i="27"/>
  <c r="C281" i="27"/>
  <c r="C297" i="27"/>
  <c r="C313" i="27"/>
  <c r="C329" i="27"/>
  <c r="C345" i="27"/>
  <c r="C361" i="27"/>
  <c r="C377" i="27"/>
  <c r="C393" i="27"/>
  <c r="C409" i="27"/>
  <c r="C425" i="27"/>
  <c r="C441" i="27"/>
  <c r="C457" i="27"/>
  <c r="C488" i="27"/>
  <c r="C484" i="27"/>
  <c r="C480" i="27"/>
  <c r="C476" i="27"/>
  <c r="C472" i="27"/>
  <c r="C468" i="27"/>
  <c r="C464" i="27"/>
  <c r="C460" i="27"/>
  <c r="C456" i="27"/>
  <c r="C452" i="27"/>
  <c r="C448" i="27"/>
  <c r="C444" i="27"/>
  <c r="C440" i="27"/>
  <c r="C436" i="27"/>
  <c r="C432" i="27"/>
  <c r="C428" i="27"/>
  <c r="C424" i="27"/>
  <c r="C420" i="27"/>
  <c r="C416" i="27"/>
  <c r="C412" i="27"/>
  <c r="C408" i="27"/>
  <c r="C404" i="27"/>
  <c r="C400" i="27"/>
  <c r="C396" i="27"/>
  <c r="C392" i="27"/>
  <c r="C388" i="27"/>
  <c r="C384" i="27"/>
  <c r="C380" i="27"/>
  <c r="C376" i="27"/>
  <c r="C372" i="27"/>
  <c r="C368" i="27"/>
  <c r="C364" i="27"/>
  <c r="C360" i="27"/>
  <c r="C356" i="27"/>
  <c r="C352" i="27"/>
  <c r="C348" i="27"/>
  <c r="C344" i="27"/>
  <c r="C340" i="27"/>
  <c r="C336" i="27"/>
  <c r="C332" i="27"/>
  <c r="C328" i="27"/>
  <c r="C324" i="27"/>
  <c r="C320" i="27"/>
  <c r="C316" i="27"/>
  <c r="C312" i="27"/>
  <c r="C308" i="27"/>
  <c r="C304" i="27"/>
  <c r="C300" i="27"/>
  <c r="C296" i="27"/>
  <c r="C292" i="27"/>
  <c r="C288" i="27"/>
  <c r="C284" i="27"/>
  <c r="C280" i="27"/>
  <c r="C276" i="27"/>
  <c r="C272" i="27"/>
  <c r="C268" i="27"/>
  <c r="C264" i="27"/>
  <c r="C260" i="27"/>
  <c r="C256" i="27"/>
  <c r="C252" i="27"/>
  <c r="C248" i="27"/>
  <c r="C244" i="27"/>
  <c r="C240" i="27"/>
  <c r="C236" i="27"/>
  <c r="C232" i="27"/>
  <c r="C228" i="27"/>
  <c r="C224" i="27"/>
  <c r="C220" i="27"/>
  <c r="C216" i="27"/>
  <c r="C212" i="27"/>
  <c r="C208" i="27"/>
  <c r="C204" i="27"/>
  <c r="C200" i="27"/>
  <c r="C196" i="27"/>
  <c r="C192" i="27"/>
  <c r="C188" i="27"/>
  <c r="C184" i="27"/>
  <c r="C180" i="27"/>
  <c r="C176" i="27"/>
  <c r="C172" i="27"/>
  <c r="C168" i="27"/>
  <c r="C164" i="27"/>
  <c r="C160" i="27"/>
  <c r="C156" i="27"/>
  <c r="C152" i="27"/>
  <c r="B488" i="27"/>
  <c r="B484" i="27"/>
  <c r="B480" i="27"/>
  <c r="B476" i="27"/>
  <c r="B472" i="27"/>
  <c r="B468" i="27"/>
  <c r="B464" i="27"/>
  <c r="B460" i="27"/>
  <c r="B456" i="27"/>
  <c r="B452" i="27"/>
  <c r="B448" i="27"/>
  <c r="B444" i="27"/>
  <c r="B440" i="27"/>
  <c r="B436" i="27"/>
  <c r="B432" i="27"/>
  <c r="B428" i="27"/>
  <c r="B424" i="27"/>
  <c r="B420" i="27"/>
  <c r="B416" i="27"/>
  <c r="B412" i="27"/>
  <c r="B408" i="27"/>
  <c r="B404" i="27"/>
  <c r="B400" i="27"/>
  <c r="B396" i="27"/>
  <c r="B392" i="27"/>
  <c r="B388" i="27"/>
  <c r="B384" i="27"/>
  <c r="B380" i="27"/>
  <c r="B376" i="27"/>
  <c r="B372" i="27"/>
  <c r="B368" i="27"/>
  <c r="B364" i="27"/>
  <c r="B360" i="27"/>
  <c r="B356" i="27"/>
  <c r="B352" i="27"/>
  <c r="B348" i="27"/>
  <c r="B344" i="27"/>
  <c r="B340" i="27"/>
  <c r="B336" i="27"/>
  <c r="B332" i="27"/>
  <c r="B328" i="27"/>
  <c r="B324" i="27"/>
  <c r="B320" i="27"/>
  <c r="B316" i="27"/>
  <c r="B312" i="27"/>
  <c r="B308" i="27"/>
  <c r="B304" i="27"/>
  <c r="B300" i="27"/>
  <c r="B296" i="27"/>
  <c r="B292" i="27"/>
  <c r="B288" i="27"/>
  <c r="B284" i="27"/>
  <c r="B280" i="27"/>
  <c r="B276" i="27"/>
  <c r="B272" i="27"/>
  <c r="B268" i="27"/>
  <c r="B264" i="27"/>
  <c r="B260" i="27"/>
  <c r="B256" i="27"/>
  <c r="B252" i="27"/>
  <c r="B248" i="27"/>
  <c r="B244" i="27"/>
  <c r="B240" i="27"/>
  <c r="B236" i="27"/>
  <c r="B232" i="27"/>
  <c r="B228" i="27"/>
  <c r="B224" i="27"/>
  <c r="B220" i="27"/>
  <c r="B216" i="27"/>
  <c r="B212" i="27"/>
  <c r="B208" i="27"/>
  <c r="B204" i="27"/>
  <c r="B200" i="27"/>
  <c r="B196" i="27"/>
  <c r="B192" i="27"/>
  <c r="B188" i="27"/>
  <c r="B184" i="27"/>
  <c r="B180" i="27"/>
  <c r="B176" i="27"/>
  <c r="B172" i="27"/>
  <c r="B168" i="27"/>
  <c r="B164" i="27"/>
  <c r="B160" i="27"/>
  <c r="B156" i="27"/>
  <c r="B152" i="27"/>
  <c r="C487" i="27"/>
  <c r="C483" i="27"/>
  <c r="C479" i="27"/>
  <c r="C475" i="27"/>
  <c r="C471" i="27"/>
  <c r="C467" i="27"/>
  <c r="C463" i="27"/>
  <c r="C459" i="27"/>
  <c r="C455" i="27"/>
  <c r="C451" i="27"/>
  <c r="C447" i="27"/>
  <c r="C443" i="27"/>
  <c r="C439" i="27"/>
  <c r="C435" i="27"/>
  <c r="C431" i="27"/>
  <c r="C427" i="27"/>
  <c r="C423" i="27"/>
  <c r="C419" i="27"/>
  <c r="C415" i="27"/>
  <c r="C411" i="27"/>
  <c r="C407" i="27"/>
  <c r="C403" i="27"/>
  <c r="C399" i="27"/>
  <c r="C395" i="27"/>
  <c r="C391" i="27"/>
  <c r="C387" i="27"/>
  <c r="C383" i="27"/>
  <c r="C379" i="27"/>
  <c r="C375" i="27"/>
  <c r="C371" i="27"/>
  <c r="C367" i="27"/>
  <c r="C363" i="27"/>
  <c r="C359" i="27"/>
  <c r="C355" i="27"/>
  <c r="C351" i="27"/>
  <c r="C347" i="27"/>
  <c r="C343" i="27"/>
  <c r="C339" i="27"/>
  <c r="C335" i="27"/>
  <c r="C331" i="27"/>
  <c r="C327" i="27"/>
  <c r="C323" i="27"/>
  <c r="C319" i="27"/>
  <c r="C315" i="27"/>
  <c r="C311" i="27"/>
  <c r="C307" i="27"/>
  <c r="C303" i="27"/>
  <c r="C299" i="27"/>
  <c r="C295" i="27"/>
  <c r="C291" i="27"/>
  <c r="C287" i="27"/>
  <c r="C283" i="27"/>
  <c r="C279" i="27"/>
  <c r="C275" i="27"/>
  <c r="C271" i="27"/>
  <c r="C267" i="27"/>
  <c r="C263" i="27"/>
  <c r="C259" i="27"/>
  <c r="C255" i="27"/>
  <c r="C251" i="27"/>
  <c r="C247" i="27"/>
  <c r="C243" i="27"/>
  <c r="C239" i="27"/>
  <c r="C235" i="27"/>
  <c r="C231" i="27"/>
  <c r="C227" i="27"/>
  <c r="C223" i="27"/>
  <c r="C219" i="27"/>
  <c r="C215" i="27"/>
  <c r="C211" i="27"/>
  <c r="C207" i="27"/>
  <c r="C203" i="27"/>
  <c r="C199" i="27"/>
  <c r="C195" i="27"/>
  <c r="C191" i="27"/>
  <c r="C187" i="27"/>
  <c r="C183" i="27"/>
  <c r="C179" i="27"/>
  <c r="C175" i="27"/>
  <c r="C171" i="27"/>
  <c r="C167" i="27"/>
  <c r="C163" i="27"/>
  <c r="C159" i="27"/>
  <c r="C155" i="27"/>
  <c r="C151" i="27"/>
  <c r="B487" i="27"/>
  <c r="B483" i="27"/>
  <c r="B479" i="27"/>
  <c r="B475" i="27"/>
  <c r="B471" i="27"/>
  <c r="B467" i="27"/>
  <c r="B463" i="27"/>
  <c r="B459" i="27"/>
  <c r="B455" i="27"/>
  <c r="B451" i="27"/>
  <c r="B447" i="27"/>
  <c r="B443" i="27"/>
  <c r="B439" i="27"/>
  <c r="B435" i="27"/>
  <c r="B431" i="27"/>
  <c r="B427" i="27"/>
  <c r="B423" i="27"/>
  <c r="B419" i="27"/>
  <c r="B415" i="27"/>
  <c r="B411" i="27"/>
  <c r="B407" i="27"/>
  <c r="B403" i="27"/>
  <c r="B399" i="27"/>
  <c r="B395" i="27"/>
  <c r="B391" i="27"/>
  <c r="B387" i="27"/>
  <c r="B383" i="27"/>
  <c r="B379" i="27"/>
  <c r="B375" i="27"/>
  <c r="B371" i="27"/>
  <c r="B367" i="27"/>
  <c r="B363" i="27"/>
  <c r="B359" i="27"/>
  <c r="B355" i="27"/>
  <c r="B351" i="27"/>
  <c r="B347" i="27"/>
  <c r="B343" i="27"/>
  <c r="B339" i="27"/>
  <c r="B335" i="27"/>
  <c r="B331" i="27"/>
  <c r="B327" i="27"/>
  <c r="B323" i="27"/>
  <c r="B319" i="27"/>
  <c r="B315" i="27"/>
  <c r="B311" i="27"/>
  <c r="B307" i="27"/>
  <c r="B303" i="27"/>
  <c r="B299" i="27"/>
  <c r="B295" i="27"/>
  <c r="B291" i="27"/>
  <c r="B287" i="27"/>
  <c r="B283" i="27"/>
  <c r="B279" i="27"/>
  <c r="B275" i="27"/>
  <c r="B271" i="27"/>
  <c r="B267" i="27"/>
  <c r="B263" i="27"/>
  <c r="B259" i="27"/>
  <c r="B255" i="27"/>
  <c r="B251" i="27"/>
  <c r="B247" i="27"/>
  <c r="B243" i="27"/>
  <c r="B239" i="27"/>
  <c r="B235" i="27"/>
  <c r="B231" i="27"/>
  <c r="B227" i="27"/>
  <c r="B223" i="27"/>
  <c r="B219" i="27"/>
  <c r="B215" i="27"/>
  <c r="B211" i="27"/>
  <c r="B207" i="27"/>
  <c r="B203" i="27"/>
  <c r="B199" i="27"/>
  <c r="B195" i="27"/>
  <c r="B191" i="27"/>
  <c r="B187" i="27"/>
  <c r="B183" i="27"/>
  <c r="B179" i="27"/>
  <c r="B175" i="27"/>
  <c r="B171" i="27"/>
  <c r="B167" i="27"/>
  <c r="B163" i="27"/>
  <c r="B159" i="27"/>
  <c r="B155" i="27"/>
  <c r="B151" i="27"/>
  <c r="C486" i="27"/>
  <c r="C482" i="27"/>
  <c r="C478" i="27"/>
  <c r="C474" i="27"/>
  <c r="C470" i="27"/>
  <c r="C466" i="27"/>
  <c r="C462" i="27"/>
  <c r="C458" i="27"/>
  <c r="C454" i="27"/>
  <c r="C450" i="27"/>
  <c r="C446" i="27"/>
  <c r="C442" i="27"/>
  <c r="C438" i="27"/>
  <c r="C434" i="27"/>
  <c r="C430" i="27"/>
  <c r="C426" i="27"/>
  <c r="C422" i="27"/>
  <c r="C418" i="27"/>
  <c r="C414" i="27"/>
  <c r="C410" i="27"/>
  <c r="C406" i="27"/>
  <c r="C402" i="27"/>
  <c r="C398" i="27"/>
  <c r="C394" i="27"/>
  <c r="C390" i="27"/>
  <c r="C386" i="27"/>
  <c r="C382" i="27"/>
  <c r="C378" i="27"/>
  <c r="C374" i="27"/>
  <c r="C370" i="27"/>
  <c r="C366" i="27"/>
  <c r="C362" i="27"/>
  <c r="C358" i="27"/>
  <c r="C354" i="27"/>
  <c r="C350" i="27"/>
  <c r="C346" i="27"/>
  <c r="C342" i="27"/>
  <c r="C338" i="27"/>
  <c r="C334" i="27"/>
  <c r="C330" i="27"/>
  <c r="C326" i="27"/>
  <c r="C322" i="27"/>
  <c r="C318" i="27"/>
  <c r="C314" i="27"/>
  <c r="C310" i="27"/>
  <c r="C306" i="27"/>
  <c r="C302" i="27"/>
  <c r="C298" i="27"/>
  <c r="C294" i="27"/>
  <c r="C290" i="27"/>
  <c r="C286" i="27"/>
  <c r="C282" i="27"/>
  <c r="C278" i="27"/>
  <c r="C274" i="27"/>
  <c r="C270" i="27"/>
  <c r="C266" i="27"/>
  <c r="C262" i="27"/>
  <c r="C258" i="27"/>
  <c r="C254" i="27"/>
  <c r="C250" i="27"/>
  <c r="C246" i="27"/>
  <c r="C242" i="27"/>
  <c r="C238" i="27"/>
  <c r="C234" i="27"/>
  <c r="C230" i="27"/>
  <c r="C226" i="27"/>
  <c r="C222" i="27"/>
  <c r="C218" i="27"/>
  <c r="C214" i="27"/>
  <c r="C210" i="27"/>
  <c r="C206" i="27"/>
  <c r="C202" i="27"/>
  <c r="C198" i="27"/>
  <c r="C194" i="27"/>
  <c r="C190" i="27"/>
  <c r="C186" i="27"/>
  <c r="C182" i="27"/>
  <c r="C178" i="27"/>
  <c r="C174" i="27"/>
  <c r="C170" i="27"/>
  <c r="C166" i="27"/>
  <c r="C162" i="27"/>
  <c r="C158" i="27"/>
  <c r="C154" i="27"/>
  <c r="C150" i="27"/>
  <c r="B485" i="27"/>
  <c r="B481" i="27"/>
  <c r="B477" i="27"/>
  <c r="B473" i="27"/>
  <c r="B469" i="27"/>
  <c r="B465" i="27"/>
  <c r="B461" i="27"/>
  <c r="B457" i="27"/>
  <c r="B453" i="27"/>
  <c r="B449" i="27"/>
  <c r="B445" i="27"/>
  <c r="B441" i="27"/>
  <c r="B437" i="27"/>
  <c r="B433" i="27"/>
  <c r="B429" i="27"/>
  <c r="B425" i="27"/>
  <c r="B421" i="27"/>
  <c r="B417" i="27"/>
  <c r="B413" i="27"/>
  <c r="B409" i="27"/>
  <c r="B405" i="27"/>
  <c r="B401" i="27"/>
  <c r="B397" i="27"/>
  <c r="B393" i="27"/>
  <c r="B389" i="27"/>
  <c r="B385" i="27"/>
  <c r="B381" i="27"/>
  <c r="B377" i="27"/>
  <c r="B373" i="27"/>
  <c r="B369" i="27"/>
  <c r="B365" i="27"/>
  <c r="B361" i="27"/>
  <c r="B357" i="27"/>
  <c r="B353" i="27"/>
  <c r="B349" i="27"/>
  <c r="B345" i="27"/>
  <c r="B341" i="27"/>
  <c r="B337" i="27"/>
  <c r="B333" i="27"/>
  <c r="B329" i="27"/>
  <c r="B325" i="27"/>
  <c r="B321" i="27"/>
  <c r="B317" i="27"/>
  <c r="B313" i="27"/>
  <c r="B309" i="27"/>
  <c r="B305" i="27"/>
  <c r="B301" i="27"/>
  <c r="B297" i="27"/>
  <c r="B293" i="27"/>
  <c r="B289" i="27"/>
  <c r="B285" i="27"/>
  <c r="B281" i="27"/>
  <c r="B277" i="27"/>
  <c r="B273" i="27"/>
  <c r="B269" i="27"/>
  <c r="B265" i="27"/>
  <c r="B261" i="27"/>
  <c r="B257" i="27"/>
  <c r="B253" i="27"/>
  <c r="B249" i="27"/>
  <c r="B245" i="27"/>
  <c r="B241" i="27"/>
  <c r="B237" i="27"/>
  <c r="B233" i="27"/>
  <c r="B229" i="27"/>
  <c r="B225" i="27"/>
  <c r="B221" i="27"/>
  <c r="B217" i="27"/>
  <c r="B213" i="27"/>
  <c r="B209" i="27"/>
  <c r="B205" i="27"/>
  <c r="B201" i="27"/>
  <c r="B197" i="27"/>
  <c r="B193" i="27"/>
  <c r="B189" i="27"/>
  <c r="B185" i="27"/>
  <c r="B181" i="27"/>
  <c r="B177" i="27"/>
  <c r="B173" i="27"/>
  <c r="B169" i="27"/>
  <c r="B165" i="27"/>
  <c r="B161" i="27"/>
  <c r="B157" i="27"/>
  <c r="B12" i="27"/>
  <c r="B16" i="27"/>
  <c r="B20" i="27"/>
  <c r="B24" i="27"/>
  <c r="B28" i="27"/>
  <c r="B32" i="27"/>
  <c r="B36" i="27"/>
  <c r="B40" i="27"/>
  <c r="B44" i="27"/>
  <c r="B48" i="27"/>
  <c r="B52" i="27"/>
  <c r="B56" i="27"/>
  <c r="B60" i="27"/>
  <c r="B64" i="27"/>
  <c r="B68" i="27"/>
  <c r="B72" i="27"/>
  <c r="B76" i="27"/>
  <c r="B80" i="27"/>
  <c r="B84" i="27"/>
  <c r="B88" i="27"/>
  <c r="B92" i="27"/>
  <c r="B96" i="27"/>
  <c r="B100" i="27"/>
  <c r="B104" i="27"/>
  <c r="B108" i="27"/>
  <c r="B112" i="27"/>
  <c r="B116" i="27"/>
  <c r="B120" i="27"/>
  <c r="B124" i="27"/>
  <c r="B128" i="27"/>
  <c r="B132" i="27"/>
  <c r="B136" i="27"/>
  <c r="B140" i="27"/>
  <c r="B144" i="27"/>
  <c r="B148" i="27"/>
  <c r="C157" i="27"/>
  <c r="C173" i="27"/>
  <c r="C189" i="27"/>
  <c r="C205" i="27"/>
  <c r="C221" i="27"/>
  <c r="C237" i="27"/>
  <c r="C253" i="27"/>
  <c r="C269" i="27"/>
  <c r="C285" i="27"/>
  <c r="C301" i="27"/>
  <c r="C317" i="27"/>
  <c r="C333" i="27"/>
  <c r="C349" i="27"/>
  <c r="C365" i="27"/>
  <c r="C381" i="27"/>
  <c r="C397" i="27"/>
  <c r="C413" i="27"/>
  <c r="C429" i="27"/>
  <c r="C445" i="27"/>
  <c r="C461" i="27"/>
  <c r="C477" i="27"/>
  <c r="B5" i="27"/>
  <c r="C12" i="27"/>
  <c r="C16" i="27"/>
  <c r="C20" i="27"/>
  <c r="C24" i="27"/>
  <c r="C28" i="27"/>
  <c r="C32" i="27"/>
  <c r="C36" i="27"/>
  <c r="C40" i="27"/>
  <c r="C44" i="27"/>
  <c r="C48" i="27"/>
  <c r="C52" i="27"/>
  <c r="C56" i="27"/>
  <c r="C60" i="27"/>
  <c r="C64" i="27"/>
  <c r="C68" i="27"/>
  <c r="C72" i="27"/>
  <c r="C76" i="27"/>
  <c r="C80" i="27"/>
  <c r="C84" i="27"/>
  <c r="C88" i="27"/>
  <c r="C92" i="27"/>
  <c r="C96" i="27"/>
  <c r="C100" i="27"/>
  <c r="C104" i="27"/>
  <c r="C108" i="27"/>
  <c r="C112" i="27"/>
  <c r="C116" i="27"/>
  <c r="C120" i="27"/>
  <c r="C124" i="27"/>
  <c r="C128" i="27"/>
  <c r="C132" i="27"/>
  <c r="C136" i="27"/>
  <c r="C140" i="27"/>
  <c r="C144" i="27"/>
  <c r="C148" i="27"/>
  <c r="B158" i="27"/>
  <c r="B174" i="27"/>
  <c r="B190" i="27"/>
  <c r="B206" i="27"/>
  <c r="B222" i="27"/>
  <c r="B238" i="27"/>
  <c r="B254" i="27"/>
  <c r="B270" i="27"/>
  <c r="B286" i="27"/>
  <c r="B302" i="27"/>
  <c r="B318" i="27"/>
  <c r="B334" i="27"/>
  <c r="B350" i="27"/>
  <c r="B366" i="27"/>
  <c r="B382" i="27"/>
  <c r="B398" i="27"/>
  <c r="B414" i="27"/>
  <c r="B430" i="27"/>
  <c r="B446" i="27"/>
  <c r="B462" i="27"/>
  <c r="B478" i="27"/>
  <c r="B9" i="27"/>
  <c r="B13" i="27"/>
  <c r="B17" i="27"/>
  <c r="B21" i="27"/>
  <c r="B25" i="27"/>
  <c r="B29" i="27"/>
  <c r="B33" i="27"/>
  <c r="B37" i="27"/>
  <c r="B41" i="27"/>
  <c r="B45" i="27"/>
  <c r="B49" i="27"/>
  <c r="B53" i="27"/>
  <c r="B57" i="27"/>
  <c r="B61" i="27"/>
  <c r="B65" i="27"/>
  <c r="B69" i="27"/>
  <c r="B73" i="27"/>
  <c r="B77" i="27"/>
  <c r="B81" i="27"/>
  <c r="B85" i="27"/>
  <c r="B89" i="27"/>
  <c r="B93" i="27"/>
  <c r="B97" i="27"/>
  <c r="B101" i="27"/>
  <c r="B105" i="27"/>
  <c r="B109" i="27"/>
  <c r="B113" i="27"/>
  <c r="B117" i="27"/>
  <c r="B121" i="27"/>
  <c r="B125" i="27"/>
  <c r="B129" i="27"/>
  <c r="B133" i="27"/>
  <c r="B137" i="27"/>
  <c r="B141" i="27"/>
  <c r="B145" i="27"/>
  <c r="B149" i="27"/>
  <c r="C161" i="27"/>
  <c r="C177" i="27"/>
  <c r="C193" i="27"/>
  <c r="C209" i="27"/>
  <c r="C225" i="27"/>
  <c r="C241" i="27"/>
  <c r="C257" i="27"/>
  <c r="C273" i="27"/>
  <c r="C289" i="27"/>
  <c r="C305" i="27"/>
  <c r="C321" i="27"/>
  <c r="C337" i="27"/>
  <c r="C353" i="27"/>
  <c r="C369" i="27"/>
  <c r="C385" i="27"/>
  <c r="C401" i="27"/>
  <c r="C417" i="27"/>
  <c r="C433" i="27"/>
  <c r="C449" i="27"/>
  <c r="C465" i="27"/>
  <c r="C481" i="27"/>
  <c r="C9" i="27"/>
  <c r="C13" i="27"/>
  <c r="C17" i="27"/>
  <c r="C21" i="27"/>
  <c r="C25" i="27"/>
  <c r="C29" i="27"/>
  <c r="C33" i="27"/>
  <c r="C37" i="27"/>
  <c r="C41" i="27"/>
  <c r="C45" i="27"/>
  <c r="C49" i="27"/>
  <c r="C53" i="27"/>
  <c r="C57" i="27"/>
  <c r="C61" i="27"/>
  <c r="C65" i="27"/>
  <c r="C69" i="27"/>
  <c r="C73" i="27"/>
  <c r="C77" i="27"/>
  <c r="C81" i="27"/>
  <c r="C85" i="27"/>
  <c r="C89" i="27"/>
  <c r="C93" i="27"/>
  <c r="C97" i="27"/>
  <c r="C101" i="27"/>
  <c r="C105" i="27"/>
  <c r="C109" i="27"/>
  <c r="C113" i="27"/>
  <c r="C117" i="27"/>
  <c r="C121" i="27"/>
  <c r="C125" i="27"/>
  <c r="C129" i="27"/>
  <c r="C133" i="27"/>
  <c r="C137" i="27"/>
  <c r="C141" i="27"/>
  <c r="C145" i="27"/>
  <c r="C149" i="27"/>
  <c r="B162" i="27"/>
  <c r="B178" i="27"/>
  <c r="B194" i="27"/>
  <c r="B210" i="27"/>
  <c r="B226" i="27"/>
  <c r="B242" i="27"/>
  <c r="B258" i="27"/>
  <c r="B274" i="27"/>
  <c r="B290" i="27"/>
  <c r="B306" i="27"/>
  <c r="B322" i="27"/>
  <c r="B338" i="27"/>
  <c r="B354" i="27"/>
  <c r="B370" i="27"/>
  <c r="B386" i="27"/>
  <c r="B402" i="27"/>
  <c r="B418" i="27"/>
  <c r="B434" i="27"/>
  <c r="B450" i="27"/>
  <c r="B466" i="27"/>
  <c r="B482" i="27"/>
  <c r="B10" i="27"/>
  <c r="B14" i="27"/>
  <c r="B18" i="27"/>
  <c r="B22" i="27"/>
  <c r="B26" i="27"/>
  <c r="B30" i="27"/>
  <c r="B34" i="27"/>
  <c r="B38" i="27"/>
  <c r="B42" i="27"/>
  <c r="B46" i="27"/>
  <c r="B50" i="27"/>
  <c r="B54" i="27"/>
  <c r="B58" i="27"/>
  <c r="B62" i="27"/>
  <c r="B66" i="27"/>
  <c r="B70" i="27"/>
  <c r="B74" i="27"/>
  <c r="B78" i="27"/>
  <c r="B82" i="27"/>
  <c r="B86" i="27"/>
  <c r="B90" i="27"/>
  <c r="B94" i="27"/>
  <c r="B98" i="27"/>
  <c r="B102" i="27"/>
  <c r="B106" i="27"/>
  <c r="B110" i="27"/>
  <c r="B114" i="27"/>
  <c r="B118" i="27"/>
  <c r="B122" i="27"/>
  <c r="B126" i="27"/>
  <c r="B130" i="27"/>
  <c r="B134" i="27"/>
  <c r="B138" i="27"/>
  <c r="B142" i="27"/>
  <c r="B146" i="27"/>
  <c r="B150" i="27"/>
  <c r="C165" i="27"/>
  <c r="C181" i="27"/>
  <c r="C197" i="27"/>
  <c r="C213" i="27"/>
  <c r="C229" i="27"/>
  <c r="C245" i="27"/>
  <c r="C261" i="27"/>
  <c r="C277" i="27"/>
  <c r="C293" i="27"/>
  <c r="C309" i="27"/>
  <c r="C325" i="27"/>
  <c r="C341" i="27"/>
  <c r="C357" i="27"/>
  <c r="C373" i="27"/>
  <c r="C389" i="27"/>
  <c r="C405" i="27"/>
  <c r="C421" i="27"/>
  <c r="C437" i="27"/>
  <c r="C453" i="27"/>
  <c r="C469" i="27"/>
  <c r="C485" i="27"/>
  <c r="C10" i="27"/>
  <c r="C14" i="27"/>
  <c r="C18" i="27"/>
  <c r="C22" i="27"/>
  <c r="C26" i="27"/>
  <c r="C30" i="27"/>
  <c r="C34" i="27"/>
  <c r="C38" i="27"/>
  <c r="C42" i="27"/>
  <c r="C46" i="27"/>
  <c r="C50" i="27"/>
  <c r="C54" i="27"/>
  <c r="C58" i="27"/>
  <c r="C62" i="27"/>
  <c r="C66" i="27"/>
  <c r="C70" i="27"/>
  <c r="C74" i="27"/>
  <c r="C78" i="27"/>
  <c r="C82" i="27"/>
  <c r="C86" i="27"/>
  <c r="C90" i="27"/>
  <c r="C94" i="27"/>
  <c r="C98" i="27"/>
  <c r="C102" i="27"/>
  <c r="C106" i="27"/>
  <c r="C110" i="27"/>
  <c r="C114" i="27"/>
  <c r="C118" i="27"/>
  <c r="C122" i="27"/>
  <c r="C126" i="27"/>
  <c r="C130" i="27"/>
  <c r="C134" i="27"/>
  <c r="C138" i="27"/>
  <c r="C142" i="27"/>
  <c r="C146" i="27"/>
  <c r="B153" i="27"/>
  <c r="B166" i="27"/>
  <c r="B182" i="27"/>
  <c r="B198" i="27"/>
  <c r="B214" i="27"/>
  <c r="B230" i="27"/>
  <c r="B246" i="27"/>
  <c r="B262" i="27"/>
  <c r="B278" i="27"/>
  <c r="B294" i="27"/>
  <c r="B310" i="27"/>
  <c r="B326" i="27"/>
  <c r="B342" i="27"/>
  <c r="B358" i="27"/>
  <c r="B374" i="27"/>
  <c r="B390" i="27"/>
  <c r="B406" i="27"/>
  <c r="B422" i="27"/>
  <c r="B438" i="27"/>
  <c r="B454" i="27"/>
  <c r="B470" i="27"/>
  <c r="B486" i="27"/>
  <c r="C488" i="26"/>
  <c r="C484" i="26"/>
  <c r="C480" i="26"/>
  <c r="C476" i="26"/>
  <c r="C472" i="26"/>
  <c r="C468" i="26"/>
  <c r="C464" i="26"/>
  <c r="C460" i="26"/>
  <c r="C456" i="26"/>
  <c r="C452" i="26"/>
  <c r="C448" i="26"/>
  <c r="C444" i="26"/>
  <c r="C440" i="26"/>
  <c r="C436" i="26"/>
  <c r="C432" i="26"/>
  <c r="C428" i="26"/>
  <c r="C424" i="26"/>
  <c r="C420" i="26"/>
  <c r="C416" i="26"/>
  <c r="C412" i="26"/>
  <c r="C408" i="26"/>
  <c r="C404" i="26"/>
  <c r="C400" i="26"/>
  <c r="C396" i="26"/>
  <c r="C392" i="26"/>
  <c r="C388" i="26"/>
  <c r="C384" i="26"/>
  <c r="C380" i="26"/>
  <c r="C376" i="26"/>
  <c r="C372" i="26"/>
  <c r="C368" i="26"/>
  <c r="C364" i="26"/>
  <c r="C360" i="26"/>
  <c r="C356" i="26"/>
  <c r="C352" i="26"/>
  <c r="C348" i="26"/>
  <c r="C344" i="26"/>
  <c r="C340" i="26"/>
  <c r="C336" i="26"/>
  <c r="C332" i="26"/>
  <c r="C328" i="26"/>
  <c r="C324" i="26"/>
  <c r="C320" i="26"/>
  <c r="C316" i="26"/>
  <c r="C312" i="26"/>
  <c r="C308" i="26"/>
  <c r="C304" i="26"/>
  <c r="C300" i="26"/>
  <c r="C296" i="26"/>
  <c r="C292" i="26"/>
  <c r="C288" i="26"/>
  <c r="C284" i="26"/>
  <c r="C280" i="26"/>
  <c r="C276" i="26"/>
  <c r="C272" i="26"/>
  <c r="C268" i="26"/>
  <c r="C264" i="26"/>
  <c r="C260" i="26"/>
  <c r="C256" i="26"/>
  <c r="C252" i="26"/>
  <c r="C248" i="26"/>
  <c r="C244" i="26"/>
  <c r="C240" i="26"/>
  <c r="C236" i="26"/>
  <c r="C232" i="26"/>
  <c r="C228" i="26"/>
  <c r="C224" i="26"/>
  <c r="C220" i="26"/>
  <c r="C216" i="26"/>
  <c r="C212" i="26"/>
  <c r="C208" i="26"/>
  <c r="C204" i="26"/>
  <c r="C200" i="26"/>
  <c r="C196" i="26"/>
  <c r="C192" i="26"/>
  <c r="C188" i="26"/>
  <c r="C184" i="26"/>
  <c r="C180" i="26"/>
  <c r="C176" i="26"/>
  <c r="C172" i="26"/>
  <c r="C168" i="26"/>
  <c r="C164" i="26"/>
  <c r="B488" i="26"/>
  <c r="B484" i="26"/>
  <c r="B480" i="26"/>
  <c r="B476" i="26"/>
  <c r="B472" i="26"/>
  <c r="B468" i="26"/>
  <c r="B464" i="26"/>
  <c r="B460" i="26"/>
  <c r="B456" i="26"/>
  <c r="B452" i="26"/>
  <c r="B448" i="26"/>
  <c r="B444" i="26"/>
  <c r="B440" i="26"/>
  <c r="B436" i="26"/>
  <c r="B432" i="26"/>
  <c r="B428" i="26"/>
  <c r="B424" i="26"/>
  <c r="B420" i="26"/>
  <c r="B416" i="26"/>
  <c r="B412" i="26"/>
  <c r="B408" i="26"/>
  <c r="B404" i="26"/>
  <c r="B400" i="26"/>
  <c r="B396" i="26"/>
  <c r="B392" i="26"/>
  <c r="B388" i="26"/>
  <c r="B384" i="26"/>
  <c r="B380" i="26"/>
  <c r="B376" i="26"/>
  <c r="B372" i="26"/>
  <c r="B368" i="26"/>
  <c r="B364" i="26"/>
  <c r="B360" i="26"/>
  <c r="B356" i="26"/>
  <c r="B352" i="26"/>
  <c r="B348" i="26"/>
  <c r="B344" i="26"/>
  <c r="B340" i="26"/>
  <c r="B336" i="26"/>
  <c r="B332" i="26"/>
  <c r="B328" i="26"/>
  <c r="B324" i="26"/>
  <c r="B320" i="26"/>
  <c r="B316" i="26"/>
  <c r="B312" i="26"/>
  <c r="B308" i="26"/>
  <c r="B304" i="26"/>
  <c r="B300" i="26"/>
  <c r="B296" i="26"/>
  <c r="B292" i="26"/>
  <c r="B288" i="26"/>
  <c r="B284" i="26"/>
  <c r="B280" i="26"/>
  <c r="B276" i="26"/>
  <c r="B272" i="26"/>
  <c r="B268" i="26"/>
  <c r="B264" i="26"/>
  <c r="B260" i="26"/>
  <c r="B256" i="26"/>
  <c r="B252" i="26"/>
  <c r="B248" i="26"/>
  <c r="B244" i="26"/>
  <c r="B240" i="26"/>
  <c r="B236" i="26"/>
  <c r="B232" i="26"/>
  <c r="B228" i="26"/>
  <c r="B224" i="26"/>
  <c r="B220" i="26"/>
  <c r="B216" i="26"/>
  <c r="B212" i="26"/>
  <c r="B208" i="26"/>
  <c r="B204" i="26"/>
  <c r="B200" i="26"/>
  <c r="B196" i="26"/>
  <c r="B192" i="26"/>
  <c r="B188" i="26"/>
  <c r="B184" i="26"/>
  <c r="B180" i="26"/>
  <c r="B176" i="26"/>
  <c r="B172" i="26"/>
  <c r="B168" i="26"/>
  <c r="B164" i="26"/>
  <c r="B160" i="26"/>
  <c r="B156" i="26"/>
  <c r="B152" i="26"/>
  <c r="C487" i="26"/>
  <c r="C483" i="26"/>
  <c r="C479" i="26"/>
  <c r="C475" i="26"/>
  <c r="C471" i="26"/>
  <c r="C467" i="26"/>
  <c r="C463" i="26"/>
  <c r="C459" i="26"/>
  <c r="C455" i="26"/>
  <c r="C451" i="26"/>
  <c r="C447" i="26"/>
  <c r="C443" i="26"/>
  <c r="C439" i="26"/>
  <c r="C435" i="26"/>
  <c r="C431" i="26"/>
  <c r="C427" i="26"/>
  <c r="C423" i="26"/>
  <c r="C419" i="26"/>
  <c r="C415" i="26"/>
  <c r="C411" i="26"/>
  <c r="C407" i="26"/>
  <c r="C403" i="26"/>
  <c r="C399" i="26"/>
  <c r="C395" i="26"/>
  <c r="C391" i="26"/>
  <c r="C387" i="26"/>
  <c r="C383" i="26"/>
  <c r="C379" i="26"/>
  <c r="C375" i="26"/>
  <c r="C371" i="26"/>
  <c r="C367" i="26"/>
  <c r="C363" i="26"/>
  <c r="C359" i="26"/>
  <c r="C355" i="26"/>
  <c r="C351" i="26"/>
  <c r="C347" i="26"/>
  <c r="C343" i="26"/>
  <c r="C339" i="26"/>
  <c r="C335" i="26"/>
  <c r="C331" i="26"/>
  <c r="C327" i="26"/>
  <c r="C323" i="26"/>
  <c r="C319" i="26"/>
  <c r="C315" i="26"/>
  <c r="C311" i="26"/>
  <c r="C307" i="26"/>
  <c r="C303" i="26"/>
  <c r="C299" i="26"/>
  <c r="C295" i="26"/>
  <c r="C291" i="26"/>
  <c r="C287" i="26"/>
  <c r="C283" i="26"/>
  <c r="C279" i="26"/>
  <c r="C275" i="26"/>
  <c r="C271" i="26"/>
  <c r="C267" i="26"/>
  <c r="C263" i="26"/>
  <c r="C259" i="26"/>
  <c r="C255" i="26"/>
  <c r="C251" i="26"/>
  <c r="C247" i="26"/>
  <c r="C243" i="26"/>
  <c r="C239" i="26"/>
  <c r="C235" i="26"/>
  <c r="C231" i="26"/>
  <c r="C227" i="26"/>
  <c r="C223" i="26"/>
  <c r="C219" i="26"/>
  <c r="C215" i="26"/>
  <c r="C211" i="26"/>
  <c r="C207" i="26"/>
  <c r="C203" i="26"/>
  <c r="C199" i="26"/>
  <c r="C195" i="26"/>
  <c r="C191" i="26"/>
  <c r="C187" i="26"/>
  <c r="C183" i="26"/>
  <c r="C179" i="26"/>
  <c r="C175" i="26"/>
  <c r="C171" i="26"/>
  <c r="C167" i="26"/>
  <c r="C163" i="26"/>
  <c r="C159" i="26"/>
  <c r="C155" i="26"/>
  <c r="C151" i="26"/>
  <c r="B487" i="26"/>
  <c r="B483" i="26"/>
  <c r="B479" i="26"/>
  <c r="B475" i="26"/>
  <c r="B471" i="26"/>
  <c r="B467" i="26"/>
  <c r="B463" i="26"/>
  <c r="B459" i="26"/>
  <c r="B455" i="26"/>
  <c r="B451" i="26"/>
  <c r="B447" i="26"/>
  <c r="B443" i="26"/>
  <c r="B439" i="26"/>
  <c r="B435" i="26"/>
  <c r="B431" i="26"/>
  <c r="B427" i="26"/>
  <c r="B423" i="26"/>
  <c r="B419" i="26"/>
  <c r="B415" i="26"/>
  <c r="B411" i="26"/>
  <c r="B407" i="26"/>
  <c r="B403" i="26"/>
  <c r="B399" i="26"/>
  <c r="B395" i="26"/>
  <c r="B391" i="26"/>
  <c r="B387" i="26"/>
  <c r="B383" i="26"/>
  <c r="B379" i="26"/>
  <c r="B375" i="26"/>
  <c r="B371" i="26"/>
  <c r="B367" i="26"/>
  <c r="B363" i="26"/>
  <c r="B359" i="26"/>
  <c r="B355" i="26"/>
  <c r="B351" i="26"/>
  <c r="B347" i="26"/>
  <c r="B343" i="26"/>
  <c r="B339" i="26"/>
  <c r="B335" i="26"/>
  <c r="B331" i="26"/>
  <c r="B327" i="26"/>
  <c r="B323" i="26"/>
  <c r="B319" i="26"/>
  <c r="B315" i="26"/>
  <c r="B311" i="26"/>
  <c r="B307" i="26"/>
  <c r="B303" i="26"/>
  <c r="B299" i="26"/>
  <c r="B295" i="26"/>
  <c r="B291" i="26"/>
  <c r="B287" i="26"/>
  <c r="B283" i="26"/>
  <c r="B279" i="26"/>
  <c r="B275" i="26"/>
  <c r="B271" i="26"/>
  <c r="B267" i="26"/>
  <c r="B263" i="26"/>
  <c r="B259" i="26"/>
  <c r="B255" i="26"/>
  <c r="B251" i="26"/>
  <c r="B247" i="26"/>
  <c r="B243" i="26"/>
  <c r="B239" i="26"/>
  <c r="B235" i="26"/>
  <c r="B231" i="26"/>
  <c r="B227" i="26"/>
  <c r="B223" i="26"/>
  <c r="B219" i="26"/>
  <c r="B215" i="26"/>
  <c r="B211" i="26"/>
  <c r="B207" i="26"/>
  <c r="B203" i="26"/>
  <c r="B199" i="26"/>
  <c r="B195" i="26"/>
  <c r="B191" i="26"/>
  <c r="B187" i="26"/>
  <c r="B183" i="26"/>
  <c r="B179" i="26"/>
  <c r="B175" i="26"/>
  <c r="B171" i="26"/>
  <c r="B167" i="26"/>
  <c r="B163" i="26"/>
  <c r="B159" i="26"/>
  <c r="B155" i="26"/>
  <c r="C486" i="26"/>
  <c r="C482" i="26"/>
  <c r="C478" i="26"/>
  <c r="C474" i="26"/>
  <c r="C470" i="26"/>
  <c r="C466" i="26"/>
  <c r="C462" i="26"/>
  <c r="C458" i="26"/>
  <c r="C454" i="26"/>
  <c r="C450" i="26"/>
  <c r="C446" i="26"/>
  <c r="C442" i="26"/>
  <c r="C438" i="26"/>
  <c r="C434" i="26"/>
  <c r="C430" i="26"/>
  <c r="C426" i="26"/>
  <c r="C422" i="26"/>
  <c r="C418" i="26"/>
  <c r="C414" i="26"/>
  <c r="C410" i="26"/>
  <c r="C406" i="26"/>
  <c r="C402" i="26"/>
  <c r="C398" i="26"/>
  <c r="C394" i="26"/>
  <c r="C390" i="26"/>
  <c r="C386" i="26"/>
  <c r="C382" i="26"/>
  <c r="C378" i="26"/>
  <c r="C374" i="26"/>
  <c r="C370" i="26"/>
  <c r="C366" i="26"/>
  <c r="C362" i="26"/>
  <c r="C358" i="26"/>
  <c r="C354" i="26"/>
  <c r="C350" i="26"/>
  <c r="C346" i="26"/>
  <c r="C342" i="26"/>
  <c r="C338" i="26"/>
  <c r="C334" i="26"/>
  <c r="C330" i="26"/>
  <c r="C326" i="26"/>
  <c r="C322" i="26"/>
  <c r="C318" i="26"/>
  <c r="C314" i="26"/>
  <c r="C310" i="26"/>
  <c r="C306" i="26"/>
  <c r="C302" i="26"/>
  <c r="C298" i="26"/>
  <c r="C294" i="26"/>
  <c r="C290" i="26"/>
  <c r="C286" i="26"/>
  <c r="C282" i="26"/>
  <c r="C278" i="26"/>
  <c r="C274" i="26"/>
  <c r="C270" i="26"/>
  <c r="C266" i="26"/>
  <c r="C262" i="26"/>
  <c r="C258" i="26"/>
  <c r="C254" i="26"/>
  <c r="C250" i="26"/>
  <c r="C246" i="26"/>
  <c r="C242" i="26"/>
  <c r="C238" i="26"/>
  <c r="C234" i="26"/>
  <c r="C230" i="26"/>
  <c r="C226" i="26"/>
  <c r="C222" i="26"/>
  <c r="C218" i="26"/>
  <c r="C214" i="26"/>
  <c r="C210" i="26"/>
  <c r="C206" i="26"/>
  <c r="C202" i="26"/>
  <c r="C198" i="26"/>
  <c r="C194" i="26"/>
  <c r="C190" i="26"/>
  <c r="C186" i="26"/>
  <c r="C182" i="26"/>
  <c r="C178" i="26"/>
  <c r="C174" i="26"/>
  <c r="C170" i="26"/>
  <c r="C166" i="26"/>
  <c r="C162" i="26"/>
  <c r="C158" i="26"/>
  <c r="C154" i="26"/>
  <c r="C150" i="26"/>
  <c r="B486" i="26"/>
  <c r="B482" i="26"/>
  <c r="B478" i="26"/>
  <c r="B474" i="26"/>
  <c r="B470" i="26"/>
  <c r="B466" i="26"/>
  <c r="B462" i="26"/>
  <c r="B458" i="26"/>
  <c r="B454" i="26"/>
  <c r="B450" i="26"/>
  <c r="B446" i="26"/>
  <c r="B442" i="26"/>
  <c r="B438" i="26"/>
  <c r="B434" i="26"/>
  <c r="B430" i="26"/>
  <c r="B426" i="26"/>
  <c r="B422" i="26"/>
  <c r="B418" i="26"/>
  <c r="B414" i="26"/>
  <c r="B410" i="26"/>
  <c r="B406" i="26"/>
  <c r="B402" i="26"/>
  <c r="B398" i="26"/>
  <c r="B394" i="26"/>
  <c r="B390" i="26"/>
  <c r="B386" i="26"/>
  <c r="B382" i="26"/>
  <c r="B378" i="26"/>
  <c r="B374" i="26"/>
  <c r="B370" i="26"/>
  <c r="B366" i="26"/>
  <c r="B362" i="26"/>
  <c r="B358" i="26"/>
  <c r="B354" i="26"/>
  <c r="B350" i="26"/>
  <c r="B346" i="26"/>
  <c r="B342" i="26"/>
  <c r="B338" i="26"/>
  <c r="B334" i="26"/>
  <c r="B330" i="26"/>
  <c r="B326" i="26"/>
  <c r="B322" i="26"/>
  <c r="B318" i="26"/>
  <c r="B314" i="26"/>
  <c r="B310" i="26"/>
  <c r="B306" i="26"/>
  <c r="B302" i="26"/>
  <c r="B298" i="26"/>
  <c r="B294" i="26"/>
  <c r="B290" i="26"/>
  <c r="B286" i="26"/>
  <c r="B282" i="26"/>
  <c r="B278" i="26"/>
  <c r="B274" i="26"/>
  <c r="B270" i="26"/>
  <c r="B266" i="26"/>
  <c r="B262" i="26"/>
  <c r="B258" i="26"/>
  <c r="B254" i="26"/>
  <c r="B250" i="26"/>
  <c r="B246" i="26"/>
  <c r="B242" i="26"/>
  <c r="B238" i="26"/>
  <c r="B234" i="26"/>
  <c r="B230" i="26"/>
  <c r="B226" i="26"/>
  <c r="B222" i="26"/>
  <c r="B218" i="26"/>
  <c r="B214" i="26"/>
  <c r="B210" i="26"/>
  <c r="B206" i="26"/>
  <c r="B202" i="26"/>
  <c r="B198" i="26"/>
  <c r="B194" i="26"/>
  <c r="B190" i="26"/>
  <c r="B186" i="26"/>
  <c r="B182" i="26"/>
  <c r="B178" i="26"/>
  <c r="B174" i="26"/>
  <c r="B170" i="26"/>
  <c r="B166" i="26"/>
  <c r="B162" i="26"/>
  <c r="B485" i="26"/>
  <c r="B481" i="26"/>
  <c r="B477" i="26"/>
  <c r="B473" i="26"/>
  <c r="B469" i="26"/>
  <c r="B465" i="26"/>
  <c r="B461" i="26"/>
  <c r="B457" i="26"/>
  <c r="B453" i="26"/>
  <c r="B449" i="26"/>
  <c r="B445" i="26"/>
  <c r="B441" i="26"/>
  <c r="B437" i="26"/>
  <c r="B433" i="26"/>
  <c r="B429" i="26"/>
  <c r="B425" i="26"/>
  <c r="B421" i="26"/>
  <c r="B417" i="26"/>
  <c r="B413" i="26"/>
  <c r="B409" i="26"/>
  <c r="B405" i="26"/>
  <c r="B401" i="26"/>
  <c r="B397" i="26"/>
  <c r="B393" i="26"/>
  <c r="B389" i="26"/>
  <c r="B385" i="26"/>
  <c r="B381" i="26"/>
  <c r="B377" i="26"/>
  <c r="B373" i="26"/>
  <c r="B369" i="26"/>
  <c r="B365" i="26"/>
  <c r="B361" i="26"/>
  <c r="B357" i="26"/>
  <c r="B353" i="26"/>
  <c r="B349" i="26"/>
  <c r="B345" i="26"/>
  <c r="B341" i="26"/>
  <c r="B337" i="26"/>
  <c r="B333" i="26"/>
  <c r="B329" i="26"/>
  <c r="B325" i="26"/>
  <c r="B321" i="26"/>
  <c r="B317" i="26"/>
  <c r="B313" i="26"/>
  <c r="B309" i="26"/>
  <c r="B305" i="26"/>
  <c r="B301" i="26"/>
  <c r="B297" i="26"/>
  <c r="B293" i="26"/>
  <c r="B289" i="26"/>
  <c r="B285" i="26"/>
  <c r="B281" i="26"/>
  <c r="B277" i="26"/>
  <c r="B273" i="26"/>
  <c r="B269" i="26"/>
  <c r="B265" i="26"/>
  <c r="B261" i="26"/>
  <c r="B257" i="26"/>
  <c r="B253" i="26"/>
  <c r="B249" i="26"/>
  <c r="B245" i="26"/>
  <c r="B241" i="26"/>
  <c r="B237" i="26"/>
  <c r="B233" i="26"/>
  <c r="B229" i="26"/>
  <c r="B225" i="26"/>
  <c r="B221" i="26"/>
  <c r="B217" i="26"/>
  <c r="B213" i="26"/>
  <c r="B209" i="26"/>
  <c r="B205" i="26"/>
  <c r="B201" i="26"/>
  <c r="B197" i="26"/>
  <c r="B193" i="26"/>
  <c r="B189" i="26"/>
  <c r="B185" i="26"/>
  <c r="B181" i="26"/>
  <c r="B177" i="26"/>
  <c r="B173" i="26"/>
  <c r="B169" i="26"/>
  <c r="B165" i="26"/>
  <c r="B161" i="26"/>
  <c r="B157" i="26"/>
  <c r="B153" i="26"/>
  <c r="B12" i="26"/>
  <c r="B16" i="26"/>
  <c r="B20" i="26"/>
  <c r="B24" i="26"/>
  <c r="B28" i="26"/>
  <c r="B32" i="26"/>
  <c r="B36" i="26"/>
  <c r="B40" i="26"/>
  <c r="B44" i="26"/>
  <c r="B48" i="26"/>
  <c r="B52" i="26"/>
  <c r="B56" i="26"/>
  <c r="B60" i="26"/>
  <c r="B64" i="26"/>
  <c r="B68" i="26"/>
  <c r="B72" i="26"/>
  <c r="B76" i="26"/>
  <c r="B80" i="26"/>
  <c r="B84" i="26"/>
  <c r="B88" i="26"/>
  <c r="B92" i="26"/>
  <c r="B96" i="26"/>
  <c r="B100" i="26"/>
  <c r="B104" i="26"/>
  <c r="B108" i="26"/>
  <c r="B112" i="26"/>
  <c r="B116" i="26"/>
  <c r="B120" i="26"/>
  <c r="B124" i="26"/>
  <c r="B128" i="26"/>
  <c r="B132" i="26"/>
  <c r="B136" i="26"/>
  <c r="B140" i="26"/>
  <c r="B144" i="26"/>
  <c r="B148" i="26"/>
  <c r="B154" i="26"/>
  <c r="C173" i="26"/>
  <c r="C205" i="26"/>
  <c r="C237" i="26"/>
  <c r="C269" i="26"/>
  <c r="C301" i="26"/>
  <c r="C333" i="26"/>
  <c r="C365" i="26"/>
  <c r="C397" i="26"/>
  <c r="C429" i="26"/>
  <c r="C461" i="26"/>
  <c r="B5" i="26"/>
  <c r="C12" i="26"/>
  <c r="C16" i="26"/>
  <c r="C20" i="26"/>
  <c r="C24" i="26"/>
  <c r="C28" i="26"/>
  <c r="C32" i="26"/>
  <c r="C36" i="26"/>
  <c r="C40" i="26"/>
  <c r="C44" i="26"/>
  <c r="C48" i="26"/>
  <c r="C52" i="26"/>
  <c r="C56" i="26"/>
  <c r="C60" i="26"/>
  <c r="C64" i="26"/>
  <c r="C68" i="26"/>
  <c r="C72" i="26"/>
  <c r="C76" i="26"/>
  <c r="C80" i="26"/>
  <c r="C84" i="26"/>
  <c r="C88" i="26"/>
  <c r="C92" i="26"/>
  <c r="C96" i="26"/>
  <c r="C100" i="26"/>
  <c r="C104" i="26"/>
  <c r="C108" i="26"/>
  <c r="C112" i="26"/>
  <c r="C116" i="26"/>
  <c r="C120" i="26"/>
  <c r="C124" i="26"/>
  <c r="C128" i="26"/>
  <c r="C132" i="26"/>
  <c r="C136" i="26"/>
  <c r="C140" i="26"/>
  <c r="C144" i="26"/>
  <c r="C148" i="26"/>
  <c r="C156" i="26"/>
  <c r="C177" i="26"/>
  <c r="C209" i="26"/>
  <c r="C241" i="26"/>
  <c r="C273" i="26"/>
  <c r="C305" i="26"/>
  <c r="C337" i="26"/>
  <c r="C369" i="26"/>
  <c r="C401" i="26"/>
  <c r="C433" i="26"/>
  <c r="C465" i="26"/>
  <c r="B9" i="26"/>
  <c r="B13" i="26"/>
  <c r="B17" i="26"/>
  <c r="B21" i="26"/>
  <c r="B25" i="26"/>
  <c r="B29" i="26"/>
  <c r="B33" i="26"/>
  <c r="B37" i="26"/>
  <c r="B41" i="26"/>
  <c r="B45" i="26"/>
  <c r="B49" i="26"/>
  <c r="B53" i="26"/>
  <c r="B57" i="26"/>
  <c r="B61" i="26"/>
  <c r="B65" i="26"/>
  <c r="B69" i="26"/>
  <c r="B73" i="26"/>
  <c r="B77" i="26"/>
  <c r="B81" i="26"/>
  <c r="B85" i="26"/>
  <c r="B89" i="26"/>
  <c r="B93" i="26"/>
  <c r="B97" i="26"/>
  <c r="B101" i="26"/>
  <c r="B105" i="26"/>
  <c r="B109" i="26"/>
  <c r="B113" i="26"/>
  <c r="B117" i="26"/>
  <c r="B121" i="26"/>
  <c r="B125" i="26"/>
  <c r="B129" i="26"/>
  <c r="B133" i="26"/>
  <c r="B137" i="26"/>
  <c r="B141" i="26"/>
  <c r="B145" i="26"/>
  <c r="B149" i="26"/>
  <c r="C157" i="26"/>
  <c r="C181" i="26"/>
  <c r="C213" i="26"/>
  <c r="C245" i="26"/>
  <c r="C277" i="26"/>
  <c r="C309" i="26"/>
  <c r="C341" i="26"/>
  <c r="C373" i="26"/>
  <c r="C405" i="26"/>
  <c r="C437" i="26"/>
  <c r="C469" i="26"/>
  <c r="C9" i="26"/>
  <c r="C13" i="26"/>
  <c r="C17" i="26"/>
  <c r="C21" i="26"/>
  <c r="C25" i="26"/>
  <c r="C29" i="26"/>
  <c r="C33" i="26"/>
  <c r="C37" i="26"/>
  <c r="C41" i="26"/>
  <c r="C45" i="26"/>
  <c r="C49" i="26"/>
  <c r="C53" i="26"/>
  <c r="C57" i="26"/>
  <c r="C61" i="26"/>
  <c r="C65" i="26"/>
  <c r="C69" i="26"/>
  <c r="C73" i="26"/>
  <c r="C77" i="26"/>
  <c r="C81" i="26"/>
  <c r="C85" i="26"/>
  <c r="C89" i="26"/>
  <c r="C93" i="26"/>
  <c r="C97" i="26"/>
  <c r="C101" i="26"/>
  <c r="C105" i="26"/>
  <c r="C109" i="26"/>
  <c r="C113" i="26"/>
  <c r="C117" i="26"/>
  <c r="C121" i="26"/>
  <c r="C125" i="26"/>
  <c r="C129" i="26"/>
  <c r="C133" i="26"/>
  <c r="C137" i="26"/>
  <c r="C141" i="26"/>
  <c r="C145" i="26"/>
  <c r="C149" i="26"/>
  <c r="B158" i="26"/>
  <c r="C185" i="26"/>
  <c r="C217" i="26"/>
  <c r="C249" i="26"/>
  <c r="C281" i="26"/>
  <c r="C313" i="26"/>
  <c r="C345" i="26"/>
  <c r="C377" i="26"/>
  <c r="C409" i="26"/>
  <c r="C441" i="26"/>
  <c r="C473" i="26"/>
  <c r="B10" i="26"/>
  <c r="B14" i="26"/>
  <c r="B18" i="26"/>
  <c r="B22" i="26"/>
  <c r="B26" i="26"/>
  <c r="B30" i="26"/>
  <c r="B34" i="26"/>
  <c r="B38" i="26"/>
  <c r="B42" i="26"/>
  <c r="B46" i="26"/>
  <c r="B50" i="26"/>
  <c r="B54" i="26"/>
  <c r="B58" i="26"/>
  <c r="B62" i="26"/>
  <c r="B66" i="26"/>
  <c r="B70" i="26"/>
  <c r="B74" i="26"/>
  <c r="B78" i="26"/>
  <c r="B82" i="26"/>
  <c r="B86" i="26"/>
  <c r="B90" i="26"/>
  <c r="B94" i="26"/>
  <c r="B98" i="26"/>
  <c r="B102" i="26"/>
  <c r="B106" i="26"/>
  <c r="B110" i="26"/>
  <c r="B114" i="26"/>
  <c r="B118" i="26"/>
  <c r="B122" i="26"/>
  <c r="B126" i="26"/>
  <c r="B130" i="26"/>
  <c r="B134" i="26"/>
  <c r="B138" i="26"/>
  <c r="B142" i="26"/>
  <c r="B146" i="26"/>
  <c r="B150" i="26"/>
  <c r="C160" i="26"/>
  <c r="C189" i="26"/>
  <c r="C221" i="26"/>
  <c r="C253" i="26"/>
  <c r="C285" i="26"/>
  <c r="C317" i="26"/>
  <c r="C349" i="26"/>
  <c r="C381" i="26"/>
  <c r="C413" i="26"/>
  <c r="C445" i="26"/>
  <c r="C477" i="26"/>
  <c r="C481" i="26"/>
  <c r="B11" i="26"/>
  <c r="B15" i="26"/>
  <c r="B19" i="26"/>
  <c r="B23" i="26"/>
  <c r="B27" i="26"/>
  <c r="B31" i="26"/>
  <c r="B35" i="26"/>
  <c r="B39" i="26"/>
  <c r="B43" i="26"/>
  <c r="B47" i="26"/>
  <c r="B51" i="26"/>
  <c r="B55" i="26"/>
  <c r="B59" i="26"/>
  <c r="B63" i="26"/>
  <c r="B67" i="26"/>
  <c r="B71" i="26"/>
  <c r="B75" i="26"/>
  <c r="B79" i="26"/>
  <c r="B83" i="26"/>
  <c r="B87" i="26"/>
  <c r="B91" i="26"/>
  <c r="B95" i="26"/>
  <c r="B99" i="26"/>
  <c r="B103" i="26"/>
  <c r="B107" i="26"/>
  <c r="B111" i="26"/>
  <c r="B115" i="26"/>
  <c r="B119" i="26"/>
  <c r="B123" i="26"/>
  <c r="B127" i="26"/>
  <c r="B131" i="26"/>
  <c r="B135" i="26"/>
  <c r="B139" i="26"/>
  <c r="B143" i="26"/>
  <c r="B147" i="26"/>
  <c r="C152" i="26"/>
  <c r="C165" i="26"/>
  <c r="C197" i="26"/>
  <c r="C229" i="26"/>
  <c r="C261" i="26"/>
  <c r="C293" i="26"/>
  <c r="C325" i="26"/>
  <c r="C357" i="26"/>
  <c r="C389" i="26"/>
  <c r="C421" i="26"/>
  <c r="C453" i="26"/>
  <c r="C485" i="26"/>
  <c r="B9" i="25"/>
  <c r="B13" i="25"/>
  <c r="B17" i="25"/>
  <c r="B21" i="25"/>
  <c r="B25" i="25"/>
  <c r="B29" i="25"/>
  <c r="B33" i="25"/>
  <c r="B37" i="25"/>
  <c r="B41" i="25"/>
  <c r="B45" i="25"/>
  <c r="B49" i="25"/>
  <c r="B53" i="25"/>
  <c r="B57" i="25"/>
  <c r="B61" i="25"/>
  <c r="B65" i="25"/>
  <c r="B69" i="25"/>
  <c r="B73" i="25"/>
  <c r="B77" i="25"/>
  <c r="B81" i="25"/>
  <c r="B85" i="25"/>
  <c r="B89" i="25"/>
  <c r="B93" i="25"/>
  <c r="B97" i="25"/>
  <c r="B101" i="25"/>
  <c r="B105" i="25"/>
  <c r="B109" i="25"/>
  <c r="B113" i="25"/>
  <c r="B117" i="25"/>
  <c r="B121" i="25"/>
  <c r="B125" i="25"/>
  <c r="B129" i="25"/>
  <c r="B133" i="25"/>
  <c r="B137" i="25"/>
  <c r="B141" i="25"/>
  <c r="B145" i="25"/>
  <c r="C149" i="25"/>
  <c r="B156" i="25"/>
  <c r="B162" i="25"/>
  <c r="C168" i="25"/>
  <c r="C175" i="25"/>
  <c r="C181" i="25"/>
  <c r="B188" i="25"/>
  <c r="B194" i="25"/>
  <c r="C200" i="25"/>
  <c r="C207" i="25"/>
  <c r="C213" i="25"/>
  <c r="B220" i="25"/>
  <c r="B226" i="25"/>
  <c r="C232" i="25"/>
  <c r="C239" i="25"/>
  <c r="C245" i="25"/>
  <c r="B252" i="25"/>
  <c r="B258" i="25"/>
  <c r="C264" i="25"/>
  <c r="C271" i="25"/>
  <c r="C277" i="25"/>
  <c r="B284" i="25"/>
  <c r="B290" i="25"/>
  <c r="C296" i="25"/>
  <c r="C303" i="25"/>
  <c r="C309" i="25"/>
  <c r="B316" i="25"/>
  <c r="B324" i="25"/>
  <c r="C335" i="25"/>
  <c r="C345" i="25"/>
  <c r="B356" i="25"/>
  <c r="C367" i="25"/>
  <c r="C377" i="25"/>
  <c r="B388" i="25"/>
  <c r="C399" i="25"/>
  <c r="C409" i="25"/>
  <c r="C429" i="25"/>
  <c r="C461" i="25"/>
  <c r="C9" i="25"/>
  <c r="C13" i="25"/>
  <c r="C17" i="25"/>
  <c r="C21" i="25"/>
  <c r="C25" i="25"/>
  <c r="C29" i="25"/>
  <c r="C33" i="25"/>
  <c r="C37" i="25"/>
  <c r="C41" i="25"/>
  <c r="C45" i="25"/>
  <c r="C49" i="25"/>
  <c r="C53" i="25"/>
  <c r="C57" i="25"/>
  <c r="C61" i="25"/>
  <c r="C65" i="25"/>
  <c r="C69" i="25"/>
  <c r="C73" i="25"/>
  <c r="C77" i="25"/>
  <c r="C81" i="25"/>
  <c r="C85" i="25"/>
  <c r="C89" i="25"/>
  <c r="C93" i="25"/>
  <c r="C97" i="25"/>
  <c r="C101" i="25"/>
  <c r="C105" i="25"/>
  <c r="C109" i="25"/>
  <c r="C113" i="25"/>
  <c r="C117" i="25"/>
  <c r="C121" i="25"/>
  <c r="C125" i="25"/>
  <c r="C129" i="25"/>
  <c r="C133" i="25"/>
  <c r="C137" i="25"/>
  <c r="C141" i="25"/>
  <c r="C145" i="25"/>
  <c r="B150" i="25"/>
  <c r="C156" i="25"/>
  <c r="C163" i="25"/>
  <c r="C169" i="25"/>
  <c r="B176" i="25"/>
  <c r="B182" i="25"/>
  <c r="C188" i="25"/>
  <c r="C195" i="25"/>
  <c r="C201" i="25"/>
  <c r="B208" i="25"/>
  <c r="B214" i="25"/>
  <c r="C220" i="25"/>
  <c r="C227" i="25"/>
  <c r="C233" i="25"/>
  <c r="B240" i="25"/>
  <c r="B246" i="25"/>
  <c r="C252" i="25"/>
  <c r="C259" i="25"/>
  <c r="C265" i="25"/>
  <c r="B272" i="25"/>
  <c r="B278" i="25"/>
  <c r="C284" i="25"/>
  <c r="C291" i="25"/>
  <c r="C297" i="25"/>
  <c r="B304" i="25"/>
  <c r="B310" i="25"/>
  <c r="C316" i="25"/>
  <c r="C325" i="25"/>
  <c r="B336" i="25"/>
  <c r="C347" i="25"/>
  <c r="C357" i="25"/>
  <c r="B368" i="25"/>
  <c r="C379" i="25"/>
  <c r="C389" i="25"/>
  <c r="B400" i="25"/>
  <c r="C411" i="25"/>
  <c r="C433" i="25"/>
  <c r="C465" i="25"/>
  <c r="B10" i="25"/>
  <c r="B14" i="25"/>
  <c r="B18" i="25"/>
  <c r="B22" i="25"/>
  <c r="B26" i="25"/>
  <c r="B30" i="25"/>
  <c r="B34" i="25"/>
  <c r="B38" i="25"/>
  <c r="B42" i="25"/>
  <c r="B46" i="25"/>
  <c r="B50" i="25"/>
  <c r="B54" i="25"/>
  <c r="B58" i="25"/>
  <c r="B62" i="25"/>
  <c r="B66" i="25"/>
  <c r="B70" i="25"/>
  <c r="B74" i="25"/>
  <c r="B78" i="25"/>
  <c r="B82" i="25"/>
  <c r="B86" i="25"/>
  <c r="B90" i="25"/>
  <c r="B94" i="25"/>
  <c r="B98" i="25"/>
  <c r="B102" i="25"/>
  <c r="B106" i="25"/>
  <c r="B110" i="25"/>
  <c r="B114" i="25"/>
  <c r="B118" i="25"/>
  <c r="B122" i="25"/>
  <c r="B126" i="25"/>
  <c r="B130" i="25"/>
  <c r="B134" i="25"/>
  <c r="B138" i="25"/>
  <c r="B142" i="25"/>
  <c r="B146" i="25"/>
  <c r="C151" i="25"/>
  <c r="C157" i="25"/>
  <c r="B164" i="25"/>
  <c r="B170" i="25"/>
  <c r="C176" i="25"/>
  <c r="C183" i="25"/>
  <c r="C189" i="25"/>
  <c r="B196" i="25"/>
  <c r="B202" i="25"/>
  <c r="C208" i="25"/>
  <c r="C215" i="25"/>
  <c r="C221" i="25"/>
  <c r="B228" i="25"/>
  <c r="B234" i="25"/>
  <c r="C240" i="25"/>
  <c r="C247" i="25"/>
  <c r="C253" i="25"/>
  <c r="B260" i="25"/>
  <c r="B266" i="25"/>
  <c r="C272" i="25"/>
  <c r="C279" i="25"/>
  <c r="C285" i="25"/>
  <c r="B292" i="25"/>
  <c r="B298" i="25"/>
  <c r="C304" i="25"/>
  <c r="C311" i="25"/>
  <c r="C317" i="25"/>
  <c r="C327" i="25"/>
  <c r="C337" i="25"/>
  <c r="B348" i="25"/>
  <c r="C359" i="25"/>
  <c r="C369" i="25"/>
  <c r="B380" i="25"/>
  <c r="C391" i="25"/>
  <c r="C401" i="25"/>
  <c r="B412" i="25"/>
  <c r="C437" i="25"/>
  <c r="C469" i="25"/>
  <c r="C10" i="25"/>
  <c r="C14" i="25"/>
  <c r="C18" i="25"/>
  <c r="C22" i="25"/>
  <c r="C26" i="25"/>
  <c r="C30" i="25"/>
  <c r="C34" i="25"/>
  <c r="C38" i="25"/>
  <c r="C42" i="25"/>
  <c r="C46" i="25"/>
  <c r="C50" i="25"/>
  <c r="C54" i="25"/>
  <c r="C58" i="25"/>
  <c r="C62" i="25"/>
  <c r="C66" i="25"/>
  <c r="C70" i="25"/>
  <c r="C74" i="25"/>
  <c r="C78" i="25"/>
  <c r="C82" i="25"/>
  <c r="C86" i="25"/>
  <c r="C90" i="25"/>
  <c r="C94" i="25"/>
  <c r="C98" i="25"/>
  <c r="C102" i="25"/>
  <c r="C106" i="25"/>
  <c r="C110" i="25"/>
  <c r="C114" i="25"/>
  <c r="C118" i="25"/>
  <c r="C122" i="25"/>
  <c r="C126" i="25"/>
  <c r="C130" i="25"/>
  <c r="C134" i="25"/>
  <c r="C138" i="25"/>
  <c r="C142" i="25"/>
  <c r="C146" i="25"/>
  <c r="B152" i="25"/>
  <c r="B158" i="25"/>
  <c r="C164" i="25"/>
  <c r="C171" i="25"/>
  <c r="C177" i="25"/>
  <c r="B184" i="25"/>
  <c r="B190" i="25"/>
  <c r="C196" i="25"/>
  <c r="C203" i="25"/>
  <c r="C209" i="25"/>
  <c r="B216" i="25"/>
  <c r="B222" i="25"/>
  <c r="C228" i="25"/>
  <c r="C235" i="25"/>
  <c r="C241" i="25"/>
  <c r="B248" i="25"/>
  <c r="B254" i="25"/>
  <c r="C260" i="25"/>
  <c r="C267" i="25"/>
  <c r="C273" i="25"/>
  <c r="B280" i="25"/>
  <c r="B286" i="25"/>
  <c r="C292" i="25"/>
  <c r="C299" i="25"/>
  <c r="C305" i="25"/>
  <c r="B312" i="25"/>
  <c r="C319" i="25"/>
  <c r="B328" i="25"/>
  <c r="C339" i="25"/>
  <c r="C349" i="25"/>
  <c r="B360" i="25"/>
  <c r="C371" i="25"/>
  <c r="C381" i="25"/>
  <c r="B392" i="25"/>
  <c r="C403" i="25"/>
  <c r="C413" i="25"/>
  <c r="C441" i="25"/>
  <c r="C473" i="25"/>
  <c r="B19" i="25"/>
  <c r="B23" i="25"/>
  <c r="B27" i="25"/>
  <c r="B31" i="25"/>
  <c r="B35" i="25"/>
  <c r="B39" i="25"/>
  <c r="B43" i="25"/>
  <c r="B47" i="25"/>
  <c r="B51" i="25"/>
  <c r="B55" i="25"/>
  <c r="B59" i="25"/>
  <c r="B63" i="25"/>
  <c r="B67" i="25"/>
  <c r="B71" i="25"/>
  <c r="B75" i="25"/>
  <c r="B79" i="25"/>
  <c r="B83" i="25"/>
  <c r="B87" i="25"/>
  <c r="B91" i="25"/>
  <c r="B95" i="25"/>
  <c r="B99" i="25"/>
  <c r="B103" i="25"/>
  <c r="B107" i="25"/>
  <c r="B111" i="25"/>
  <c r="B115" i="25"/>
  <c r="B119" i="25"/>
  <c r="B123" i="25"/>
  <c r="B127" i="25"/>
  <c r="B131" i="25"/>
  <c r="B135" i="25"/>
  <c r="B139" i="25"/>
  <c r="B143" i="25"/>
  <c r="B147" i="25"/>
  <c r="C152" i="25"/>
  <c r="C159" i="25"/>
  <c r="C165" i="25"/>
  <c r="B172" i="25"/>
  <c r="B178" i="25"/>
  <c r="C184" i="25"/>
  <c r="C191" i="25"/>
  <c r="C197" i="25"/>
  <c r="B204" i="25"/>
  <c r="B210" i="25"/>
  <c r="C216" i="25"/>
  <c r="C223" i="25"/>
  <c r="C229" i="25"/>
  <c r="B236" i="25"/>
  <c r="B242" i="25"/>
  <c r="C248" i="25"/>
  <c r="C255" i="25"/>
  <c r="C261" i="25"/>
  <c r="B268" i="25"/>
  <c r="B274" i="25"/>
  <c r="C280" i="25"/>
  <c r="C287" i="25"/>
  <c r="C293" i="25"/>
  <c r="B300" i="25"/>
  <c r="B306" i="25"/>
  <c r="C312" i="25"/>
  <c r="B320" i="25"/>
  <c r="C329" i="25"/>
  <c r="B340" i="25"/>
  <c r="C351" i="25"/>
  <c r="C361" i="25"/>
  <c r="B372" i="25"/>
  <c r="C383" i="25"/>
  <c r="C393" i="25"/>
  <c r="B404" i="25"/>
  <c r="C415" i="25"/>
  <c r="C445" i="25"/>
  <c r="C477" i="25"/>
  <c r="C11" i="25"/>
  <c r="C15" i="25"/>
  <c r="C19" i="25"/>
  <c r="C23" i="25"/>
  <c r="C27" i="25"/>
  <c r="C31" i="25"/>
  <c r="C35" i="25"/>
  <c r="C39" i="25"/>
  <c r="C43" i="25"/>
  <c r="C47" i="25"/>
  <c r="C51" i="25"/>
  <c r="C55" i="25"/>
  <c r="C59" i="25"/>
  <c r="C63" i="25"/>
  <c r="C67" i="25"/>
  <c r="C71" i="25"/>
  <c r="C75" i="25"/>
  <c r="C79" i="25"/>
  <c r="C83" i="25"/>
  <c r="C87" i="25"/>
  <c r="C91" i="25"/>
  <c r="C95" i="25"/>
  <c r="C99" i="25"/>
  <c r="C103" i="25"/>
  <c r="C107" i="25"/>
  <c r="C111" i="25"/>
  <c r="C115" i="25"/>
  <c r="C119" i="25"/>
  <c r="C123" i="25"/>
  <c r="C127" i="25"/>
  <c r="C131" i="25"/>
  <c r="C135" i="25"/>
  <c r="C139" i="25"/>
  <c r="C143" i="25"/>
  <c r="C147" i="25"/>
  <c r="C153" i="25"/>
  <c r="B160" i="25"/>
  <c r="B166" i="25"/>
  <c r="C172" i="25"/>
  <c r="C179" i="25"/>
  <c r="C185" i="25"/>
  <c r="B192" i="25"/>
  <c r="B198" i="25"/>
  <c r="C204" i="25"/>
  <c r="C211" i="25"/>
  <c r="C217" i="25"/>
  <c r="B224" i="25"/>
  <c r="B230" i="25"/>
  <c r="C236" i="25"/>
  <c r="C243" i="25"/>
  <c r="C249" i="25"/>
  <c r="B256" i="25"/>
  <c r="B262" i="25"/>
  <c r="C268" i="25"/>
  <c r="C275" i="25"/>
  <c r="C281" i="25"/>
  <c r="B288" i="25"/>
  <c r="B294" i="25"/>
  <c r="C300" i="25"/>
  <c r="C307" i="25"/>
  <c r="C313" i="25"/>
  <c r="C320" i="25"/>
  <c r="C331" i="25"/>
  <c r="C341" i="25"/>
  <c r="B352" i="25"/>
  <c r="C363" i="25"/>
  <c r="C373" i="25"/>
  <c r="B384" i="25"/>
  <c r="C395" i="25"/>
  <c r="C405" i="25"/>
  <c r="C417" i="25"/>
  <c r="C449" i="25"/>
  <c r="C488" i="25"/>
  <c r="C484" i="25"/>
  <c r="C480" i="25"/>
  <c r="C476" i="25"/>
  <c r="C472" i="25"/>
  <c r="C468" i="25"/>
  <c r="C464" i="25"/>
  <c r="C460" i="25"/>
  <c r="C456" i="25"/>
  <c r="C452" i="25"/>
  <c r="C448" i="25"/>
  <c r="C444" i="25"/>
  <c r="C440" i="25"/>
  <c r="C436" i="25"/>
  <c r="C432" i="25"/>
  <c r="C428" i="25"/>
  <c r="C424" i="25"/>
  <c r="C420" i="25"/>
  <c r="C416" i="25"/>
  <c r="C412" i="25"/>
  <c r="C408" i="25"/>
  <c r="C404" i="25"/>
  <c r="C400" i="25"/>
  <c r="C396" i="25"/>
  <c r="C392" i="25"/>
  <c r="C388" i="25"/>
  <c r="C384" i="25"/>
  <c r="C380" i="25"/>
  <c r="C376" i="25"/>
  <c r="C372" i="25"/>
  <c r="C368" i="25"/>
  <c r="C364" i="25"/>
  <c r="C360" i="25"/>
  <c r="C356" i="25"/>
  <c r="C352" i="25"/>
  <c r="C348" i="25"/>
  <c r="C344" i="25"/>
  <c r="C340" i="25"/>
  <c r="C336" i="25"/>
  <c r="C332" i="25"/>
  <c r="C328" i="25"/>
  <c r="C324" i="25"/>
  <c r="B488" i="25"/>
  <c r="B484" i="25"/>
  <c r="B480" i="25"/>
  <c r="B476" i="25"/>
  <c r="B472" i="25"/>
  <c r="B468" i="25"/>
  <c r="B464" i="25"/>
  <c r="B460" i="25"/>
  <c r="B456" i="25"/>
  <c r="B452" i="25"/>
  <c r="B448" i="25"/>
  <c r="B444" i="25"/>
  <c r="B440" i="25"/>
  <c r="B436" i="25"/>
  <c r="B432" i="25"/>
  <c r="B428" i="25"/>
  <c r="B424" i="25"/>
  <c r="B420" i="25"/>
  <c r="B416" i="25"/>
  <c r="C487" i="25"/>
  <c r="C483" i="25"/>
  <c r="C479" i="25"/>
  <c r="C475" i="25"/>
  <c r="C471" i="25"/>
  <c r="C467" i="25"/>
  <c r="C463" i="25"/>
  <c r="C459" i="25"/>
  <c r="C455" i="25"/>
  <c r="C451" i="25"/>
  <c r="C447" i="25"/>
  <c r="C443" i="25"/>
  <c r="C439" i="25"/>
  <c r="C435" i="25"/>
  <c r="C431" i="25"/>
  <c r="C427" i="25"/>
  <c r="C423" i="25"/>
  <c r="C419" i="25"/>
  <c r="B487" i="25"/>
  <c r="B483" i="25"/>
  <c r="B479" i="25"/>
  <c r="B475" i="25"/>
  <c r="B471" i="25"/>
  <c r="B467" i="25"/>
  <c r="B463" i="25"/>
  <c r="B459" i="25"/>
  <c r="B455" i="25"/>
  <c r="B451" i="25"/>
  <c r="B447" i="25"/>
  <c r="B443" i="25"/>
  <c r="B439" i="25"/>
  <c r="B435" i="25"/>
  <c r="B431" i="25"/>
  <c r="B427" i="25"/>
  <c r="B423" i="25"/>
  <c r="B419" i="25"/>
  <c r="B415" i="25"/>
  <c r="B411" i="25"/>
  <c r="B407" i="25"/>
  <c r="B403" i="25"/>
  <c r="B399" i="25"/>
  <c r="B395" i="25"/>
  <c r="B391" i="25"/>
  <c r="B387" i="25"/>
  <c r="B383" i="25"/>
  <c r="B379" i="25"/>
  <c r="B375" i="25"/>
  <c r="B371" i="25"/>
  <c r="B367" i="25"/>
  <c r="B363" i="25"/>
  <c r="B359" i="25"/>
  <c r="B355" i="25"/>
  <c r="B351" i="25"/>
  <c r="B347" i="25"/>
  <c r="B343" i="25"/>
  <c r="B339" i="25"/>
  <c r="B335" i="25"/>
  <c r="B331" i="25"/>
  <c r="B327" i="25"/>
  <c r="B323" i="25"/>
  <c r="B319" i="25"/>
  <c r="B315" i="25"/>
  <c r="B311" i="25"/>
  <c r="B307" i="25"/>
  <c r="B303" i="25"/>
  <c r="B299" i="25"/>
  <c r="B295" i="25"/>
  <c r="B291" i="25"/>
  <c r="B287" i="25"/>
  <c r="B283" i="25"/>
  <c r="B279" i="25"/>
  <c r="B275" i="25"/>
  <c r="B271" i="25"/>
  <c r="B267" i="25"/>
  <c r="B263" i="25"/>
  <c r="B259" i="25"/>
  <c r="B255" i="25"/>
  <c r="B251" i="25"/>
  <c r="B247" i="25"/>
  <c r="B243" i="25"/>
  <c r="B239" i="25"/>
  <c r="B235" i="25"/>
  <c r="B231" i="25"/>
  <c r="B227" i="25"/>
  <c r="B223" i="25"/>
  <c r="B219" i="25"/>
  <c r="B215" i="25"/>
  <c r="B211" i="25"/>
  <c r="B207" i="25"/>
  <c r="B203" i="25"/>
  <c r="B199" i="25"/>
  <c r="B195" i="25"/>
  <c r="B191" i="25"/>
  <c r="B187" i="25"/>
  <c r="B183" i="25"/>
  <c r="B179" i="25"/>
  <c r="B175" i="25"/>
  <c r="B171" i="25"/>
  <c r="B167" i="25"/>
  <c r="B163" i="25"/>
  <c r="B159" i="25"/>
  <c r="B155" i="25"/>
  <c r="B151" i="25"/>
  <c r="C486" i="25"/>
  <c r="C482" i="25"/>
  <c r="C478" i="25"/>
  <c r="C474" i="25"/>
  <c r="C470" i="25"/>
  <c r="C466" i="25"/>
  <c r="C462" i="25"/>
  <c r="C458" i="25"/>
  <c r="C454" i="25"/>
  <c r="C450" i="25"/>
  <c r="C446" i="25"/>
  <c r="C442" i="25"/>
  <c r="C438" i="25"/>
  <c r="C434" i="25"/>
  <c r="C430" i="25"/>
  <c r="C426" i="25"/>
  <c r="C422" i="25"/>
  <c r="C418" i="25"/>
  <c r="C414" i="25"/>
  <c r="C410" i="25"/>
  <c r="C406" i="25"/>
  <c r="C402" i="25"/>
  <c r="C398" i="25"/>
  <c r="C394" i="25"/>
  <c r="C390" i="25"/>
  <c r="C386" i="25"/>
  <c r="C382" i="25"/>
  <c r="C378" i="25"/>
  <c r="C374" i="25"/>
  <c r="C370" i="25"/>
  <c r="C366" i="25"/>
  <c r="C362" i="25"/>
  <c r="C358" i="25"/>
  <c r="C354" i="25"/>
  <c r="C350" i="25"/>
  <c r="C346" i="25"/>
  <c r="C342" i="25"/>
  <c r="C338" i="25"/>
  <c r="C334" i="25"/>
  <c r="C330" i="25"/>
  <c r="C326" i="25"/>
  <c r="C322" i="25"/>
  <c r="C318" i="25"/>
  <c r="C314" i="25"/>
  <c r="C310" i="25"/>
  <c r="C306" i="25"/>
  <c r="C302" i="25"/>
  <c r="C298" i="25"/>
  <c r="C294" i="25"/>
  <c r="C290" i="25"/>
  <c r="C286" i="25"/>
  <c r="C282" i="25"/>
  <c r="C278" i="25"/>
  <c r="C274" i="25"/>
  <c r="C270" i="25"/>
  <c r="C266" i="25"/>
  <c r="C262" i="25"/>
  <c r="C258" i="25"/>
  <c r="C254" i="25"/>
  <c r="C250" i="25"/>
  <c r="C246" i="25"/>
  <c r="C242" i="25"/>
  <c r="C238" i="25"/>
  <c r="C234" i="25"/>
  <c r="C230" i="25"/>
  <c r="C226" i="25"/>
  <c r="C222" i="25"/>
  <c r="C218" i="25"/>
  <c r="C214" i="25"/>
  <c r="C210" i="25"/>
  <c r="C206" i="25"/>
  <c r="C202" i="25"/>
  <c r="C198" i="25"/>
  <c r="C194" i="25"/>
  <c r="C190" i="25"/>
  <c r="C186" i="25"/>
  <c r="C182" i="25"/>
  <c r="C178" i="25"/>
  <c r="C174" i="25"/>
  <c r="C170" i="25"/>
  <c r="C166" i="25"/>
  <c r="C162" i="25"/>
  <c r="C158" i="25"/>
  <c r="C154" i="25"/>
  <c r="C150" i="25"/>
  <c r="B486" i="25"/>
  <c r="B482" i="25"/>
  <c r="B478" i="25"/>
  <c r="B474" i="25"/>
  <c r="B470" i="25"/>
  <c r="B466" i="25"/>
  <c r="B462" i="25"/>
  <c r="B458" i="25"/>
  <c r="B454" i="25"/>
  <c r="B450" i="25"/>
  <c r="B446" i="25"/>
  <c r="B442" i="25"/>
  <c r="B438" i="25"/>
  <c r="B434" i="25"/>
  <c r="B430" i="25"/>
  <c r="B426" i="25"/>
  <c r="B422" i="25"/>
  <c r="B418" i="25"/>
  <c r="B414" i="25"/>
  <c r="B410" i="25"/>
  <c r="B406" i="25"/>
  <c r="B402" i="25"/>
  <c r="B398" i="25"/>
  <c r="B394" i="25"/>
  <c r="B390" i="25"/>
  <c r="B386" i="25"/>
  <c r="B382" i="25"/>
  <c r="B378" i="25"/>
  <c r="B374" i="25"/>
  <c r="B370" i="25"/>
  <c r="B366" i="25"/>
  <c r="B362" i="25"/>
  <c r="B358" i="25"/>
  <c r="B354" i="25"/>
  <c r="B350" i="25"/>
  <c r="B346" i="25"/>
  <c r="B342" i="25"/>
  <c r="B338" i="25"/>
  <c r="B334" i="25"/>
  <c r="B330" i="25"/>
  <c r="B326" i="25"/>
  <c r="B322" i="25"/>
  <c r="B318" i="25"/>
  <c r="B485" i="25"/>
  <c r="B481" i="25"/>
  <c r="B477" i="25"/>
  <c r="B473" i="25"/>
  <c r="B469" i="25"/>
  <c r="B465" i="25"/>
  <c r="B461" i="25"/>
  <c r="B457" i="25"/>
  <c r="B453" i="25"/>
  <c r="B449" i="25"/>
  <c r="B445" i="25"/>
  <c r="B441" i="25"/>
  <c r="B437" i="25"/>
  <c r="B433" i="25"/>
  <c r="B429" i="25"/>
  <c r="B425" i="25"/>
  <c r="B421" i="25"/>
  <c r="B417" i="25"/>
  <c r="B413" i="25"/>
  <c r="B409" i="25"/>
  <c r="B405" i="25"/>
  <c r="B401" i="25"/>
  <c r="B397" i="25"/>
  <c r="B393" i="25"/>
  <c r="B389" i="25"/>
  <c r="B385" i="25"/>
  <c r="B381" i="25"/>
  <c r="B377" i="25"/>
  <c r="B373" i="25"/>
  <c r="B369" i="25"/>
  <c r="B365" i="25"/>
  <c r="B361" i="25"/>
  <c r="B357" i="25"/>
  <c r="B353" i="25"/>
  <c r="B349" i="25"/>
  <c r="B345" i="25"/>
  <c r="B341" i="25"/>
  <c r="B337" i="25"/>
  <c r="B333" i="25"/>
  <c r="B329" i="25"/>
  <c r="B325" i="25"/>
  <c r="B321" i="25"/>
  <c r="B317" i="25"/>
  <c r="B313" i="25"/>
  <c r="B309" i="25"/>
  <c r="B305" i="25"/>
  <c r="B301" i="25"/>
  <c r="B297" i="25"/>
  <c r="B293" i="25"/>
  <c r="B289" i="25"/>
  <c r="B285" i="25"/>
  <c r="B281" i="25"/>
  <c r="B277" i="25"/>
  <c r="B273" i="25"/>
  <c r="B269" i="25"/>
  <c r="B265" i="25"/>
  <c r="B261" i="25"/>
  <c r="B257" i="25"/>
  <c r="B253" i="25"/>
  <c r="B249" i="25"/>
  <c r="B245" i="25"/>
  <c r="B241" i="25"/>
  <c r="B237" i="25"/>
  <c r="B233" i="25"/>
  <c r="B229" i="25"/>
  <c r="B225" i="25"/>
  <c r="B221" i="25"/>
  <c r="B217" i="25"/>
  <c r="B213" i="25"/>
  <c r="B209" i="25"/>
  <c r="B205" i="25"/>
  <c r="B201" i="25"/>
  <c r="B197" i="25"/>
  <c r="B193" i="25"/>
  <c r="B189" i="25"/>
  <c r="B185" i="25"/>
  <c r="B181" i="25"/>
  <c r="B177" i="25"/>
  <c r="B173" i="25"/>
  <c r="B169" i="25"/>
  <c r="B165" i="25"/>
  <c r="B161" i="25"/>
  <c r="B157" i="25"/>
  <c r="B153" i="25"/>
  <c r="B149" i="25"/>
  <c r="B12" i="25"/>
  <c r="B16" i="25"/>
  <c r="B20" i="25"/>
  <c r="B24" i="25"/>
  <c r="B28" i="25"/>
  <c r="B32" i="25"/>
  <c r="B36" i="25"/>
  <c r="B40" i="25"/>
  <c r="B44" i="25"/>
  <c r="B48" i="25"/>
  <c r="B52" i="25"/>
  <c r="B56" i="25"/>
  <c r="B60" i="25"/>
  <c r="B64" i="25"/>
  <c r="B68" i="25"/>
  <c r="B72" i="25"/>
  <c r="B76" i="25"/>
  <c r="B80" i="25"/>
  <c r="B84" i="25"/>
  <c r="B88" i="25"/>
  <c r="B92" i="25"/>
  <c r="B96" i="25"/>
  <c r="B100" i="25"/>
  <c r="B104" i="25"/>
  <c r="B108" i="25"/>
  <c r="B112" i="25"/>
  <c r="B116" i="25"/>
  <c r="B120" i="25"/>
  <c r="B124" i="25"/>
  <c r="B128" i="25"/>
  <c r="B132" i="25"/>
  <c r="B136" i="25"/>
  <c r="B140" i="25"/>
  <c r="B144" i="25"/>
  <c r="B148" i="25"/>
  <c r="B154" i="25"/>
  <c r="C160" i="25"/>
  <c r="C167" i="25"/>
  <c r="C173" i="25"/>
  <c r="B180" i="25"/>
  <c r="B186" i="25"/>
  <c r="C192" i="25"/>
  <c r="C199" i="25"/>
  <c r="C205" i="25"/>
  <c r="B212" i="25"/>
  <c r="B218" i="25"/>
  <c r="C224" i="25"/>
  <c r="C231" i="25"/>
  <c r="C237" i="25"/>
  <c r="B244" i="25"/>
  <c r="B250" i="25"/>
  <c r="C256" i="25"/>
  <c r="C263" i="25"/>
  <c r="C269" i="25"/>
  <c r="B276" i="25"/>
  <c r="B282" i="25"/>
  <c r="C288" i="25"/>
  <c r="C295" i="25"/>
  <c r="C301" i="25"/>
  <c r="B308" i="25"/>
  <c r="B314" i="25"/>
  <c r="C321" i="25"/>
  <c r="B332" i="25"/>
  <c r="C343" i="25"/>
  <c r="C353" i="25"/>
  <c r="B364" i="25"/>
  <c r="C375" i="25"/>
  <c r="C385" i="25"/>
  <c r="B396" i="25"/>
  <c r="C407" i="25"/>
  <c r="C421" i="25"/>
  <c r="C453" i="25"/>
  <c r="C485" i="25"/>
  <c r="C488" i="24"/>
  <c r="C484" i="24"/>
  <c r="C480" i="24"/>
  <c r="C476" i="24"/>
  <c r="C472" i="24"/>
  <c r="C468" i="24"/>
  <c r="C464" i="24"/>
  <c r="C460" i="24"/>
  <c r="C456" i="24"/>
  <c r="C452" i="24"/>
  <c r="C448" i="24"/>
  <c r="C444" i="24"/>
  <c r="C440" i="24"/>
  <c r="C436" i="24"/>
  <c r="C432" i="24"/>
  <c r="C428" i="24"/>
  <c r="C424" i="24"/>
  <c r="C420" i="24"/>
  <c r="C416" i="24"/>
  <c r="C412" i="24"/>
  <c r="C408" i="24"/>
  <c r="C404" i="24"/>
  <c r="C400" i="24"/>
  <c r="C396" i="24"/>
  <c r="C392" i="24"/>
  <c r="C388" i="24"/>
  <c r="C384" i="24"/>
  <c r="C380" i="24"/>
  <c r="C376" i="24"/>
  <c r="C372" i="24"/>
  <c r="C368" i="24"/>
  <c r="C364" i="24"/>
  <c r="C360" i="24"/>
  <c r="C356" i="24"/>
  <c r="C352" i="24"/>
  <c r="C348" i="24"/>
  <c r="C344" i="24"/>
  <c r="C340" i="24"/>
  <c r="C336" i="24"/>
  <c r="C332" i="24"/>
  <c r="C328" i="24"/>
  <c r="C324" i="24"/>
  <c r="C320" i="24"/>
  <c r="C316" i="24"/>
  <c r="C312" i="24"/>
  <c r="C308" i="24"/>
  <c r="C304" i="24"/>
  <c r="C300" i="24"/>
  <c r="C296" i="24"/>
  <c r="C292" i="24"/>
  <c r="C288" i="24"/>
  <c r="C284" i="24"/>
  <c r="C280" i="24"/>
  <c r="C276" i="24"/>
  <c r="C272" i="24"/>
  <c r="C268" i="24"/>
  <c r="C264" i="24"/>
  <c r="C260" i="24"/>
  <c r="C256" i="24"/>
  <c r="C252" i="24"/>
  <c r="C248" i="24"/>
  <c r="C244" i="24"/>
  <c r="C240" i="24"/>
  <c r="C236" i="24"/>
  <c r="C232" i="24"/>
  <c r="C228" i="24"/>
  <c r="C224" i="24"/>
  <c r="C220" i="24"/>
  <c r="C216" i="24"/>
  <c r="C212" i="24"/>
  <c r="C208" i="24"/>
  <c r="C204" i="24"/>
  <c r="C200" i="24"/>
  <c r="C196" i="24"/>
  <c r="C192" i="24"/>
  <c r="C188" i="24"/>
  <c r="C184" i="24"/>
  <c r="C180" i="24"/>
  <c r="C176" i="24"/>
  <c r="C172" i="24"/>
  <c r="C168" i="24"/>
  <c r="C164" i="24"/>
  <c r="C160" i="24"/>
  <c r="C156" i="24"/>
  <c r="C152" i="24"/>
  <c r="B488" i="24"/>
  <c r="B484" i="24"/>
  <c r="B480" i="24"/>
  <c r="B476" i="24"/>
  <c r="B472" i="24"/>
  <c r="B468" i="24"/>
  <c r="B464" i="24"/>
  <c r="B460" i="24"/>
  <c r="B456" i="24"/>
  <c r="B452" i="24"/>
  <c r="B448" i="24"/>
  <c r="B444" i="24"/>
  <c r="B440" i="24"/>
  <c r="B436" i="24"/>
  <c r="B432" i="24"/>
  <c r="B428" i="24"/>
  <c r="B424" i="24"/>
  <c r="B420" i="24"/>
  <c r="B416" i="24"/>
  <c r="B412" i="24"/>
  <c r="B408" i="24"/>
  <c r="B404" i="24"/>
  <c r="B400" i="24"/>
  <c r="B396" i="24"/>
  <c r="B392" i="24"/>
  <c r="B388" i="24"/>
  <c r="B384" i="24"/>
  <c r="B380" i="24"/>
  <c r="B376" i="24"/>
  <c r="B372" i="24"/>
  <c r="B368" i="24"/>
  <c r="B364" i="24"/>
  <c r="B360" i="24"/>
  <c r="B356" i="24"/>
  <c r="B352" i="24"/>
  <c r="B348" i="24"/>
  <c r="B344" i="24"/>
  <c r="B340" i="24"/>
  <c r="B336" i="24"/>
  <c r="B332" i="24"/>
  <c r="B328" i="24"/>
  <c r="B324" i="24"/>
  <c r="B320" i="24"/>
  <c r="B316" i="24"/>
  <c r="B312" i="24"/>
  <c r="B308" i="24"/>
  <c r="B304" i="24"/>
  <c r="B300" i="24"/>
  <c r="B296" i="24"/>
  <c r="B292" i="24"/>
  <c r="B288" i="24"/>
  <c r="B284" i="24"/>
  <c r="B280" i="24"/>
  <c r="B276" i="24"/>
  <c r="B272" i="24"/>
  <c r="B268" i="24"/>
  <c r="B264" i="24"/>
  <c r="B260" i="24"/>
  <c r="B256" i="24"/>
  <c r="B252" i="24"/>
  <c r="B248" i="24"/>
  <c r="B244" i="24"/>
  <c r="B240" i="24"/>
  <c r="B236" i="24"/>
  <c r="B232" i="24"/>
  <c r="B228" i="24"/>
  <c r="B224" i="24"/>
  <c r="B220" i="24"/>
  <c r="B216" i="24"/>
  <c r="B212" i="24"/>
  <c r="B208" i="24"/>
  <c r="B204" i="24"/>
  <c r="B200" i="24"/>
  <c r="B196" i="24"/>
  <c r="B192" i="24"/>
  <c r="B188" i="24"/>
  <c r="B184" i="24"/>
  <c r="B180" i="24"/>
  <c r="B176" i="24"/>
  <c r="B172" i="24"/>
  <c r="B168" i="24"/>
  <c r="B164" i="24"/>
  <c r="B160" i="24"/>
  <c r="B156" i="24"/>
  <c r="B152" i="24"/>
  <c r="C487" i="24"/>
  <c r="C483" i="24"/>
  <c r="C479" i="24"/>
  <c r="C475" i="24"/>
  <c r="C471" i="24"/>
  <c r="C467" i="24"/>
  <c r="C463" i="24"/>
  <c r="C459" i="24"/>
  <c r="C455" i="24"/>
  <c r="C451" i="24"/>
  <c r="C447" i="24"/>
  <c r="C443" i="24"/>
  <c r="C439" i="24"/>
  <c r="C435" i="24"/>
  <c r="C431" i="24"/>
  <c r="C427" i="24"/>
  <c r="C423" i="24"/>
  <c r="C419" i="24"/>
  <c r="C415" i="24"/>
  <c r="C411" i="24"/>
  <c r="C407" i="24"/>
  <c r="C403" i="24"/>
  <c r="C399" i="24"/>
  <c r="C395" i="24"/>
  <c r="C391" i="24"/>
  <c r="C387" i="24"/>
  <c r="C383" i="24"/>
  <c r="C379" i="24"/>
  <c r="C375" i="24"/>
  <c r="C371" i="24"/>
  <c r="C367" i="24"/>
  <c r="C363" i="24"/>
  <c r="C359" i="24"/>
  <c r="C355" i="24"/>
  <c r="C351" i="24"/>
  <c r="C347" i="24"/>
  <c r="C343" i="24"/>
  <c r="C339" i="24"/>
  <c r="C335" i="24"/>
  <c r="C331" i="24"/>
  <c r="C327" i="24"/>
  <c r="C323" i="24"/>
  <c r="C319" i="24"/>
  <c r="C315" i="24"/>
  <c r="C311" i="24"/>
  <c r="C307" i="24"/>
  <c r="C303" i="24"/>
  <c r="C299" i="24"/>
  <c r="C295" i="24"/>
  <c r="C291" i="24"/>
  <c r="C287" i="24"/>
  <c r="C283" i="24"/>
  <c r="C279" i="24"/>
  <c r="C275" i="24"/>
  <c r="C271" i="24"/>
  <c r="C267" i="24"/>
  <c r="C263" i="24"/>
  <c r="C259" i="24"/>
  <c r="C255" i="24"/>
  <c r="C251" i="24"/>
  <c r="C247" i="24"/>
  <c r="C243" i="24"/>
  <c r="C239" i="24"/>
  <c r="C235" i="24"/>
  <c r="C231" i="24"/>
  <c r="C227" i="24"/>
  <c r="C223" i="24"/>
  <c r="C219" i="24"/>
  <c r="C215" i="24"/>
  <c r="C211" i="24"/>
  <c r="C207" i="24"/>
  <c r="C203" i="24"/>
  <c r="C199" i="24"/>
  <c r="C195" i="24"/>
  <c r="C191" i="24"/>
  <c r="C187" i="24"/>
  <c r="C183" i="24"/>
  <c r="C179" i="24"/>
  <c r="C175" i="24"/>
  <c r="C171" i="24"/>
  <c r="B487" i="24"/>
  <c r="B483" i="24"/>
  <c r="B479" i="24"/>
  <c r="B475" i="24"/>
  <c r="B471" i="24"/>
  <c r="B467" i="24"/>
  <c r="B463" i="24"/>
  <c r="B459" i="24"/>
  <c r="B455" i="24"/>
  <c r="B451" i="24"/>
  <c r="B447" i="24"/>
  <c r="B443" i="24"/>
  <c r="B439" i="24"/>
  <c r="B435" i="24"/>
  <c r="B431" i="24"/>
  <c r="B427" i="24"/>
  <c r="B423" i="24"/>
  <c r="B419" i="24"/>
  <c r="B415" i="24"/>
  <c r="B411" i="24"/>
  <c r="B407" i="24"/>
  <c r="B403" i="24"/>
  <c r="B399" i="24"/>
  <c r="B395" i="24"/>
  <c r="B391" i="24"/>
  <c r="B387" i="24"/>
  <c r="B383" i="24"/>
  <c r="B379" i="24"/>
  <c r="B375" i="24"/>
  <c r="B371" i="24"/>
  <c r="B367" i="24"/>
  <c r="B363" i="24"/>
  <c r="B359" i="24"/>
  <c r="B355" i="24"/>
  <c r="B351" i="24"/>
  <c r="B347" i="24"/>
  <c r="B343" i="24"/>
  <c r="B339" i="24"/>
  <c r="B335" i="24"/>
  <c r="B331" i="24"/>
  <c r="B327" i="24"/>
  <c r="B323" i="24"/>
  <c r="B319" i="24"/>
  <c r="B315" i="24"/>
  <c r="B311" i="24"/>
  <c r="B307" i="24"/>
  <c r="B303" i="24"/>
  <c r="B299" i="24"/>
  <c r="B295" i="24"/>
  <c r="B291" i="24"/>
  <c r="B287" i="24"/>
  <c r="B283" i="24"/>
  <c r="B279" i="24"/>
  <c r="B275" i="24"/>
  <c r="B271" i="24"/>
  <c r="B267" i="24"/>
  <c r="B263" i="24"/>
  <c r="B259" i="24"/>
  <c r="B255" i="24"/>
  <c r="B251" i="24"/>
  <c r="B247" i="24"/>
  <c r="B243" i="24"/>
  <c r="B239" i="24"/>
  <c r="B235" i="24"/>
  <c r="B231" i="24"/>
  <c r="B227" i="24"/>
  <c r="B223" i="24"/>
  <c r="B219" i="24"/>
  <c r="B215" i="24"/>
  <c r="B211" i="24"/>
  <c r="B207" i="24"/>
  <c r="B203" i="24"/>
  <c r="B199" i="24"/>
  <c r="B195" i="24"/>
  <c r="B191" i="24"/>
  <c r="B187" i="24"/>
  <c r="B183" i="24"/>
  <c r="B179" i="24"/>
  <c r="B175" i="24"/>
  <c r="C486" i="24"/>
  <c r="C482" i="24"/>
  <c r="C478" i="24"/>
  <c r="C474" i="24"/>
  <c r="C470" i="24"/>
  <c r="C466" i="24"/>
  <c r="C462" i="24"/>
  <c r="C458" i="24"/>
  <c r="C454" i="24"/>
  <c r="C450" i="24"/>
  <c r="C446" i="24"/>
  <c r="C442" i="24"/>
  <c r="C438" i="24"/>
  <c r="C434" i="24"/>
  <c r="C430" i="24"/>
  <c r="C426" i="24"/>
  <c r="C422" i="24"/>
  <c r="C418" i="24"/>
  <c r="C414" i="24"/>
  <c r="C410" i="24"/>
  <c r="C406" i="24"/>
  <c r="C402" i="24"/>
  <c r="C398" i="24"/>
  <c r="C394" i="24"/>
  <c r="C390" i="24"/>
  <c r="C386" i="24"/>
  <c r="C382" i="24"/>
  <c r="C378" i="24"/>
  <c r="C374" i="24"/>
  <c r="C370" i="24"/>
  <c r="C366" i="24"/>
  <c r="C362" i="24"/>
  <c r="C358" i="24"/>
  <c r="C354" i="24"/>
  <c r="C350" i="24"/>
  <c r="C346" i="24"/>
  <c r="C342" i="24"/>
  <c r="C338" i="24"/>
  <c r="C334" i="24"/>
  <c r="C330" i="24"/>
  <c r="C326" i="24"/>
  <c r="C322" i="24"/>
  <c r="C318" i="24"/>
  <c r="C314" i="24"/>
  <c r="C310" i="24"/>
  <c r="C306" i="24"/>
  <c r="C302" i="24"/>
  <c r="C298" i="24"/>
  <c r="C294" i="24"/>
  <c r="C290" i="24"/>
  <c r="C286" i="24"/>
  <c r="C282" i="24"/>
  <c r="C278" i="24"/>
  <c r="C274" i="24"/>
  <c r="C270" i="24"/>
  <c r="C266" i="24"/>
  <c r="C262" i="24"/>
  <c r="C258" i="24"/>
  <c r="C254" i="24"/>
  <c r="C250" i="24"/>
  <c r="C246" i="24"/>
  <c r="C242" i="24"/>
  <c r="C238" i="24"/>
  <c r="C234" i="24"/>
  <c r="C230" i="24"/>
  <c r="C226" i="24"/>
  <c r="C222" i="24"/>
  <c r="C218" i="24"/>
  <c r="C214" i="24"/>
  <c r="C210" i="24"/>
  <c r="C206" i="24"/>
  <c r="C202" i="24"/>
  <c r="C198" i="24"/>
  <c r="C194" i="24"/>
  <c r="C190" i="24"/>
  <c r="C186" i="24"/>
  <c r="C182" i="24"/>
  <c r="C178" i="24"/>
  <c r="C174" i="24"/>
  <c r="C170" i="24"/>
  <c r="C166" i="24"/>
  <c r="C162" i="24"/>
  <c r="C158" i="24"/>
  <c r="C154" i="24"/>
  <c r="C150" i="24"/>
  <c r="B485" i="24"/>
  <c r="B481" i="24"/>
  <c r="B477" i="24"/>
  <c r="B473" i="24"/>
  <c r="B469" i="24"/>
  <c r="B465" i="24"/>
  <c r="B461" i="24"/>
  <c r="B457" i="24"/>
  <c r="B453" i="24"/>
  <c r="B449" i="24"/>
  <c r="B445" i="24"/>
  <c r="B441" i="24"/>
  <c r="B437" i="24"/>
  <c r="B433" i="24"/>
  <c r="B429" i="24"/>
  <c r="B425" i="24"/>
  <c r="B421" i="24"/>
  <c r="B417" i="24"/>
  <c r="B413" i="24"/>
  <c r="B409" i="24"/>
  <c r="B405" i="24"/>
  <c r="B401" i="24"/>
  <c r="B397" i="24"/>
  <c r="B393" i="24"/>
  <c r="B389" i="24"/>
  <c r="B385" i="24"/>
  <c r="B381" i="24"/>
  <c r="B377" i="24"/>
  <c r="B373" i="24"/>
  <c r="B369" i="24"/>
  <c r="B365" i="24"/>
  <c r="B361" i="24"/>
  <c r="B357" i="24"/>
  <c r="B353" i="24"/>
  <c r="B349" i="24"/>
  <c r="B345" i="24"/>
  <c r="B341" i="24"/>
  <c r="B337" i="24"/>
  <c r="B333" i="24"/>
  <c r="B329" i="24"/>
  <c r="B325" i="24"/>
  <c r="B321" i="24"/>
  <c r="B317" i="24"/>
  <c r="B313" i="24"/>
  <c r="B309" i="24"/>
  <c r="B305" i="24"/>
  <c r="B301" i="24"/>
  <c r="B297" i="24"/>
  <c r="B293" i="24"/>
  <c r="B289" i="24"/>
  <c r="B285" i="24"/>
  <c r="B281" i="24"/>
  <c r="B277" i="24"/>
  <c r="B273" i="24"/>
  <c r="B269" i="24"/>
  <c r="B265" i="24"/>
  <c r="B261" i="24"/>
  <c r="B257" i="24"/>
  <c r="B253" i="24"/>
  <c r="B249" i="24"/>
  <c r="B245" i="24"/>
  <c r="B241" i="24"/>
  <c r="B237" i="24"/>
  <c r="B233" i="24"/>
  <c r="B229" i="24"/>
  <c r="B225" i="24"/>
  <c r="B221" i="24"/>
  <c r="B217" i="24"/>
  <c r="B213" i="24"/>
  <c r="B209" i="24"/>
  <c r="B205" i="24"/>
  <c r="B201" i="24"/>
  <c r="B197" i="24"/>
  <c r="B193" i="24"/>
  <c r="B189" i="24"/>
  <c r="B185" i="24"/>
  <c r="B181" i="24"/>
  <c r="B177" i="24"/>
  <c r="B173" i="24"/>
  <c r="B169" i="24"/>
  <c r="B165" i="24"/>
  <c r="B161" i="24"/>
  <c r="B157" i="24"/>
  <c r="B153" i="24"/>
  <c r="B12" i="24"/>
  <c r="B16" i="24"/>
  <c r="B20" i="24"/>
  <c r="B24" i="24"/>
  <c r="B28" i="24"/>
  <c r="B32" i="24"/>
  <c r="B36" i="24"/>
  <c r="B40" i="24"/>
  <c r="B44" i="24"/>
  <c r="B48" i="24"/>
  <c r="B52" i="24"/>
  <c r="B56" i="24"/>
  <c r="B60" i="24"/>
  <c r="B64" i="24"/>
  <c r="B68" i="24"/>
  <c r="B72" i="24"/>
  <c r="B76" i="24"/>
  <c r="B80" i="24"/>
  <c r="B84" i="24"/>
  <c r="B88" i="24"/>
  <c r="B92" i="24"/>
  <c r="B96" i="24"/>
  <c r="B100" i="24"/>
  <c r="B104" i="24"/>
  <c r="B108" i="24"/>
  <c r="B112" i="24"/>
  <c r="B116" i="24"/>
  <c r="B120" i="24"/>
  <c r="B124" i="24"/>
  <c r="B128" i="24"/>
  <c r="B132" i="24"/>
  <c r="B136" i="24"/>
  <c r="B140" i="24"/>
  <c r="B144" i="24"/>
  <c r="B148" i="24"/>
  <c r="B154" i="24"/>
  <c r="B162" i="24"/>
  <c r="B170" i="24"/>
  <c r="C185" i="24"/>
  <c r="C201" i="24"/>
  <c r="C217" i="24"/>
  <c r="C233" i="24"/>
  <c r="C249" i="24"/>
  <c r="C265" i="24"/>
  <c r="C281" i="24"/>
  <c r="C297" i="24"/>
  <c r="C313" i="24"/>
  <c r="C329" i="24"/>
  <c r="C345" i="24"/>
  <c r="C361" i="24"/>
  <c r="C377" i="24"/>
  <c r="C393" i="24"/>
  <c r="C409" i="24"/>
  <c r="C425" i="24"/>
  <c r="C441" i="24"/>
  <c r="C457" i="24"/>
  <c r="C473" i="24"/>
  <c r="B9" i="24"/>
  <c r="B13" i="24"/>
  <c r="B17" i="24"/>
  <c r="B21" i="24"/>
  <c r="B25" i="24"/>
  <c r="B29" i="24"/>
  <c r="B33" i="24"/>
  <c r="B37" i="24"/>
  <c r="B41" i="24"/>
  <c r="B45" i="24"/>
  <c r="B49" i="24"/>
  <c r="B53" i="24"/>
  <c r="B57" i="24"/>
  <c r="B61" i="24"/>
  <c r="B65" i="24"/>
  <c r="B69" i="24"/>
  <c r="B73" i="24"/>
  <c r="B77" i="24"/>
  <c r="B81" i="24"/>
  <c r="B85" i="24"/>
  <c r="B89" i="24"/>
  <c r="B93" i="24"/>
  <c r="B97" i="24"/>
  <c r="B101" i="24"/>
  <c r="B105" i="24"/>
  <c r="B109" i="24"/>
  <c r="B113" i="24"/>
  <c r="B117" i="24"/>
  <c r="B121" i="24"/>
  <c r="B125" i="24"/>
  <c r="B129" i="24"/>
  <c r="B133" i="24"/>
  <c r="B137" i="24"/>
  <c r="B141" i="24"/>
  <c r="B145" i="24"/>
  <c r="B149" i="24"/>
  <c r="C155" i="24"/>
  <c r="C163" i="24"/>
  <c r="C173" i="24"/>
  <c r="C189" i="24"/>
  <c r="C205" i="24"/>
  <c r="C221" i="24"/>
  <c r="C237" i="24"/>
  <c r="C253" i="24"/>
  <c r="C269" i="24"/>
  <c r="C285" i="24"/>
  <c r="C301" i="24"/>
  <c r="C317" i="24"/>
  <c r="C333" i="24"/>
  <c r="C349" i="24"/>
  <c r="C365" i="24"/>
  <c r="C381" i="24"/>
  <c r="C397" i="24"/>
  <c r="C413" i="24"/>
  <c r="C429" i="24"/>
  <c r="C445" i="24"/>
  <c r="C461" i="24"/>
  <c r="C477" i="24"/>
  <c r="C9" i="24"/>
  <c r="C13" i="24"/>
  <c r="C17" i="24"/>
  <c r="C21" i="24"/>
  <c r="C25" i="24"/>
  <c r="C29" i="24"/>
  <c r="C33" i="24"/>
  <c r="C37" i="24"/>
  <c r="C41" i="24"/>
  <c r="C45" i="24"/>
  <c r="C49" i="24"/>
  <c r="C53" i="24"/>
  <c r="C57" i="24"/>
  <c r="C61" i="24"/>
  <c r="C65" i="24"/>
  <c r="C69" i="24"/>
  <c r="C73" i="24"/>
  <c r="C77" i="24"/>
  <c r="C81" i="24"/>
  <c r="C85" i="24"/>
  <c r="C89" i="24"/>
  <c r="C93" i="24"/>
  <c r="C97" i="24"/>
  <c r="C101" i="24"/>
  <c r="C105" i="24"/>
  <c r="C109" i="24"/>
  <c r="C113" i="24"/>
  <c r="C117" i="24"/>
  <c r="C121" i="24"/>
  <c r="C125" i="24"/>
  <c r="C129" i="24"/>
  <c r="C133" i="24"/>
  <c r="C137" i="24"/>
  <c r="C141" i="24"/>
  <c r="C145" i="24"/>
  <c r="C149" i="24"/>
  <c r="C157" i="24"/>
  <c r="C165" i="24"/>
  <c r="B174" i="24"/>
  <c r="B190" i="24"/>
  <c r="B206" i="24"/>
  <c r="B222" i="24"/>
  <c r="B238" i="24"/>
  <c r="B254" i="24"/>
  <c r="B270" i="24"/>
  <c r="B286" i="24"/>
  <c r="B302" i="24"/>
  <c r="B318" i="24"/>
  <c r="B334" i="24"/>
  <c r="B350" i="24"/>
  <c r="B366" i="24"/>
  <c r="B382" i="24"/>
  <c r="B398" i="24"/>
  <c r="B414" i="24"/>
  <c r="B430" i="24"/>
  <c r="B446" i="24"/>
  <c r="B462" i="24"/>
  <c r="B478" i="24"/>
  <c r="B10" i="24"/>
  <c r="B14" i="24"/>
  <c r="B18" i="24"/>
  <c r="B22" i="24"/>
  <c r="B26" i="24"/>
  <c r="B30" i="24"/>
  <c r="B34" i="24"/>
  <c r="B38" i="24"/>
  <c r="B42" i="24"/>
  <c r="B46" i="24"/>
  <c r="B50" i="24"/>
  <c r="B54" i="24"/>
  <c r="B58" i="24"/>
  <c r="B62" i="24"/>
  <c r="B66" i="24"/>
  <c r="B70" i="24"/>
  <c r="B74" i="24"/>
  <c r="B78" i="24"/>
  <c r="B82" i="24"/>
  <c r="B86" i="24"/>
  <c r="B90" i="24"/>
  <c r="B94" i="24"/>
  <c r="B98" i="24"/>
  <c r="B102" i="24"/>
  <c r="B106" i="24"/>
  <c r="B110" i="24"/>
  <c r="B114" i="24"/>
  <c r="B118" i="24"/>
  <c r="B122" i="24"/>
  <c r="B126" i="24"/>
  <c r="B130" i="24"/>
  <c r="B134" i="24"/>
  <c r="B138" i="24"/>
  <c r="B142" i="24"/>
  <c r="B146" i="24"/>
  <c r="B150" i="24"/>
  <c r="B158" i="24"/>
  <c r="B166" i="24"/>
  <c r="C177" i="24"/>
  <c r="C193" i="24"/>
  <c r="C209" i="24"/>
  <c r="C225" i="24"/>
  <c r="C241" i="24"/>
  <c r="C257" i="24"/>
  <c r="C273" i="24"/>
  <c r="C289" i="24"/>
  <c r="C305" i="24"/>
  <c r="C321" i="24"/>
  <c r="C337" i="24"/>
  <c r="C353" i="24"/>
  <c r="C369" i="24"/>
  <c r="C385" i="24"/>
  <c r="C401" i="24"/>
  <c r="C417" i="24"/>
  <c r="C433" i="24"/>
  <c r="C449" i="24"/>
  <c r="C465" i="24"/>
  <c r="C481" i="24"/>
  <c r="C10" i="24"/>
  <c r="C14" i="24"/>
  <c r="C18" i="24"/>
  <c r="C22" i="24"/>
  <c r="C26" i="24"/>
  <c r="C30" i="24"/>
  <c r="C34" i="24"/>
  <c r="C38" i="24"/>
  <c r="C42" i="24"/>
  <c r="C46" i="24"/>
  <c r="C50" i="24"/>
  <c r="C54" i="24"/>
  <c r="C58" i="24"/>
  <c r="C62" i="24"/>
  <c r="C66" i="24"/>
  <c r="C70" i="24"/>
  <c r="C74" i="24"/>
  <c r="C78" i="24"/>
  <c r="C82" i="24"/>
  <c r="C86" i="24"/>
  <c r="C90" i="24"/>
  <c r="C94" i="24"/>
  <c r="C98" i="24"/>
  <c r="C102" i="24"/>
  <c r="C106" i="24"/>
  <c r="C110" i="24"/>
  <c r="C114" i="24"/>
  <c r="C118" i="24"/>
  <c r="C122" i="24"/>
  <c r="C126" i="24"/>
  <c r="C130" i="24"/>
  <c r="C134" i="24"/>
  <c r="C138" i="24"/>
  <c r="C142" i="24"/>
  <c r="C146" i="24"/>
  <c r="B151" i="24"/>
  <c r="B159" i="24"/>
  <c r="B167" i="24"/>
  <c r="B178" i="24"/>
  <c r="B194" i="24"/>
  <c r="B210" i="24"/>
  <c r="B226" i="24"/>
  <c r="B242" i="24"/>
  <c r="B258" i="24"/>
  <c r="B274" i="24"/>
  <c r="B290" i="24"/>
  <c r="B306" i="24"/>
  <c r="B322" i="24"/>
  <c r="B338" i="24"/>
  <c r="B354" i="24"/>
  <c r="B370" i="24"/>
  <c r="B386" i="24"/>
  <c r="B402" i="24"/>
  <c r="B418" i="24"/>
  <c r="B434" i="24"/>
  <c r="B450" i="24"/>
  <c r="B466" i="24"/>
  <c r="B482" i="24"/>
  <c r="B11" i="24"/>
  <c r="B15" i="24"/>
  <c r="B19" i="24"/>
  <c r="B23" i="24"/>
  <c r="B27" i="24"/>
  <c r="B31" i="24"/>
  <c r="B35" i="24"/>
  <c r="B39" i="24"/>
  <c r="B43" i="24"/>
  <c r="B47" i="24"/>
  <c r="B51" i="24"/>
  <c r="B55" i="24"/>
  <c r="B59" i="24"/>
  <c r="B63" i="24"/>
  <c r="B67" i="24"/>
  <c r="B71" i="24"/>
  <c r="B75" i="24"/>
  <c r="B79" i="24"/>
  <c r="B83" i="24"/>
  <c r="B87" i="24"/>
  <c r="B91" i="24"/>
  <c r="B95" i="24"/>
  <c r="B99" i="24"/>
  <c r="B103" i="24"/>
  <c r="B107" i="24"/>
  <c r="B111" i="24"/>
  <c r="B115" i="24"/>
  <c r="B119" i="24"/>
  <c r="B123" i="24"/>
  <c r="B127" i="24"/>
  <c r="B131" i="24"/>
  <c r="B135" i="24"/>
  <c r="B139" i="24"/>
  <c r="B143" i="24"/>
  <c r="B147" i="24"/>
  <c r="C151" i="24"/>
  <c r="C159" i="24"/>
  <c r="C167" i="24"/>
  <c r="C181" i="24"/>
  <c r="C197" i="24"/>
  <c r="C213" i="24"/>
  <c r="C229" i="24"/>
  <c r="C245" i="24"/>
  <c r="C261" i="24"/>
  <c r="C277" i="24"/>
  <c r="C293" i="24"/>
  <c r="C309" i="24"/>
  <c r="C325" i="24"/>
  <c r="C341" i="24"/>
  <c r="C357" i="24"/>
  <c r="C373" i="24"/>
  <c r="C389" i="24"/>
  <c r="C405" i="24"/>
  <c r="C421" i="24"/>
  <c r="C437" i="24"/>
  <c r="C453" i="24"/>
  <c r="C469" i="24"/>
  <c r="C485" i="24"/>
  <c r="C11" i="24"/>
  <c r="C15" i="24"/>
  <c r="C19" i="24"/>
  <c r="C23" i="24"/>
  <c r="C27" i="24"/>
  <c r="C31" i="24"/>
  <c r="C35" i="24"/>
  <c r="C39" i="24"/>
  <c r="C43" i="24"/>
  <c r="C47" i="24"/>
  <c r="C51" i="24"/>
  <c r="C55" i="24"/>
  <c r="C59" i="24"/>
  <c r="C63" i="24"/>
  <c r="C67" i="24"/>
  <c r="C71" i="24"/>
  <c r="C75" i="24"/>
  <c r="C79" i="24"/>
  <c r="C83" i="24"/>
  <c r="C87" i="24"/>
  <c r="C91" i="24"/>
  <c r="C95" i="24"/>
  <c r="C99" i="24"/>
  <c r="C103" i="24"/>
  <c r="C107" i="24"/>
  <c r="C111" i="24"/>
  <c r="C115" i="24"/>
  <c r="C119" i="24"/>
  <c r="C123" i="24"/>
  <c r="C127" i="24"/>
  <c r="C131" i="24"/>
  <c r="C135" i="24"/>
  <c r="C139" i="24"/>
  <c r="C143" i="24"/>
  <c r="C147" i="24"/>
  <c r="C153" i="24"/>
  <c r="C161" i="24"/>
  <c r="C169" i="24"/>
  <c r="B182" i="24"/>
  <c r="B198" i="24"/>
  <c r="B214" i="24"/>
  <c r="B230" i="24"/>
  <c r="B246" i="24"/>
  <c r="B262" i="24"/>
  <c r="B278" i="24"/>
  <c r="B294" i="24"/>
  <c r="B310" i="24"/>
  <c r="B326" i="24"/>
  <c r="B342" i="24"/>
  <c r="B358" i="24"/>
  <c r="B374" i="24"/>
  <c r="B390" i="24"/>
  <c r="B406" i="24"/>
  <c r="B422" i="24"/>
  <c r="B438" i="24"/>
  <c r="B454" i="24"/>
  <c r="B470" i="24"/>
  <c r="B486" i="24"/>
  <c r="B14" i="23"/>
  <c r="B18" i="23"/>
  <c r="B22" i="23"/>
  <c r="B26" i="23"/>
  <c r="B30" i="23"/>
  <c r="B34" i="23"/>
  <c r="B38" i="23"/>
  <c r="B42" i="23"/>
  <c r="B46" i="23"/>
  <c r="B50" i="23"/>
  <c r="B54" i="23"/>
  <c r="B58" i="23"/>
  <c r="B62" i="23"/>
  <c r="B66" i="23"/>
  <c r="B70" i="23"/>
  <c r="B74" i="23"/>
  <c r="B78" i="23"/>
  <c r="B82" i="23"/>
  <c r="B86" i="23"/>
  <c r="B90" i="23"/>
  <c r="B94" i="23"/>
  <c r="B98" i="23"/>
  <c r="B102" i="23"/>
  <c r="B106" i="23"/>
  <c r="B110" i="23"/>
  <c r="B114" i="23"/>
  <c r="B118" i="23"/>
  <c r="B122" i="23"/>
  <c r="B126" i="23"/>
  <c r="B130" i="23"/>
  <c r="B134" i="23"/>
  <c r="B138" i="23"/>
  <c r="B142" i="23"/>
  <c r="B146" i="23"/>
  <c r="C151" i="23"/>
  <c r="B169" i="23"/>
  <c r="B201" i="23"/>
  <c r="B233" i="23"/>
  <c r="B265" i="23"/>
  <c r="B297" i="23"/>
  <c r="B329" i="23"/>
  <c r="B361" i="23"/>
  <c r="B393" i="23"/>
  <c r="B425" i="23"/>
  <c r="B457" i="23"/>
  <c r="B23" i="23"/>
  <c r="B27" i="23"/>
  <c r="B31" i="23"/>
  <c r="B35" i="23"/>
  <c r="B39" i="23"/>
  <c r="B43" i="23"/>
  <c r="B47" i="23"/>
  <c r="B51" i="23"/>
  <c r="B55" i="23"/>
  <c r="B59" i="23"/>
  <c r="B63" i="23"/>
  <c r="B67" i="23"/>
  <c r="B71" i="23"/>
  <c r="B75" i="23"/>
  <c r="B79" i="23"/>
  <c r="B83" i="23"/>
  <c r="B87" i="23"/>
  <c r="B91" i="23"/>
  <c r="B95" i="23"/>
  <c r="B99" i="23"/>
  <c r="B103" i="23"/>
  <c r="B107" i="23"/>
  <c r="B111" i="23"/>
  <c r="B115" i="23"/>
  <c r="B119" i="23"/>
  <c r="B123" i="23"/>
  <c r="B127" i="23"/>
  <c r="B131" i="23"/>
  <c r="B135" i="23"/>
  <c r="B139" i="23"/>
  <c r="B143" i="23"/>
  <c r="B147" i="23"/>
  <c r="B155" i="23"/>
  <c r="B177" i="23"/>
  <c r="B209" i="23"/>
  <c r="B241" i="23"/>
  <c r="B273" i="23"/>
  <c r="B305" i="23"/>
  <c r="B337" i="23"/>
  <c r="B369" i="23"/>
  <c r="B401" i="23"/>
  <c r="B433" i="23"/>
  <c r="B465" i="23"/>
  <c r="C11" i="23"/>
  <c r="C15" i="23"/>
  <c r="C19" i="23"/>
  <c r="C23" i="23"/>
  <c r="C27" i="23"/>
  <c r="C31" i="23"/>
  <c r="C35" i="23"/>
  <c r="C39" i="23"/>
  <c r="C43" i="23"/>
  <c r="C47" i="23"/>
  <c r="C51" i="23"/>
  <c r="C55" i="23"/>
  <c r="C59" i="23"/>
  <c r="C63" i="23"/>
  <c r="C67" i="23"/>
  <c r="C71" i="23"/>
  <c r="C75" i="23"/>
  <c r="C79" i="23"/>
  <c r="C83" i="23"/>
  <c r="C87" i="23"/>
  <c r="C91" i="23"/>
  <c r="C95" i="23"/>
  <c r="C99" i="23"/>
  <c r="C103" i="23"/>
  <c r="C107" i="23"/>
  <c r="C111" i="23"/>
  <c r="C115" i="23"/>
  <c r="C119" i="23"/>
  <c r="C123" i="23"/>
  <c r="C127" i="23"/>
  <c r="C131" i="23"/>
  <c r="C135" i="23"/>
  <c r="C139" i="23"/>
  <c r="C143" i="23"/>
  <c r="C147" i="23"/>
  <c r="C155" i="23"/>
  <c r="B181" i="23"/>
  <c r="B213" i="23"/>
  <c r="B245" i="23"/>
  <c r="B277" i="23"/>
  <c r="B309" i="23"/>
  <c r="B341" i="23"/>
  <c r="B373" i="23"/>
  <c r="B405" i="23"/>
  <c r="B437" i="23"/>
  <c r="C488" i="23"/>
  <c r="C484" i="23"/>
  <c r="C480" i="23"/>
  <c r="C476" i="23"/>
  <c r="C472" i="23"/>
  <c r="C468" i="23"/>
  <c r="C464" i="23"/>
  <c r="C460" i="23"/>
  <c r="C456" i="23"/>
  <c r="C452" i="23"/>
  <c r="C448" i="23"/>
  <c r="C444" i="23"/>
  <c r="C440" i="23"/>
  <c r="C436" i="23"/>
  <c r="C432" i="23"/>
  <c r="C428" i="23"/>
  <c r="C424" i="23"/>
  <c r="C420" i="23"/>
  <c r="C416" i="23"/>
  <c r="C412" i="23"/>
  <c r="C408" i="23"/>
  <c r="C404" i="23"/>
  <c r="C400" i="23"/>
  <c r="C396" i="23"/>
  <c r="C392" i="23"/>
  <c r="C388" i="23"/>
  <c r="C384" i="23"/>
  <c r="C380" i="23"/>
  <c r="C376" i="23"/>
  <c r="C372" i="23"/>
  <c r="C368" i="23"/>
  <c r="C364" i="23"/>
  <c r="C360" i="23"/>
  <c r="C356" i="23"/>
  <c r="C352" i="23"/>
  <c r="C348" i="23"/>
  <c r="C344" i="23"/>
  <c r="C340" i="23"/>
  <c r="C336" i="23"/>
  <c r="C332" i="23"/>
  <c r="C328" i="23"/>
  <c r="C324" i="23"/>
  <c r="C320" i="23"/>
  <c r="C316" i="23"/>
  <c r="C312" i="23"/>
  <c r="C308" i="23"/>
  <c r="C304" i="23"/>
  <c r="C300" i="23"/>
  <c r="C296" i="23"/>
  <c r="C292" i="23"/>
  <c r="C288" i="23"/>
  <c r="C284" i="23"/>
  <c r="C280" i="23"/>
  <c r="C276" i="23"/>
  <c r="C272" i="23"/>
  <c r="C268" i="23"/>
  <c r="C264" i="23"/>
  <c r="C260" i="23"/>
  <c r="C256" i="23"/>
  <c r="C252" i="23"/>
  <c r="C248" i="23"/>
  <c r="C244" i="23"/>
  <c r="C240" i="23"/>
  <c r="C236" i="23"/>
  <c r="C232" i="23"/>
  <c r="C228" i="23"/>
  <c r="C224" i="23"/>
  <c r="C220" i="23"/>
  <c r="C216" i="23"/>
  <c r="C212" i="23"/>
  <c r="C208" i="23"/>
  <c r="C204" i="23"/>
  <c r="C200" i="23"/>
  <c r="C196" i="23"/>
  <c r="C192" i="23"/>
  <c r="C188" i="23"/>
  <c r="C184" i="23"/>
  <c r="C180" i="23"/>
  <c r="C176" i="23"/>
  <c r="C172" i="23"/>
  <c r="C168" i="23"/>
  <c r="C164" i="23"/>
  <c r="C160" i="23"/>
  <c r="C156" i="23"/>
  <c r="C152" i="23"/>
  <c r="B488" i="23"/>
  <c r="B484" i="23"/>
  <c r="B480" i="23"/>
  <c r="B476" i="23"/>
  <c r="B472" i="23"/>
  <c r="B468" i="23"/>
  <c r="B464" i="23"/>
  <c r="B460" i="23"/>
  <c r="B456" i="23"/>
  <c r="B452" i="23"/>
  <c r="B448" i="23"/>
  <c r="B444" i="23"/>
  <c r="B440" i="23"/>
  <c r="B436" i="23"/>
  <c r="B432" i="23"/>
  <c r="B428" i="23"/>
  <c r="B424" i="23"/>
  <c r="B420" i="23"/>
  <c r="B416" i="23"/>
  <c r="B412" i="23"/>
  <c r="B408" i="23"/>
  <c r="B404" i="23"/>
  <c r="B400" i="23"/>
  <c r="B396" i="23"/>
  <c r="B392" i="23"/>
  <c r="B388" i="23"/>
  <c r="B384" i="23"/>
  <c r="B380" i="23"/>
  <c r="B376" i="23"/>
  <c r="B372" i="23"/>
  <c r="B368" i="23"/>
  <c r="B364" i="23"/>
  <c r="B360" i="23"/>
  <c r="B356" i="23"/>
  <c r="B352" i="23"/>
  <c r="B348" i="23"/>
  <c r="B344" i="23"/>
  <c r="B340" i="23"/>
  <c r="B336" i="23"/>
  <c r="B332" i="23"/>
  <c r="B328" i="23"/>
  <c r="B324" i="23"/>
  <c r="B320" i="23"/>
  <c r="B316" i="23"/>
  <c r="B312" i="23"/>
  <c r="B308" i="23"/>
  <c r="B304" i="23"/>
  <c r="B300" i="23"/>
  <c r="B296" i="23"/>
  <c r="B292" i="23"/>
  <c r="B288" i="23"/>
  <c r="B284" i="23"/>
  <c r="B280" i="23"/>
  <c r="B276" i="23"/>
  <c r="B272" i="23"/>
  <c r="B268" i="23"/>
  <c r="B264" i="23"/>
  <c r="B260" i="23"/>
  <c r="B256" i="23"/>
  <c r="B252" i="23"/>
  <c r="B248" i="23"/>
  <c r="B244" i="23"/>
  <c r="B240" i="23"/>
  <c r="B236" i="23"/>
  <c r="B232" i="23"/>
  <c r="B228" i="23"/>
  <c r="B224" i="23"/>
  <c r="B220" i="23"/>
  <c r="B216" i="23"/>
  <c r="B212" i="23"/>
  <c r="B208" i="23"/>
  <c r="B204" i="23"/>
  <c r="B200" i="23"/>
  <c r="B196" i="23"/>
  <c r="B192" i="23"/>
  <c r="B188" i="23"/>
  <c r="B184" i="23"/>
  <c r="B180" i="23"/>
  <c r="B176" i="23"/>
  <c r="B172" i="23"/>
  <c r="B168" i="23"/>
  <c r="B164" i="23"/>
  <c r="B160" i="23"/>
  <c r="B156" i="23"/>
  <c r="B152" i="23"/>
  <c r="C487" i="23"/>
  <c r="C483" i="23"/>
  <c r="C479" i="23"/>
  <c r="C475" i="23"/>
  <c r="C471" i="23"/>
  <c r="C467" i="23"/>
  <c r="C463" i="23"/>
  <c r="C459" i="23"/>
  <c r="C455" i="23"/>
  <c r="C451" i="23"/>
  <c r="C447" i="23"/>
  <c r="C443" i="23"/>
  <c r="C439" i="23"/>
  <c r="C435" i="23"/>
  <c r="C431" i="23"/>
  <c r="C427" i="23"/>
  <c r="C423" i="23"/>
  <c r="C419" i="23"/>
  <c r="C415" i="23"/>
  <c r="C411" i="23"/>
  <c r="C407" i="23"/>
  <c r="C403" i="23"/>
  <c r="C399" i="23"/>
  <c r="C395" i="23"/>
  <c r="C391" i="23"/>
  <c r="C387" i="23"/>
  <c r="C383" i="23"/>
  <c r="C379" i="23"/>
  <c r="C375" i="23"/>
  <c r="C371" i="23"/>
  <c r="C367" i="23"/>
  <c r="C363" i="23"/>
  <c r="C359" i="23"/>
  <c r="C355" i="23"/>
  <c r="C351" i="23"/>
  <c r="C347" i="23"/>
  <c r="C343" i="23"/>
  <c r="C339" i="23"/>
  <c r="C335" i="23"/>
  <c r="C331" i="23"/>
  <c r="C327" i="23"/>
  <c r="C323" i="23"/>
  <c r="C319" i="23"/>
  <c r="C315" i="23"/>
  <c r="C311" i="23"/>
  <c r="C307" i="23"/>
  <c r="C303" i="23"/>
  <c r="C299" i="23"/>
  <c r="C295" i="23"/>
  <c r="C291" i="23"/>
  <c r="C287" i="23"/>
  <c r="C283" i="23"/>
  <c r="C279" i="23"/>
  <c r="C275" i="23"/>
  <c r="C271" i="23"/>
  <c r="C267" i="23"/>
  <c r="C263" i="23"/>
  <c r="C259" i="23"/>
  <c r="C255" i="23"/>
  <c r="C251" i="23"/>
  <c r="C247" i="23"/>
  <c r="C243" i="23"/>
  <c r="C239" i="23"/>
  <c r="C235" i="23"/>
  <c r="C231" i="23"/>
  <c r="C227" i="23"/>
  <c r="C223" i="23"/>
  <c r="C219" i="23"/>
  <c r="C215" i="23"/>
  <c r="C211" i="23"/>
  <c r="C207" i="23"/>
  <c r="C203" i="23"/>
  <c r="C199" i="23"/>
  <c r="C195" i="23"/>
  <c r="C191" i="23"/>
  <c r="C187" i="23"/>
  <c r="C183" i="23"/>
  <c r="C179" i="23"/>
  <c r="C175" i="23"/>
  <c r="C171" i="23"/>
  <c r="C167" i="23"/>
  <c r="C163" i="23"/>
  <c r="C159" i="23"/>
  <c r="B487" i="23"/>
  <c r="B483" i="23"/>
  <c r="B479" i="23"/>
  <c r="B475" i="23"/>
  <c r="B471" i="23"/>
  <c r="B467" i="23"/>
  <c r="B463" i="23"/>
  <c r="B459" i="23"/>
  <c r="B455" i="23"/>
  <c r="B451" i="23"/>
  <c r="B447" i="23"/>
  <c r="B443" i="23"/>
  <c r="B439" i="23"/>
  <c r="B435" i="23"/>
  <c r="B431" i="23"/>
  <c r="B427" i="23"/>
  <c r="B423" i="23"/>
  <c r="B419" i="23"/>
  <c r="B415" i="23"/>
  <c r="B411" i="23"/>
  <c r="B407" i="23"/>
  <c r="B403" i="23"/>
  <c r="B399" i="23"/>
  <c r="B395" i="23"/>
  <c r="B391" i="23"/>
  <c r="B387" i="23"/>
  <c r="B383" i="23"/>
  <c r="B379" i="23"/>
  <c r="B375" i="23"/>
  <c r="B371" i="23"/>
  <c r="B367" i="23"/>
  <c r="B363" i="23"/>
  <c r="B359" i="23"/>
  <c r="B355" i="23"/>
  <c r="B351" i="23"/>
  <c r="B347" i="23"/>
  <c r="B343" i="23"/>
  <c r="B339" i="23"/>
  <c r="B335" i="23"/>
  <c r="B331" i="23"/>
  <c r="B327" i="23"/>
  <c r="B323" i="23"/>
  <c r="B319" i="23"/>
  <c r="B315" i="23"/>
  <c r="B311" i="23"/>
  <c r="B307" i="23"/>
  <c r="B303" i="23"/>
  <c r="B299" i="23"/>
  <c r="B295" i="23"/>
  <c r="B291" i="23"/>
  <c r="B287" i="23"/>
  <c r="B283" i="23"/>
  <c r="B279" i="23"/>
  <c r="B275" i="23"/>
  <c r="B271" i="23"/>
  <c r="B267" i="23"/>
  <c r="B263" i="23"/>
  <c r="B259" i="23"/>
  <c r="B255" i="23"/>
  <c r="B251" i="23"/>
  <c r="B247" i="23"/>
  <c r="B243" i="23"/>
  <c r="B239" i="23"/>
  <c r="B235" i="23"/>
  <c r="B231" i="23"/>
  <c r="B227" i="23"/>
  <c r="B223" i="23"/>
  <c r="B219" i="23"/>
  <c r="B215" i="23"/>
  <c r="B211" i="23"/>
  <c r="B207" i="23"/>
  <c r="B203" i="23"/>
  <c r="B199" i="23"/>
  <c r="B195" i="23"/>
  <c r="B191" i="23"/>
  <c r="B187" i="23"/>
  <c r="B183" i="23"/>
  <c r="B179" i="23"/>
  <c r="B175" i="23"/>
  <c r="B171" i="23"/>
  <c r="B167" i="23"/>
  <c r="B163" i="23"/>
  <c r="C486" i="23"/>
  <c r="C482" i="23"/>
  <c r="C478" i="23"/>
  <c r="C474" i="23"/>
  <c r="C470" i="23"/>
  <c r="C466" i="23"/>
  <c r="C462" i="23"/>
  <c r="C458" i="23"/>
  <c r="C454" i="23"/>
  <c r="C450" i="23"/>
  <c r="C446" i="23"/>
  <c r="C442" i="23"/>
  <c r="C438" i="23"/>
  <c r="C434" i="23"/>
  <c r="C430" i="23"/>
  <c r="C426" i="23"/>
  <c r="C422" i="23"/>
  <c r="C418" i="23"/>
  <c r="C414" i="23"/>
  <c r="C410" i="23"/>
  <c r="C406" i="23"/>
  <c r="C402" i="23"/>
  <c r="C398" i="23"/>
  <c r="C394" i="23"/>
  <c r="C390" i="23"/>
  <c r="C386" i="23"/>
  <c r="C382" i="23"/>
  <c r="C378" i="23"/>
  <c r="C374" i="23"/>
  <c r="C370" i="23"/>
  <c r="C366" i="23"/>
  <c r="C362" i="23"/>
  <c r="C358" i="23"/>
  <c r="C354" i="23"/>
  <c r="C350" i="23"/>
  <c r="C346" i="23"/>
  <c r="C342" i="23"/>
  <c r="C338" i="23"/>
  <c r="C334" i="23"/>
  <c r="C330" i="23"/>
  <c r="C326" i="23"/>
  <c r="C322" i="23"/>
  <c r="C318" i="23"/>
  <c r="C314" i="23"/>
  <c r="C310" i="23"/>
  <c r="C306" i="23"/>
  <c r="C302" i="23"/>
  <c r="C298" i="23"/>
  <c r="C294" i="23"/>
  <c r="C290" i="23"/>
  <c r="C286" i="23"/>
  <c r="C282" i="23"/>
  <c r="C278" i="23"/>
  <c r="C274" i="23"/>
  <c r="C270" i="23"/>
  <c r="C266" i="23"/>
  <c r="C262" i="23"/>
  <c r="C258" i="23"/>
  <c r="C254" i="23"/>
  <c r="C250" i="23"/>
  <c r="C246" i="23"/>
  <c r="C242" i="23"/>
  <c r="C238" i="23"/>
  <c r="C234" i="23"/>
  <c r="C230" i="23"/>
  <c r="C226" i="23"/>
  <c r="C222" i="23"/>
  <c r="C218" i="23"/>
  <c r="C214" i="23"/>
  <c r="C210" i="23"/>
  <c r="C206" i="23"/>
  <c r="C202" i="23"/>
  <c r="C198" i="23"/>
  <c r="C194" i="23"/>
  <c r="C190" i="23"/>
  <c r="C186" i="23"/>
  <c r="C182" i="23"/>
  <c r="C178" i="23"/>
  <c r="C174" i="23"/>
  <c r="C170" i="23"/>
  <c r="C166" i="23"/>
  <c r="C162" i="23"/>
  <c r="C158" i="23"/>
  <c r="C154" i="23"/>
  <c r="C150" i="23"/>
  <c r="B486" i="23"/>
  <c r="B482" i="23"/>
  <c r="B478" i="23"/>
  <c r="B474" i="23"/>
  <c r="B470" i="23"/>
  <c r="B466" i="23"/>
  <c r="B462" i="23"/>
  <c r="B458" i="23"/>
  <c r="B454" i="23"/>
  <c r="B450" i="23"/>
  <c r="B446" i="23"/>
  <c r="B442" i="23"/>
  <c r="B438" i="23"/>
  <c r="B434" i="23"/>
  <c r="B430" i="23"/>
  <c r="B426" i="23"/>
  <c r="B422" i="23"/>
  <c r="B418" i="23"/>
  <c r="B414" i="23"/>
  <c r="B410" i="23"/>
  <c r="B406" i="23"/>
  <c r="B402" i="23"/>
  <c r="B398" i="23"/>
  <c r="B394" i="23"/>
  <c r="B390" i="23"/>
  <c r="B386" i="23"/>
  <c r="B382" i="23"/>
  <c r="B378" i="23"/>
  <c r="B374" i="23"/>
  <c r="B370" i="23"/>
  <c r="B366" i="23"/>
  <c r="B362" i="23"/>
  <c r="B358" i="23"/>
  <c r="B354" i="23"/>
  <c r="B350" i="23"/>
  <c r="B346" i="23"/>
  <c r="B342" i="23"/>
  <c r="B338" i="23"/>
  <c r="B334" i="23"/>
  <c r="B330" i="23"/>
  <c r="B326" i="23"/>
  <c r="B322" i="23"/>
  <c r="B318" i="23"/>
  <c r="B314" i="23"/>
  <c r="B310" i="23"/>
  <c r="B306" i="23"/>
  <c r="B302" i="23"/>
  <c r="B298" i="23"/>
  <c r="B294" i="23"/>
  <c r="B290" i="23"/>
  <c r="B286" i="23"/>
  <c r="B282" i="23"/>
  <c r="B278" i="23"/>
  <c r="B274" i="23"/>
  <c r="B270" i="23"/>
  <c r="B266" i="23"/>
  <c r="B262" i="23"/>
  <c r="B258" i="23"/>
  <c r="B254" i="23"/>
  <c r="B250" i="23"/>
  <c r="B246" i="23"/>
  <c r="B242" i="23"/>
  <c r="B238" i="23"/>
  <c r="B234" i="23"/>
  <c r="B230" i="23"/>
  <c r="B226" i="23"/>
  <c r="B222" i="23"/>
  <c r="B218" i="23"/>
  <c r="B214" i="23"/>
  <c r="B210" i="23"/>
  <c r="B206" i="23"/>
  <c r="B202" i="23"/>
  <c r="B198" i="23"/>
  <c r="B194" i="23"/>
  <c r="B190" i="23"/>
  <c r="B186" i="23"/>
  <c r="B182" i="23"/>
  <c r="B178" i="23"/>
  <c r="B174" i="23"/>
  <c r="B170" i="23"/>
  <c r="B166" i="23"/>
  <c r="B162" i="23"/>
  <c r="B158" i="23"/>
  <c r="B154" i="23"/>
  <c r="B150" i="23"/>
  <c r="C485" i="23"/>
  <c r="C481" i="23"/>
  <c r="C477" i="23"/>
  <c r="C473" i="23"/>
  <c r="C469" i="23"/>
  <c r="C465" i="23"/>
  <c r="C461" i="23"/>
  <c r="C457" i="23"/>
  <c r="C453" i="23"/>
  <c r="C449" i="23"/>
  <c r="C445" i="23"/>
  <c r="C441" i="23"/>
  <c r="C437" i="23"/>
  <c r="C433" i="23"/>
  <c r="C429" i="23"/>
  <c r="C425" i="23"/>
  <c r="C421" i="23"/>
  <c r="C417" i="23"/>
  <c r="C413" i="23"/>
  <c r="C409" i="23"/>
  <c r="C405" i="23"/>
  <c r="C401" i="23"/>
  <c r="C397" i="23"/>
  <c r="C393" i="23"/>
  <c r="C389" i="23"/>
  <c r="C385" i="23"/>
  <c r="C381" i="23"/>
  <c r="C377" i="23"/>
  <c r="C373" i="23"/>
  <c r="C369" i="23"/>
  <c r="C365" i="23"/>
  <c r="C361" i="23"/>
  <c r="C357" i="23"/>
  <c r="C353" i="23"/>
  <c r="C349" i="23"/>
  <c r="C345" i="23"/>
  <c r="C341" i="23"/>
  <c r="C337" i="23"/>
  <c r="C333" i="23"/>
  <c r="C329" i="23"/>
  <c r="C325" i="23"/>
  <c r="C321" i="23"/>
  <c r="C317" i="23"/>
  <c r="C313" i="23"/>
  <c r="C309" i="23"/>
  <c r="C305" i="23"/>
  <c r="C301" i="23"/>
  <c r="C297" i="23"/>
  <c r="C293" i="23"/>
  <c r="C289" i="23"/>
  <c r="C285" i="23"/>
  <c r="C281" i="23"/>
  <c r="C277" i="23"/>
  <c r="C273" i="23"/>
  <c r="C269" i="23"/>
  <c r="C265" i="23"/>
  <c r="C261" i="23"/>
  <c r="C257" i="23"/>
  <c r="C253" i="23"/>
  <c r="C249" i="23"/>
  <c r="C245" i="23"/>
  <c r="C241" i="23"/>
  <c r="C237" i="23"/>
  <c r="C233" i="23"/>
  <c r="C229" i="23"/>
  <c r="C225" i="23"/>
  <c r="C221" i="23"/>
  <c r="C217" i="23"/>
  <c r="C213" i="23"/>
  <c r="C209" i="23"/>
  <c r="C205" i="23"/>
  <c r="C201" i="23"/>
  <c r="C197" i="23"/>
  <c r="C193" i="23"/>
  <c r="C189" i="23"/>
  <c r="C185" i="23"/>
  <c r="C181" i="23"/>
  <c r="C177" i="23"/>
  <c r="C173" i="23"/>
  <c r="C169" i="23"/>
  <c r="C165" i="23"/>
  <c r="C161" i="23"/>
  <c r="C157" i="23"/>
  <c r="C153" i="23"/>
  <c r="C149" i="23"/>
  <c r="B12" i="23"/>
  <c r="B16" i="23"/>
  <c r="B20" i="23"/>
  <c r="B24" i="23"/>
  <c r="B28" i="23"/>
  <c r="B32" i="23"/>
  <c r="B36" i="23"/>
  <c r="B40" i="23"/>
  <c r="B44" i="23"/>
  <c r="B48" i="23"/>
  <c r="B52" i="23"/>
  <c r="B56" i="23"/>
  <c r="B60" i="23"/>
  <c r="B64" i="23"/>
  <c r="B68" i="23"/>
  <c r="B72" i="23"/>
  <c r="B76" i="23"/>
  <c r="B80" i="23"/>
  <c r="B84" i="23"/>
  <c r="B88" i="23"/>
  <c r="B92" i="23"/>
  <c r="B96" i="23"/>
  <c r="B100" i="23"/>
  <c r="B104" i="23"/>
  <c r="B108" i="23"/>
  <c r="B112" i="23"/>
  <c r="B116" i="23"/>
  <c r="B120" i="23"/>
  <c r="B124" i="23"/>
  <c r="B128" i="23"/>
  <c r="B132" i="23"/>
  <c r="B136" i="23"/>
  <c r="B140" i="23"/>
  <c r="B144" i="23"/>
  <c r="B148" i="23"/>
  <c r="B157" i="23"/>
  <c r="B185" i="23"/>
  <c r="B217" i="23"/>
  <c r="B249" i="23"/>
  <c r="B281" i="23"/>
  <c r="B313" i="23"/>
  <c r="B345" i="23"/>
  <c r="B377" i="23"/>
  <c r="B409" i="23"/>
  <c r="B441" i="23"/>
  <c r="B473" i="23"/>
  <c r="B5" i="23"/>
  <c r="C12" i="23"/>
  <c r="C16" i="23"/>
  <c r="C20" i="23"/>
  <c r="C24" i="23"/>
  <c r="C28" i="23"/>
  <c r="C32" i="23"/>
  <c r="C36" i="23"/>
  <c r="C40" i="23"/>
  <c r="C44" i="23"/>
  <c r="C48" i="23"/>
  <c r="C52" i="23"/>
  <c r="C56" i="23"/>
  <c r="C60" i="23"/>
  <c r="C64" i="23"/>
  <c r="C68" i="23"/>
  <c r="C72" i="23"/>
  <c r="C76" i="23"/>
  <c r="C80" i="23"/>
  <c r="C84" i="23"/>
  <c r="C88" i="23"/>
  <c r="C92" i="23"/>
  <c r="C96" i="23"/>
  <c r="C100" i="23"/>
  <c r="C104" i="23"/>
  <c r="C108" i="23"/>
  <c r="C112" i="23"/>
  <c r="C116" i="23"/>
  <c r="C120" i="23"/>
  <c r="C124" i="23"/>
  <c r="C128" i="23"/>
  <c r="C132" i="23"/>
  <c r="C136" i="23"/>
  <c r="C140" i="23"/>
  <c r="C144" i="23"/>
  <c r="C148" i="23"/>
  <c r="B159" i="23"/>
  <c r="B189" i="23"/>
  <c r="B221" i="23"/>
  <c r="B253" i="23"/>
  <c r="B285" i="23"/>
  <c r="B317" i="23"/>
  <c r="B349" i="23"/>
  <c r="B381" i="23"/>
  <c r="B413" i="23"/>
  <c r="B445" i="23"/>
  <c r="B477" i="23"/>
  <c r="B9" i="23"/>
  <c r="B13" i="23"/>
  <c r="B17" i="23"/>
  <c r="B21" i="23"/>
  <c r="B25" i="23"/>
  <c r="B29" i="23"/>
  <c r="B33" i="23"/>
  <c r="B37" i="23"/>
  <c r="B41" i="23"/>
  <c r="B45" i="23"/>
  <c r="B49" i="23"/>
  <c r="B53" i="23"/>
  <c r="B57" i="23"/>
  <c r="B61" i="23"/>
  <c r="B65" i="23"/>
  <c r="B69" i="23"/>
  <c r="B73" i="23"/>
  <c r="B77" i="23"/>
  <c r="B81" i="23"/>
  <c r="B85" i="23"/>
  <c r="B89" i="23"/>
  <c r="B93" i="23"/>
  <c r="B97" i="23"/>
  <c r="B101" i="23"/>
  <c r="B105" i="23"/>
  <c r="B109" i="23"/>
  <c r="B113" i="23"/>
  <c r="B117" i="23"/>
  <c r="B121" i="23"/>
  <c r="B125" i="23"/>
  <c r="B129" i="23"/>
  <c r="B133" i="23"/>
  <c r="B137" i="23"/>
  <c r="B141" i="23"/>
  <c r="B145" i="23"/>
  <c r="B149" i="23"/>
  <c r="B161" i="23"/>
  <c r="B193" i="23"/>
  <c r="B225" i="23"/>
  <c r="B257" i="23"/>
  <c r="B289" i="23"/>
  <c r="B321" i="23"/>
  <c r="B353" i="23"/>
  <c r="B385" i="23"/>
  <c r="B417" i="23"/>
  <c r="B449" i="23"/>
  <c r="B481" i="23"/>
  <c r="C9" i="23"/>
  <c r="C13" i="23"/>
  <c r="C17" i="23"/>
  <c r="C21" i="23"/>
  <c r="C25" i="23"/>
  <c r="C29" i="23"/>
  <c r="C33" i="23"/>
  <c r="C37" i="23"/>
  <c r="C41" i="23"/>
  <c r="C45" i="23"/>
  <c r="C49" i="23"/>
  <c r="C53" i="23"/>
  <c r="C57" i="23"/>
  <c r="C61" i="23"/>
  <c r="C65" i="23"/>
  <c r="C69" i="23"/>
  <c r="C73" i="23"/>
  <c r="C77" i="23"/>
  <c r="C81" i="23"/>
  <c r="C85" i="23"/>
  <c r="C89" i="23"/>
  <c r="C93" i="23"/>
  <c r="C97" i="23"/>
  <c r="C101" i="23"/>
  <c r="C105" i="23"/>
  <c r="C109" i="23"/>
  <c r="C113" i="23"/>
  <c r="C117" i="23"/>
  <c r="C121" i="23"/>
  <c r="C125" i="23"/>
  <c r="C129" i="23"/>
  <c r="C133" i="23"/>
  <c r="C137" i="23"/>
  <c r="C141" i="23"/>
  <c r="C145" i="23"/>
  <c r="B151" i="23"/>
  <c r="B165" i="23"/>
  <c r="B197" i="23"/>
  <c r="B229" i="23"/>
  <c r="B261" i="23"/>
  <c r="B293" i="23"/>
  <c r="B325" i="23"/>
  <c r="B357" i="23"/>
  <c r="B389" i="23"/>
  <c r="B421" i="23"/>
  <c r="B453" i="23"/>
  <c r="B485" i="23"/>
  <c r="C10" i="22"/>
  <c r="C14" i="22"/>
  <c r="C18" i="22"/>
  <c r="C22" i="22"/>
  <c r="C26" i="22"/>
  <c r="C30" i="22"/>
  <c r="C34" i="22"/>
  <c r="C38" i="22"/>
  <c r="C42" i="22"/>
  <c r="C46" i="22"/>
  <c r="C50" i="22"/>
  <c r="C54" i="22"/>
  <c r="C58" i="22"/>
  <c r="C62" i="22"/>
  <c r="C66" i="22"/>
  <c r="C70" i="22"/>
  <c r="C74" i="22"/>
  <c r="C78" i="22"/>
  <c r="C82" i="22"/>
  <c r="C86" i="22"/>
  <c r="C90" i="22"/>
  <c r="C94" i="22"/>
  <c r="C98" i="22"/>
  <c r="C102" i="22"/>
  <c r="C106" i="22"/>
  <c r="C110" i="22"/>
  <c r="C114" i="22"/>
  <c r="C118" i="22"/>
  <c r="C122" i="22"/>
  <c r="C126" i="22"/>
  <c r="C130" i="22"/>
  <c r="C134" i="22"/>
  <c r="C138" i="22"/>
  <c r="C142" i="22"/>
  <c r="C146" i="22"/>
  <c r="C153" i="22"/>
  <c r="B164" i="22"/>
  <c r="C175" i="22"/>
  <c r="C185" i="22"/>
  <c r="B196" i="22"/>
  <c r="C207" i="22"/>
  <c r="C217" i="22"/>
  <c r="C237" i="22"/>
  <c r="C269" i="22"/>
  <c r="C301" i="22"/>
  <c r="C333" i="22"/>
  <c r="C365" i="22"/>
  <c r="C397" i="22"/>
  <c r="C429" i="22"/>
  <c r="C461" i="22"/>
  <c r="B11" i="22"/>
  <c r="B15" i="22"/>
  <c r="B19" i="22"/>
  <c r="B23" i="22"/>
  <c r="B27" i="22"/>
  <c r="B31" i="22"/>
  <c r="B35" i="22"/>
  <c r="B39" i="22"/>
  <c r="B43" i="22"/>
  <c r="B47" i="22"/>
  <c r="B51" i="22"/>
  <c r="B55" i="22"/>
  <c r="B59" i="22"/>
  <c r="B63" i="22"/>
  <c r="B67" i="22"/>
  <c r="B71" i="22"/>
  <c r="B75" i="22"/>
  <c r="B79" i="22"/>
  <c r="B83" i="22"/>
  <c r="B87" i="22"/>
  <c r="B91" i="22"/>
  <c r="B95" i="22"/>
  <c r="B99" i="22"/>
  <c r="B103" i="22"/>
  <c r="B107" i="22"/>
  <c r="B111" i="22"/>
  <c r="B115" i="22"/>
  <c r="B119" i="22"/>
  <c r="B123" i="22"/>
  <c r="B127" i="22"/>
  <c r="B131" i="22"/>
  <c r="B135" i="22"/>
  <c r="B139" i="22"/>
  <c r="B143" i="22"/>
  <c r="B147" i="22"/>
  <c r="C155" i="22"/>
  <c r="C165" i="22"/>
  <c r="B176" i="22"/>
  <c r="C187" i="22"/>
  <c r="C197" i="22"/>
  <c r="B208" i="22"/>
  <c r="C219" i="22"/>
  <c r="C241" i="22"/>
  <c r="C273" i="22"/>
  <c r="C305" i="22"/>
  <c r="C337" i="22"/>
  <c r="C369" i="22"/>
  <c r="C401" i="22"/>
  <c r="C433" i="22"/>
  <c r="C488" i="22"/>
  <c r="C484" i="22"/>
  <c r="C480" i="22"/>
  <c r="C476" i="22"/>
  <c r="C472" i="22"/>
  <c r="C468" i="22"/>
  <c r="C464" i="22"/>
  <c r="C460" i="22"/>
  <c r="C456" i="22"/>
  <c r="C452" i="22"/>
  <c r="C448" i="22"/>
  <c r="C444" i="22"/>
  <c r="C440" i="22"/>
  <c r="C436" i="22"/>
  <c r="C432" i="22"/>
  <c r="C428" i="22"/>
  <c r="C424" i="22"/>
  <c r="C420" i="22"/>
  <c r="C416" i="22"/>
  <c r="C412" i="22"/>
  <c r="C408" i="22"/>
  <c r="C404" i="22"/>
  <c r="C400" i="22"/>
  <c r="C396" i="22"/>
  <c r="C392" i="22"/>
  <c r="C388" i="22"/>
  <c r="C384" i="22"/>
  <c r="C380" i="22"/>
  <c r="C376" i="22"/>
  <c r="C372" i="22"/>
  <c r="C368" i="22"/>
  <c r="C364" i="22"/>
  <c r="C360" i="22"/>
  <c r="C356" i="22"/>
  <c r="C352" i="22"/>
  <c r="C348" i="22"/>
  <c r="C344" i="22"/>
  <c r="C340" i="22"/>
  <c r="C336" i="22"/>
  <c r="C332" i="22"/>
  <c r="C328" i="22"/>
  <c r="C324" i="22"/>
  <c r="C320" i="22"/>
  <c r="C316" i="22"/>
  <c r="C312" i="22"/>
  <c r="C308" i="22"/>
  <c r="C304" i="22"/>
  <c r="C300" i="22"/>
  <c r="C296" i="22"/>
  <c r="C292" i="22"/>
  <c r="C288" i="22"/>
  <c r="C284" i="22"/>
  <c r="C280" i="22"/>
  <c r="C276" i="22"/>
  <c r="C272" i="22"/>
  <c r="C268" i="22"/>
  <c r="C264" i="22"/>
  <c r="C260" i="22"/>
  <c r="C256" i="22"/>
  <c r="C252" i="22"/>
  <c r="C248" i="22"/>
  <c r="C244" i="22"/>
  <c r="C240" i="22"/>
  <c r="C236" i="22"/>
  <c r="C232" i="22"/>
  <c r="C228" i="22"/>
  <c r="C224" i="22"/>
  <c r="C220" i="22"/>
  <c r="C216" i="22"/>
  <c r="C212" i="22"/>
  <c r="C208" i="22"/>
  <c r="C204" i="22"/>
  <c r="C200" i="22"/>
  <c r="C196" i="22"/>
  <c r="C192" i="22"/>
  <c r="C188" i="22"/>
  <c r="C184" i="22"/>
  <c r="C180" i="22"/>
  <c r="C176" i="22"/>
  <c r="C172" i="22"/>
  <c r="C168" i="22"/>
  <c r="C164" i="22"/>
  <c r="C160" i="22"/>
  <c r="C156" i="22"/>
  <c r="C152" i="22"/>
  <c r="B488" i="22"/>
  <c r="B484" i="22"/>
  <c r="B480" i="22"/>
  <c r="B476" i="22"/>
  <c r="B472" i="22"/>
  <c r="B468" i="22"/>
  <c r="B464" i="22"/>
  <c r="B460" i="22"/>
  <c r="B456" i="22"/>
  <c r="B452" i="22"/>
  <c r="B448" i="22"/>
  <c r="B444" i="22"/>
  <c r="B440" i="22"/>
  <c r="B436" i="22"/>
  <c r="B432" i="22"/>
  <c r="B428" i="22"/>
  <c r="B424" i="22"/>
  <c r="B420" i="22"/>
  <c r="B416" i="22"/>
  <c r="B412" i="22"/>
  <c r="B408" i="22"/>
  <c r="B404" i="22"/>
  <c r="B400" i="22"/>
  <c r="B396" i="22"/>
  <c r="B392" i="22"/>
  <c r="B388" i="22"/>
  <c r="B384" i="22"/>
  <c r="B380" i="22"/>
  <c r="B376" i="22"/>
  <c r="B372" i="22"/>
  <c r="B368" i="22"/>
  <c r="B364" i="22"/>
  <c r="B360" i="22"/>
  <c r="B356" i="22"/>
  <c r="B352" i="22"/>
  <c r="B348" i="22"/>
  <c r="B344" i="22"/>
  <c r="B340" i="22"/>
  <c r="B336" i="22"/>
  <c r="B332" i="22"/>
  <c r="B328" i="22"/>
  <c r="B324" i="22"/>
  <c r="B320" i="22"/>
  <c r="B316" i="22"/>
  <c r="B312" i="22"/>
  <c r="B308" i="22"/>
  <c r="B304" i="22"/>
  <c r="B300" i="22"/>
  <c r="B296" i="22"/>
  <c r="B292" i="22"/>
  <c r="B288" i="22"/>
  <c r="B284" i="22"/>
  <c r="B280" i="22"/>
  <c r="B276" i="22"/>
  <c r="B272" i="22"/>
  <c r="B268" i="22"/>
  <c r="B264" i="22"/>
  <c r="B260" i="22"/>
  <c r="B256" i="22"/>
  <c r="B252" i="22"/>
  <c r="B248" i="22"/>
  <c r="B244" i="22"/>
  <c r="B240" i="22"/>
  <c r="B236" i="22"/>
  <c r="B232" i="22"/>
  <c r="B228" i="22"/>
  <c r="B224" i="22"/>
  <c r="B220" i="22"/>
  <c r="C487" i="22"/>
  <c r="C483" i="22"/>
  <c r="C479" i="22"/>
  <c r="C475" i="22"/>
  <c r="C471" i="22"/>
  <c r="C467" i="22"/>
  <c r="C463" i="22"/>
  <c r="C459" i="22"/>
  <c r="C455" i="22"/>
  <c r="C451" i="22"/>
  <c r="C447" i="22"/>
  <c r="C443" i="22"/>
  <c r="C439" i="22"/>
  <c r="C435" i="22"/>
  <c r="C431" i="22"/>
  <c r="C427" i="22"/>
  <c r="C423" i="22"/>
  <c r="C419" i="22"/>
  <c r="C415" i="22"/>
  <c r="C411" i="22"/>
  <c r="C407" i="22"/>
  <c r="C403" i="22"/>
  <c r="C399" i="22"/>
  <c r="C395" i="22"/>
  <c r="C391" i="22"/>
  <c r="C387" i="22"/>
  <c r="C383" i="22"/>
  <c r="C379" i="22"/>
  <c r="C375" i="22"/>
  <c r="C371" i="22"/>
  <c r="C367" i="22"/>
  <c r="C363" i="22"/>
  <c r="C359" i="22"/>
  <c r="C355" i="22"/>
  <c r="C351" i="22"/>
  <c r="C347" i="22"/>
  <c r="C343" i="22"/>
  <c r="C339" i="22"/>
  <c r="C335" i="22"/>
  <c r="C331" i="22"/>
  <c r="C327" i="22"/>
  <c r="C323" i="22"/>
  <c r="C319" i="22"/>
  <c r="C315" i="22"/>
  <c r="C311" i="22"/>
  <c r="C307" i="22"/>
  <c r="C303" i="22"/>
  <c r="C299" i="22"/>
  <c r="C295" i="22"/>
  <c r="C291" i="22"/>
  <c r="C287" i="22"/>
  <c r="C283" i="22"/>
  <c r="C279" i="22"/>
  <c r="C275" i="22"/>
  <c r="C271" i="22"/>
  <c r="C267" i="22"/>
  <c r="C263" i="22"/>
  <c r="C259" i="22"/>
  <c r="C255" i="22"/>
  <c r="C251" i="22"/>
  <c r="C247" i="22"/>
  <c r="C243" i="22"/>
  <c r="C239" i="22"/>
  <c r="C235" i="22"/>
  <c r="C231" i="22"/>
  <c r="B487" i="22"/>
  <c r="B483" i="22"/>
  <c r="B479" i="22"/>
  <c r="B475" i="22"/>
  <c r="B471" i="22"/>
  <c r="B467" i="22"/>
  <c r="B463" i="22"/>
  <c r="B459" i="22"/>
  <c r="B455" i="22"/>
  <c r="B451" i="22"/>
  <c r="B447" i="22"/>
  <c r="B443" i="22"/>
  <c r="B439" i="22"/>
  <c r="B435" i="22"/>
  <c r="B431" i="22"/>
  <c r="B427" i="22"/>
  <c r="B423" i="22"/>
  <c r="B419" i="22"/>
  <c r="B415" i="22"/>
  <c r="B411" i="22"/>
  <c r="B407" i="22"/>
  <c r="B403" i="22"/>
  <c r="B399" i="22"/>
  <c r="B395" i="22"/>
  <c r="B391" i="22"/>
  <c r="B387" i="22"/>
  <c r="B383" i="22"/>
  <c r="B379" i="22"/>
  <c r="B375" i="22"/>
  <c r="B371" i="22"/>
  <c r="B367" i="22"/>
  <c r="B363" i="22"/>
  <c r="B359" i="22"/>
  <c r="B355" i="22"/>
  <c r="B351" i="22"/>
  <c r="B347" i="22"/>
  <c r="B343" i="22"/>
  <c r="B339" i="22"/>
  <c r="B335" i="22"/>
  <c r="B331" i="22"/>
  <c r="B327" i="22"/>
  <c r="B323" i="22"/>
  <c r="B319" i="22"/>
  <c r="B315" i="22"/>
  <c r="B311" i="22"/>
  <c r="B307" i="22"/>
  <c r="B303" i="22"/>
  <c r="B299" i="22"/>
  <c r="B295" i="22"/>
  <c r="B291" i="22"/>
  <c r="B287" i="22"/>
  <c r="B283" i="22"/>
  <c r="B279" i="22"/>
  <c r="B275" i="22"/>
  <c r="B271" i="22"/>
  <c r="B267" i="22"/>
  <c r="B263" i="22"/>
  <c r="B259" i="22"/>
  <c r="B255" i="22"/>
  <c r="B251" i="22"/>
  <c r="B247" i="22"/>
  <c r="B243" i="22"/>
  <c r="B239" i="22"/>
  <c r="B235" i="22"/>
  <c r="B231" i="22"/>
  <c r="B227" i="22"/>
  <c r="B223" i="22"/>
  <c r="B219" i="22"/>
  <c r="B215" i="22"/>
  <c r="B211" i="22"/>
  <c r="B207" i="22"/>
  <c r="B203" i="22"/>
  <c r="B199" i="22"/>
  <c r="B195" i="22"/>
  <c r="B191" i="22"/>
  <c r="B187" i="22"/>
  <c r="B183" i="22"/>
  <c r="B179" i="22"/>
  <c r="B175" i="22"/>
  <c r="B171" i="22"/>
  <c r="B167" i="22"/>
  <c r="B163" i="22"/>
  <c r="B159" i="22"/>
  <c r="B155" i="22"/>
  <c r="B151" i="22"/>
  <c r="C486" i="22"/>
  <c r="C482" i="22"/>
  <c r="C478" i="22"/>
  <c r="C474" i="22"/>
  <c r="C470" i="22"/>
  <c r="C466" i="22"/>
  <c r="C462" i="22"/>
  <c r="C458" i="22"/>
  <c r="C454" i="22"/>
  <c r="C450" i="22"/>
  <c r="C446" i="22"/>
  <c r="C442" i="22"/>
  <c r="C438" i="22"/>
  <c r="C434" i="22"/>
  <c r="C430" i="22"/>
  <c r="C426" i="22"/>
  <c r="C422" i="22"/>
  <c r="C418" i="22"/>
  <c r="C414" i="22"/>
  <c r="C410" i="22"/>
  <c r="C406" i="22"/>
  <c r="C402" i="22"/>
  <c r="C398" i="22"/>
  <c r="C394" i="22"/>
  <c r="C390" i="22"/>
  <c r="C386" i="22"/>
  <c r="C382" i="22"/>
  <c r="C378" i="22"/>
  <c r="C374" i="22"/>
  <c r="C370" i="22"/>
  <c r="C366" i="22"/>
  <c r="C362" i="22"/>
  <c r="C358" i="22"/>
  <c r="C354" i="22"/>
  <c r="C350" i="22"/>
  <c r="C346" i="22"/>
  <c r="C342" i="22"/>
  <c r="C338" i="22"/>
  <c r="C334" i="22"/>
  <c r="C330" i="22"/>
  <c r="C326" i="22"/>
  <c r="C322" i="22"/>
  <c r="C318" i="22"/>
  <c r="C314" i="22"/>
  <c r="C310" i="22"/>
  <c r="C306" i="22"/>
  <c r="C302" i="22"/>
  <c r="C298" i="22"/>
  <c r="C294" i="22"/>
  <c r="C290" i="22"/>
  <c r="C286" i="22"/>
  <c r="C282" i="22"/>
  <c r="C278" i="22"/>
  <c r="C274" i="22"/>
  <c r="C270" i="22"/>
  <c r="C266" i="22"/>
  <c r="C262" i="22"/>
  <c r="C258" i="22"/>
  <c r="C254" i="22"/>
  <c r="C250" i="22"/>
  <c r="C246" i="22"/>
  <c r="C242" i="22"/>
  <c r="C238" i="22"/>
  <c r="C234" i="22"/>
  <c r="C230" i="22"/>
  <c r="C226" i="22"/>
  <c r="C222" i="22"/>
  <c r="C218" i="22"/>
  <c r="C214" i="22"/>
  <c r="C210" i="22"/>
  <c r="C206" i="22"/>
  <c r="C202" i="22"/>
  <c r="C198" i="22"/>
  <c r="C194" i="22"/>
  <c r="C190" i="22"/>
  <c r="C186" i="22"/>
  <c r="C182" i="22"/>
  <c r="C178" i="22"/>
  <c r="C174" i="22"/>
  <c r="C170" i="22"/>
  <c r="C166" i="22"/>
  <c r="C162" i="22"/>
  <c r="C158" i="22"/>
  <c r="C154" i="22"/>
  <c r="C150" i="22"/>
  <c r="B486" i="22"/>
  <c r="B482" i="22"/>
  <c r="B478" i="22"/>
  <c r="B474" i="22"/>
  <c r="B470" i="22"/>
  <c r="B466" i="22"/>
  <c r="B462" i="22"/>
  <c r="B458" i="22"/>
  <c r="B454" i="22"/>
  <c r="B450" i="22"/>
  <c r="B446" i="22"/>
  <c r="B442" i="22"/>
  <c r="B438" i="22"/>
  <c r="B434" i="22"/>
  <c r="B430" i="22"/>
  <c r="B426" i="22"/>
  <c r="B422" i="22"/>
  <c r="B418" i="22"/>
  <c r="B414" i="22"/>
  <c r="B410" i="22"/>
  <c r="B406" i="22"/>
  <c r="B402" i="22"/>
  <c r="B398" i="22"/>
  <c r="B394" i="22"/>
  <c r="B390" i="22"/>
  <c r="B386" i="22"/>
  <c r="B382" i="22"/>
  <c r="B378" i="22"/>
  <c r="B374" i="22"/>
  <c r="B370" i="22"/>
  <c r="B366" i="22"/>
  <c r="B362" i="22"/>
  <c r="B358" i="22"/>
  <c r="B354" i="22"/>
  <c r="B350" i="22"/>
  <c r="B346" i="22"/>
  <c r="B342" i="22"/>
  <c r="B338" i="22"/>
  <c r="B334" i="22"/>
  <c r="B330" i="22"/>
  <c r="B326" i="22"/>
  <c r="B322" i="22"/>
  <c r="B318" i="22"/>
  <c r="B314" i="22"/>
  <c r="B310" i="22"/>
  <c r="B306" i="22"/>
  <c r="B302" i="22"/>
  <c r="B298" i="22"/>
  <c r="B294" i="22"/>
  <c r="B290" i="22"/>
  <c r="B286" i="22"/>
  <c r="B282" i="22"/>
  <c r="B278" i="22"/>
  <c r="B274" i="22"/>
  <c r="B270" i="22"/>
  <c r="B266" i="22"/>
  <c r="B262" i="22"/>
  <c r="B258" i="22"/>
  <c r="B254" i="22"/>
  <c r="B250" i="22"/>
  <c r="B246" i="22"/>
  <c r="B242" i="22"/>
  <c r="B238" i="22"/>
  <c r="B234" i="22"/>
  <c r="B230" i="22"/>
  <c r="B226" i="22"/>
  <c r="B222" i="22"/>
  <c r="B218" i="22"/>
  <c r="B214" i="22"/>
  <c r="B210" i="22"/>
  <c r="B206" i="22"/>
  <c r="B202" i="22"/>
  <c r="B198" i="22"/>
  <c r="B194" i="22"/>
  <c r="B190" i="22"/>
  <c r="B186" i="22"/>
  <c r="B182" i="22"/>
  <c r="B178" i="22"/>
  <c r="B174" i="22"/>
  <c r="B170" i="22"/>
  <c r="B166" i="22"/>
  <c r="B162" i="22"/>
  <c r="B158" i="22"/>
  <c r="B154" i="22"/>
  <c r="B150" i="22"/>
  <c r="B485" i="22"/>
  <c r="B481" i="22"/>
  <c r="B477" i="22"/>
  <c r="B473" i="22"/>
  <c r="B469" i="22"/>
  <c r="B465" i="22"/>
  <c r="B461" i="22"/>
  <c r="B457" i="22"/>
  <c r="B453" i="22"/>
  <c r="B449" i="22"/>
  <c r="B445" i="22"/>
  <c r="B441" i="22"/>
  <c r="B437" i="22"/>
  <c r="B433" i="22"/>
  <c r="B429" i="22"/>
  <c r="B425" i="22"/>
  <c r="B421" i="22"/>
  <c r="B417" i="22"/>
  <c r="B413" i="22"/>
  <c r="B409" i="22"/>
  <c r="B405" i="22"/>
  <c r="B401" i="22"/>
  <c r="B397" i="22"/>
  <c r="B393" i="22"/>
  <c r="B389" i="22"/>
  <c r="B385" i="22"/>
  <c r="B381" i="22"/>
  <c r="B377" i="22"/>
  <c r="B373" i="22"/>
  <c r="B369" i="22"/>
  <c r="B365" i="22"/>
  <c r="B361" i="22"/>
  <c r="B357" i="22"/>
  <c r="B353" i="22"/>
  <c r="B349" i="22"/>
  <c r="B345" i="22"/>
  <c r="B341" i="22"/>
  <c r="B337" i="22"/>
  <c r="B333" i="22"/>
  <c r="B329" i="22"/>
  <c r="B325" i="22"/>
  <c r="B321" i="22"/>
  <c r="B317" i="22"/>
  <c r="B313" i="22"/>
  <c r="B309" i="22"/>
  <c r="B305" i="22"/>
  <c r="B301" i="22"/>
  <c r="B297" i="22"/>
  <c r="B293" i="22"/>
  <c r="B289" i="22"/>
  <c r="B285" i="22"/>
  <c r="B281" i="22"/>
  <c r="B277" i="22"/>
  <c r="B273" i="22"/>
  <c r="B269" i="22"/>
  <c r="B265" i="22"/>
  <c r="B261" i="22"/>
  <c r="B257" i="22"/>
  <c r="B253" i="22"/>
  <c r="B249" i="22"/>
  <c r="B245" i="22"/>
  <c r="B241" i="22"/>
  <c r="B237" i="22"/>
  <c r="B233" i="22"/>
  <c r="B229" i="22"/>
  <c r="B225" i="22"/>
  <c r="B221" i="22"/>
  <c r="B217" i="22"/>
  <c r="B213" i="22"/>
  <c r="B209" i="22"/>
  <c r="B205" i="22"/>
  <c r="B201" i="22"/>
  <c r="B197" i="22"/>
  <c r="B193" i="22"/>
  <c r="B189" i="22"/>
  <c r="B185" i="22"/>
  <c r="B181" i="22"/>
  <c r="B177" i="22"/>
  <c r="B173" i="22"/>
  <c r="B169" i="22"/>
  <c r="B165" i="22"/>
  <c r="B161" i="22"/>
  <c r="B157" i="22"/>
  <c r="B153" i="22"/>
  <c r="B149" i="22"/>
  <c r="B12" i="22"/>
  <c r="B16" i="22"/>
  <c r="B20" i="22"/>
  <c r="B24" i="22"/>
  <c r="B28" i="22"/>
  <c r="B32" i="22"/>
  <c r="B36" i="22"/>
  <c r="B40" i="22"/>
  <c r="B44" i="22"/>
  <c r="B48" i="22"/>
  <c r="B52" i="22"/>
  <c r="B56" i="22"/>
  <c r="B60" i="22"/>
  <c r="B64" i="22"/>
  <c r="B68" i="22"/>
  <c r="B72" i="22"/>
  <c r="B76" i="22"/>
  <c r="B80" i="22"/>
  <c r="B84" i="22"/>
  <c r="B88" i="22"/>
  <c r="B92" i="22"/>
  <c r="B96" i="22"/>
  <c r="B100" i="22"/>
  <c r="B104" i="22"/>
  <c r="B108" i="22"/>
  <c r="B112" i="22"/>
  <c r="B116" i="22"/>
  <c r="B120" i="22"/>
  <c r="B124" i="22"/>
  <c r="B128" i="22"/>
  <c r="B132" i="22"/>
  <c r="B136" i="22"/>
  <c r="B140" i="22"/>
  <c r="B144" i="22"/>
  <c r="B148" i="22"/>
  <c r="C157" i="22"/>
  <c r="B168" i="22"/>
  <c r="C179" i="22"/>
  <c r="C189" i="22"/>
  <c r="B200" i="22"/>
  <c r="C211" i="22"/>
  <c r="C223" i="22"/>
  <c r="C249" i="22"/>
  <c r="C281" i="22"/>
  <c r="C313" i="22"/>
  <c r="C345" i="22"/>
  <c r="C377" i="22"/>
  <c r="C409" i="22"/>
  <c r="C441" i="22"/>
  <c r="C473" i="22"/>
  <c r="B5" i="22"/>
  <c r="C12" i="22"/>
  <c r="C16" i="22"/>
  <c r="C20" i="22"/>
  <c r="C24" i="22"/>
  <c r="C28" i="22"/>
  <c r="C32" i="22"/>
  <c r="C36" i="22"/>
  <c r="C40" i="22"/>
  <c r="C44" i="22"/>
  <c r="C48" i="22"/>
  <c r="C52" i="22"/>
  <c r="C56" i="22"/>
  <c r="C60" i="22"/>
  <c r="C64" i="22"/>
  <c r="C68" i="22"/>
  <c r="C72" i="22"/>
  <c r="C76" i="22"/>
  <c r="C80" i="22"/>
  <c r="C84" i="22"/>
  <c r="C88" i="22"/>
  <c r="C92" i="22"/>
  <c r="C96" i="22"/>
  <c r="C100" i="22"/>
  <c r="C104" i="22"/>
  <c r="C108" i="22"/>
  <c r="C112" i="22"/>
  <c r="C116" i="22"/>
  <c r="C120" i="22"/>
  <c r="C124" i="22"/>
  <c r="C128" i="22"/>
  <c r="C132" i="22"/>
  <c r="C136" i="22"/>
  <c r="C140" i="22"/>
  <c r="C144" i="22"/>
  <c r="C148" i="22"/>
  <c r="C159" i="22"/>
  <c r="C169" i="22"/>
  <c r="B180" i="22"/>
  <c r="C191" i="22"/>
  <c r="C201" i="22"/>
  <c r="B212" i="22"/>
  <c r="C225" i="22"/>
  <c r="C253" i="22"/>
  <c r="C285" i="22"/>
  <c r="C317" i="22"/>
  <c r="C349" i="22"/>
  <c r="C381" i="22"/>
  <c r="C413" i="22"/>
  <c r="C445" i="22"/>
  <c r="C477" i="22"/>
  <c r="B9" i="22"/>
  <c r="B13" i="22"/>
  <c r="B17" i="22"/>
  <c r="B21" i="22"/>
  <c r="B25" i="22"/>
  <c r="B29" i="22"/>
  <c r="B33" i="22"/>
  <c r="B37" i="22"/>
  <c r="B41" i="22"/>
  <c r="B45" i="22"/>
  <c r="B49" i="22"/>
  <c r="B53" i="22"/>
  <c r="B57" i="22"/>
  <c r="B61" i="22"/>
  <c r="B65" i="22"/>
  <c r="B69" i="22"/>
  <c r="B73" i="22"/>
  <c r="B77" i="22"/>
  <c r="B81" i="22"/>
  <c r="B85" i="22"/>
  <c r="B89" i="22"/>
  <c r="B93" i="22"/>
  <c r="B97" i="22"/>
  <c r="B101" i="22"/>
  <c r="B105" i="22"/>
  <c r="B109" i="22"/>
  <c r="B113" i="22"/>
  <c r="B117" i="22"/>
  <c r="B121" i="22"/>
  <c r="B125" i="22"/>
  <c r="B129" i="22"/>
  <c r="B133" i="22"/>
  <c r="B137" i="22"/>
  <c r="B141" i="22"/>
  <c r="B145" i="22"/>
  <c r="C149" i="22"/>
  <c r="B160" i="22"/>
  <c r="C171" i="22"/>
  <c r="C181" i="22"/>
  <c r="B192" i="22"/>
  <c r="C203" i="22"/>
  <c r="C213" i="22"/>
  <c r="C227" i="22"/>
  <c r="C257" i="22"/>
  <c r="C289" i="22"/>
  <c r="C321" i="22"/>
  <c r="C353" i="22"/>
  <c r="C385" i="22"/>
  <c r="C417" i="22"/>
  <c r="C449" i="22"/>
  <c r="C481" i="22"/>
  <c r="C9" i="22"/>
  <c r="C13" i="22"/>
  <c r="C17" i="22"/>
  <c r="C21" i="22"/>
  <c r="C25" i="22"/>
  <c r="C29" i="22"/>
  <c r="C33" i="22"/>
  <c r="C37" i="22"/>
  <c r="C41" i="22"/>
  <c r="C45" i="22"/>
  <c r="C49" i="22"/>
  <c r="C53" i="22"/>
  <c r="C57" i="22"/>
  <c r="C61" i="22"/>
  <c r="C65" i="22"/>
  <c r="C69" i="22"/>
  <c r="C73" i="22"/>
  <c r="C77" i="22"/>
  <c r="C81" i="22"/>
  <c r="C85" i="22"/>
  <c r="C89" i="22"/>
  <c r="C93" i="22"/>
  <c r="C97" i="22"/>
  <c r="C101" i="22"/>
  <c r="C105" i="22"/>
  <c r="C109" i="22"/>
  <c r="C113" i="22"/>
  <c r="C117" i="22"/>
  <c r="C121" i="22"/>
  <c r="C125" i="22"/>
  <c r="C129" i="22"/>
  <c r="C133" i="22"/>
  <c r="C137" i="22"/>
  <c r="C141" i="22"/>
  <c r="C145" i="22"/>
  <c r="C151" i="22"/>
  <c r="C161" i="22"/>
  <c r="B172" i="22"/>
  <c r="C183" i="22"/>
  <c r="C193" i="22"/>
  <c r="B204" i="22"/>
  <c r="C215" i="22"/>
  <c r="C229" i="22"/>
  <c r="C261" i="22"/>
  <c r="C293" i="22"/>
  <c r="C325" i="22"/>
  <c r="C357" i="22"/>
  <c r="C389" i="22"/>
  <c r="C421" i="22"/>
  <c r="C453" i="22"/>
  <c r="C485" i="22"/>
  <c r="B11" i="21"/>
  <c r="B15" i="21"/>
  <c r="B19" i="21"/>
  <c r="B23" i="21"/>
  <c r="B27" i="21"/>
  <c r="B31" i="21"/>
  <c r="B35" i="21"/>
  <c r="B39" i="21"/>
  <c r="B43" i="21"/>
  <c r="B47" i="21"/>
  <c r="B51" i="21"/>
  <c r="B55" i="21"/>
  <c r="B59" i="21"/>
  <c r="B63" i="21"/>
  <c r="B67" i="21"/>
  <c r="B71" i="21"/>
  <c r="B75" i="21"/>
  <c r="B79" i="21"/>
  <c r="B83" i="21"/>
  <c r="B87" i="21"/>
  <c r="B91" i="21"/>
  <c r="B95" i="21"/>
  <c r="B99" i="21"/>
  <c r="B103" i="21"/>
  <c r="B107" i="21"/>
  <c r="B111" i="21"/>
  <c r="B115" i="21"/>
  <c r="B119" i="21"/>
  <c r="B123" i="21"/>
  <c r="B127" i="21"/>
  <c r="B131" i="21"/>
  <c r="B135" i="21"/>
  <c r="B139" i="21"/>
  <c r="B143" i="21"/>
  <c r="B147" i="21"/>
  <c r="C153" i="21"/>
  <c r="C169" i="21"/>
  <c r="C185" i="21"/>
  <c r="C201" i="21"/>
  <c r="C217" i="21"/>
  <c r="C233" i="21"/>
  <c r="C249" i="21"/>
  <c r="C265" i="21"/>
  <c r="C281" i="21"/>
  <c r="C297" i="21"/>
  <c r="C313" i="21"/>
  <c r="C329" i="21"/>
  <c r="C345" i="21"/>
  <c r="C361" i="21"/>
  <c r="C377" i="21"/>
  <c r="C393" i="21"/>
  <c r="C409" i="21"/>
  <c r="C425" i="21"/>
  <c r="C441" i="21"/>
  <c r="C457" i="21"/>
  <c r="C473" i="21"/>
  <c r="C11" i="21"/>
  <c r="C15" i="21"/>
  <c r="C19" i="21"/>
  <c r="C23" i="21"/>
  <c r="C27" i="21"/>
  <c r="C31" i="21"/>
  <c r="C35" i="21"/>
  <c r="C39" i="21"/>
  <c r="C43" i="21"/>
  <c r="C47" i="21"/>
  <c r="C51" i="21"/>
  <c r="C55" i="21"/>
  <c r="C59" i="21"/>
  <c r="C63" i="21"/>
  <c r="C67" i="21"/>
  <c r="C71" i="21"/>
  <c r="C75" i="21"/>
  <c r="C79" i="21"/>
  <c r="C83" i="21"/>
  <c r="C87" i="21"/>
  <c r="C91" i="21"/>
  <c r="C95" i="21"/>
  <c r="C99" i="21"/>
  <c r="C103" i="21"/>
  <c r="C107" i="21"/>
  <c r="C111" i="21"/>
  <c r="C115" i="21"/>
  <c r="C119" i="21"/>
  <c r="C123" i="21"/>
  <c r="C127" i="21"/>
  <c r="C131" i="21"/>
  <c r="C135" i="21"/>
  <c r="C139" i="21"/>
  <c r="C143" i="21"/>
  <c r="C147" i="21"/>
  <c r="B157" i="21"/>
  <c r="B173" i="21"/>
  <c r="B189" i="21"/>
  <c r="B205" i="21"/>
  <c r="B221" i="21"/>
  <c r="B237" i="21"/>
  <c r="B253" i="21"/>
  <c r="B269" i="21"/>
  <c r="B285" i="21"/>
  <c r="B301" i="21"/>
  <c r="B317" i="21"/>
  <c r="B333" i="21"/>
  <c r="B349" i="21"/>
  <c r="B365" i="21"/>
  <c r="B381" i="21"/>
  <c r="B397" i="21"/>
  <c r="B413" i="21"/>
  <c r="B429" i="21"/>
  <c r="B445" i="21"/>
  <c r="B461" i="21"/>
  <c r="C488" i="21"/>
  <c r="C484" i="21"/>
  <c r="C480" i="21"/>
  <c r="C476" i="21"/>
  <c r="C472" i="21"/>
  <c r="C468" i="21"/>
  <c r="C464" i="21"/>
  <c r="C460" i="21"/>
  <c r="C456" i="21"/>
  <c r="C452" i="21"/>
  <c r="C448" i="21"/>
  <c r="C444" i="21"/>
  <c r="C440" i="21"/>
  <c r="C436" i="21"/>
  <c r="C432" i="21"/>
  <c r="C428" i="21"/>
  <c r="C424" i="21"/>
  <c r="C420" i="21"/>
  <c r="C416" i="21"/>
  <c r="C412" i="21"/>
  <c r="C408" i="21"/>
  <c r="C404" i="21"/>
  <c r="C400" i="21"/>
  <c r="C396" i="21"/>
  <c r="C392" i="21"/>
  <c r="C388" i="21"/>
  <c r="C384" i="21"/>
  <c r="C380" i="21"/>
  <c r="C376" i="21"/>
  <c r="C372" i="21"/>
  <c r="C368" i="21"/>
  <c r="C364" i="21"/>
  <c r="C360" i="21"/>
  <c r="C356" i="21"/>
  <c r="C352" i="21"/>
  <c r="C348" i="21"/>
  <c r="C344" i="21"/>
  <c r="C340" i="21"/>
  <c r="C336" i="21"/>
  <c r="C332" i="21"/>
  <c r="C328" i="21"/>
  <c r="C324" i="21"/>
  <c r="C320" i="21"/>
  <c r="C316" i="21"/>
  <c r="C312" i="21"/>
  <c r="C308" i="21"/>
  <c r="C304" i="21"/>
  <c r="C300" i="21"/>
  <c r="C296" i="21"/>
  <c r="C292" i="21"/>
  <c r="C288" i="21"/>
  <c r="C284" i="21"/>
  <c r="C280" i="21"/>
  <c r="C276" i="21"/>
  <c r="C272" i="21"/>
  <c r="C268" i="21"/>
  <c r="C264" i="21"/>
  <c r="C260" i="21"/>
  <c r="C256" i="21"/>
  <c r="C252" i="21"/>
  <c r="C248" i="21"/>
  <c r="C244" i="21"/>
  <c r="C240" i="21"/>
  <c r="C236" i="21"/>
  <c r="C232" i="21"/>
  <c r="C228" i="21"/>
  <c r="C224" i="21"/>
  <c r="C220" i="21"/>
  <c r="C216" i="21"/>
  <c r="C212" i="21"/>
  <c r="C208" i="21"/>
  <c r="C204" i="21"/>
  <c r="C200" i="21"/>
  <c r="C196" i="21"/>
  <c r="C192" i="21"/>
  <c r="C188" i="21"/>
  <c r="C184" i="21"/>
  <c r="C180" i="21"/>
  <c r="C176" i="21"/>
  <c r="C172" i="21"/>
  <c r="C168" i="21"/>
  <c r="C164" i="21"/>
  <c r="C160" i="21"/>
  <c r="C156" i="21"/>
  <c r="C152" i="21"/>
  <c r="B488" i="21"/>
  <c r="B484" i="21"/>
  <c r="B480" i="21"/>
  <c r="B476" i="21"/>
  <c r="B472" i="21"/>
  <c r="B468" i="21"/>
  <c r="B464" i="21"/>
  <c r="B460" i="21"/>
  <c r="B456" i="21"/>
  <c r="B452" i="21"/>
  <c r="B448" i="21"/>
  <c r="B444" i="21"/>
  <c r="B440" i="21"/>
  <c r="B436" i="21"/>
  <c r="B432" i="21"/>
  <c r="B428" i="21"/>
  <c r="B424" i="21"/>
  <c r="B420" i="21"/>
  <c r="B416" i="21"/>
  <c r="B412" i="21"/>
  <c r="B408" i="21"/>
  <c r="B404" i="21"/>
  <c r="B400" i="21"/>
  <c r="B396" i="21"/>
  <c r="B392" i="21"/>
  <c r="B388" i="21"/>
  <c r="B384" i="21"/>
  <c r="B380" i="21"/>
  <c r="B376" i="21"/>
  <c r="B372" i="21"/>
  <c r="B368" i="21"/>
  <c r="B364" i="21"/>
  <c r="B360" i="21"/>
  <c r="B356" i="21"/>
  <c r="B352" i="21"/>
  <c r="B348" i="21"/>
  <c r="B344" i="21"/>
  <c r="B340" i="21"/>
  <c r="B336" i="21"/>
  <c r="B332" i="21"/>
  <c r="B328" i="21"/>
  <c r="B324" i="21"/>
  <c r="B320" i="21"/>
  <c r="B316" i="21"/>
  <c r="B312" i="21"/>
  <c r="B308" i="21"/>
  <c r="B304" i="21"/>
  <c r="B300" i="21"/>
  <c r="B296" i="21"/>
  <c r="B292" i="21"/>
  <c r="B288" i="21"/>
  <c r="B284" i="21"/>
  <c r="B280" i="21"/>
  <c r="B276" i="21"/>
  <c r="B272" i="21"/>
  <c r="B268" i="21"/>
  <c r="B264" i="21"/>
  <c r="B260" i="21"/>
  <c r="B256" i="21"/>
  <c r="B252" i="21"/>
  <c r="B248" i="21"/>
  <c r="B244" i="21"/>
  <c r="B240" i="21"/>
  <c r="B236" i="21"/>
  <c r="B232" i="21"/>
  <c r="B228" i="21"/>
  <c r="B224" i="21"/>
  <c r="B220" i="21"/>
  <c r="B216" i="21"/>
  <c r="B212" i="21"/>
  <c r="B208" i="21"/>
  <c r="B204" i="21"/>
  <c r="B200" i="21"/>
  <c r="B196" i="21"/>
  <c r="B192" i="21"/>
  <c r="B188" i="21"/>
  <c r="B184" i="21"/>
  <c r="B180" i="21"/>
  <c r="B176" i="21"/>
  <c r="B172" i="21"/>
  <c r="B168" i="21"/>
  <c r="B164" i="21"/>
  <c r="B160" i="21"/>
  <c r="B156" i="21"/>
  <c r="B152" i="21"/>
  <c r="C487" i="21"/>
  <c r="C483" i="21"/>
  <c r="C479" i="21"/>
  <c r="C475" i="21"/>
  <c r="C471" i="21"/>
  <c r="C467" i="21"/>
  <c r="C463" i="21"/>
  <c r="C459" i="21"/>
  <c r="C455" i="21"/>
  <c r="C451" i="21"/>
  <c r="C447" i="21"/>
  <c r="C443" i="21"/>
  <c r="C439" i="21"/>
  <c r="C435" i="21"/>
  <c r="C431" i="21"/>
  <c r="C427" i="21"/>
  <c r="C423" i="21"/>
  <c r="C419" i="21"/>
  <c r="C415" i="21"/>
  <c r="C411" i="21"/>
  <c r="C407" i="21"/>
  <c r="C403" i="21"/>
  <c r="C399" i="21"/>
  <c r="C395" i="21"/>
  <c r="C391" i="21"/>
  <c r="C387" i="21"/>
  <c r="C383" i="21"/>
  <c r="C379" i="21"/>
  <c r="C375" i="21"/>
  <c r="C371" i="21"/>
  <c r="C367" i="21"/>
  <c r="C363" i="21"/>
  <c r="C359" i="21"/>
  <c r="C355" i="21"/>
  <c r="C351" i="21"/>
  <c r="C347" i="21"/>
  <c r="C343" i="21"/>
  <c r="C339" i="21"/>
  <c r="C335" i="21"/>
  <c r="C331" i="21"/>
  <c r="C327" i="21"/>
  <c r="C323" i="21"/>
  <c r="C319" i="21"/>
  <c r="C315" i="21"/>
  <c r="C311" i="21"/>
  <c r="C307" i="21"/>
  <c r="C303" i="21"/>
  <c r="C299" i="21"/>
  <c r="C295" i="21"/>
  <c r="C291" i="21"/>
  <c r="C287" i="21"/>
  <c r="C283" i="21"/>
  <c r="C279" i="21"/>
  <c r="C275" i="21"/>
  <c r="C271" i="21"/>
  <c r="C267" i="21"/>
  <c r="C263" i="21"/>
  <c r="C259" i="21"/>
  <c r="C255" i="21"/>
  <c r="C251" i="21"/>
  <c r="C247" i="21"/>
  <c r="C243" i="21"/>
  <c r="C239" i="21"/>
  <c r="C235" i="21"/>
  <c r="C231" i="21"/>
  <c r="C227" i="21"/>
  <c r="C223" i="21"/>
  <c r="C219" i="21"/>
  <c r="C215" i="21"/>
  <c r="C211" i="21"/>
  <c r="C207" i="21"/>
  <c r="C203" i="21"/>
  <c r="C199" i="21"/>
  <c r="C195" i="21"/>
  <c r="C191" i="21"/>
  <c r="C187" i="21"/>
  <c r="C183" i="21"/>
  <c r="C179" i="21"/>
  <c r="C175" i="21"/>
  <c r="C171" i="21"/>
  <c r="C167" i="21"/>
  <c r="C163" i="21"/>
  <c r="C159" i="21"/>
  <c r="C155" i="21"/>
  <c r="C151" i="21"/>
  <c r="B487" i="21"/>
  <c r="B483" i="21"/>
  <c r="B479" i="21"/>
  <c r="B475" i="21"/>
  <c r="B471" i="21"/>
  <c r="B467" i="21"/>
  <c r="B463" i="21"/>
  <c r="B459" i="21"/>
  <c r="B455" i="21"/>
  <c r="B451" i="21"/>
  <c r="B447" i="21"/>
  <c r="B443" i="21"/>
  <c r="B439" i="21"/>
  <c r="B435" i="21"/>
  <c r="B431" i="21"/>
  <c r="B427" i="21"/>
  <c r="B423" i="21"/>
  <c r="B419" i="21"/>
  <c r="B415" i="21"/>
  <c r="B411" i="21"/>
  <c r="B407" i="21"/>
  <c r="B403" i="21"/>
  <c r="B399" i="21"/>
  <c r="B395" i="21"/>
  <c r="B391" i="21"/>
  <c r="B387" i="21"/>
  <c r="B383" i="21"/>
  <c r="B379" i="21"/>
  <c r="B375" i="21"/>
  <c r="B371" i="21"/>
  <c r="B367" i="21"/>
  <c r="B363" i="21"/>
  <c r="B359" i="21"/>
  <c r="B355" i="21"/>
  <c r="B351" i="21"/>
  <c r="B347" i="21"/>
  <c r="B343" i="21"/>
  <c r="B339" i="21"/>
  <c r="B335" i="21"/>
  <c r="B331" i="21"/>
  <c r="B327" i="21"/>
  <c r="B323" i="21"/>
  <c r="B319" i="21"/>
  <c r="B315" i="21"/>
  <c r="B311" i="21"/>
  <c r="B307" i="21"/>
  <c r="B303" i="21"/>
  <c r="B299" i="21"/>
  <c r="B295" i="21"/>
  <c r="B291" i="21"/>
  <c r="B287" i="21"/>
  <c r="B283" i="21"/>
  <c r="B279" i="21"/>
  <c r="B275" i="21"/>
  <c r="B271" i="21"/>
  <c r="B267" i="21"/>
  <c r="B263" i="21"/>
  <c r="B259" i="21"/>
  <c r="B255" i="21"/>
  <c r="B251" i="21"/>
  <c r="B247" i="21"/>
  <c r="B243" i="21"/>
  <c r="B239" i="21"/>
  <c r="B235" i="21"/>
  <c r="B231" i="21"/>
  <c r="B227" i="21"/>
  <c r="B223" i="21"/>
  <c r="B219" i="21"/>
  <c r="B215" i="21"/>
  <c r="B211" i="21"/>
  <c r="B207" i="21"/>
  <c r="B203" i="21"/>
  <c r="B199" i="21"/>
  <c r="B195" i="21"/>
  <c r="B191" i="21"/>
  <c r="B187" i="21"/>
  <c r="B183" i="21"/>
  <c r="B179" i="21"/>
  <c r="B175" i="21"/>
  <c r="B171" i="21"/>
  <c r="B167" i="21"/>
  <c r="B163" i="21"/>
  <c r="B159" i="21"/>
  <c r="B155" i="21"/>
  <c r="C486" i="21"/>
  <c r="C482" i="21"/>
  <c r="C478" i="21"/>
  <c r="C474" i="21"/>
  <c r="C470" i="21"/>
  <c r="C466" i="21"/>
  <c r="C462" i="21"/>
  <c r="C458" i="21"/>
  <c r="C454" i="21"/>
  <c r="C450" i="21"/>
  <c r="C446" i="21"/>
  <c r="C442" i="21"/>
  <c r="C438" i="21"/>
  <c r="C434" i="21"/>
  <c r="C430" i="21"/>
  <c r="C426" i="21"/>
  <c r="C422" i="21"/>
  <c r="C418" i="21"/>
  <c r="C414" i="21"/>
  <c r="C410" i="21"/>
  <c r="C406" i="21"/>
  <c r="C402" i="21"/>
  <c r="C398" i="21"/>
  <c r="C394" i="21"/>
  <c r="C390" i="21"/>
  <c r="C386" i="21"/>
  <c r="C382" i="21"/>
  <c r="C378" i="21"/>
  <c r="C374" i="21"/>
  <c r="C370" i="21"/>
  <c r="C366" i="21"/>
  <c r="C362" i="21"/>
  <c r="C358" i="21"/>
  <c r="C354" i="21"/>
  <c r="C350" i="21"/>
  <c r="C346" i="21"/>
  <c r="C342" i="21"/>
  <c r="C338" i="21"/>
  <c r="C334" i="21"/>
  <c r="C330" i="21"/>
  <c r="C326" i="21"/>
  <c r="C322" i="21"/>
  <c r="C318" i="21"/>
  <c r="C314" i="21"/>
  <c r="C310" i="21"/>
  <c r="C306" i="21"/>
  <c r="C302" i="21"/>
  <c r="C298" i="21"/>
  <c r="C294" i="21"/>
  <c r="C290" i="21"/>
  <c r="C286" i="21"/>
  <c r="C282" i="21"/>
  <c r="C278" i="21"/>
  <c r="C274" i="21"/>
  <c r="C270" i="21"/>
  <c r="C266" i="21"/>
  <c r="C262" i="21"/>
  <c r="C258" i="21"/>
  <c r="C254" i="21"/>
  <c r="C250" i="21"/>
  <c r="C246" i="21"/>
  <c r="C242" i="21"/>
  <c r="C238" i="21"/>
  <c r="C234" i="21"/>
  <c r="C230" i="21"/>
  <c r="C226" i="21"/>
  <c r="C222" i="21"/>
  <c r="C218" i="21"/>
  <c r="C214" i="21"/>
  <c r="C210" i="21"/>
  <c r="C206" i="21"/>
  <c r="C202" i="21"/>
  <c r="C198" i="21"/>
  <c r="C194" i="21"/>
  <c r="C190" i="21"/>
  <c r="C186" i="21"/>
  <c r="C182" i="21"/>
  <c r="C178" i="21"/>
  <c r="C174" i="21"/>
  <c r="C170" i="21"/>
  <c r="C166" i="21"/>
  <c r="C162" i="21"/>
  <c r="C158" i="21"/>
  <c r="C154" i="21"/>
  <c r="C150" i="21"/>
  <c r="B486" i="21"/>
  <c r="B482" i="21"/>
  <c r="B478" i="21"/>
  <c r="B474" i="21"/>
  <c r="B470" i="21"/>
  <c r="B466" i="21"/>
  <c r="B462" i="21"/>
  <c r="B458" i="21"/>
  <c r="B454" i="21"/>
  <c r="B450" i="21"/>
  <c r="B446" i="21"/>
  <c r="B442" i="21"/>
  <c r="B438" i="21"/>
  <c r="B434" i="21"/>
  <c r="B430" i="21"/>
  <c r="B426" i="21"/>
  <c r="B422" i="21"/>
  <c r="B418" i="21"/>
  <c r="B414" i="21"/>
  <c r="B410" i="21"/>
  <c r="B406" i="21"/>
  <c r="B402" i="21"/>
  <c r="B398" i="21"/>
  <c r="B394" i="21"/>
  <c r="B390" i="21"/>
  <c r="B386" i="21"/>
  <c r="B382" i="21"/>
  <c r="B378" i="21"/>
  <c r="B374" i="21"/>
  <c r="B370" i="21"/>
  <c r="B366" i="21"/>
  <c r="B362" i="21"/>
  <c r="B358" i="21"/>
  <c r="B354" i="21"/>
  <c r="B350" i="21"/>
  <c r="B346" i="21"/>
  <c r="B342" i="21"/>
  <c r="B338" i="21"/>
  <c r="B334" i="21"/>
  <c r="B330" i="21"/>
  <c r="B326" i="21"/>
  <c r="B322" i="21"/>
  <c r="B318" i="21"/>
  <c r="B314" i="21"/>
  <c r="B310" i="21"/>
  <c r="B306" i="21"/>
  <c r="B302" i="21"/>
  <c r="B298" i="21"/>
  <c r="B294" i="21"/>
  <c r="B290" i="21"/>
  <c r="B286" i="21"/>
  <c r="B282" i="21"/>
  <c r="B278" i="21"/>
  <c r="B274" i="21"/>
  <c r="B270" i="21"/>
  <c r="B266" i="21"/>
  <c r="B262" i="21"/>
  <c r="B258" i="21"/>
  <c r="B254" i="21"/>
  <c r="B250" i="21"/>
  <c r="B246" i="21"/>
  <c r="B242" i="21"/>
  <c r="B238" i="21"/>
  <c r="B234" i="21"/>
  <c r="B230" i="21"/>
  <c r="B226" i="21"/>
  <c r="B222" i="21"/>
  <c r="B218" i="21"/>
  <c r="B214" i="21"/>
  <c r="B210" i="21"/>
  <c r="B206" i="21"/>
  <c r="B202" i="21"/>
  <c r="B198" i="21"/>
  <c r="B194" i="21"/>
  <c r="B190" i="21"/>
  <c r="B186" i="21"/>
  <c r="B182" i="21"/>
  <c r="B178" i="21"/>
  <c r="B174" i="21"/>
  <c r="B170" i="21"/>
  <c r="B166" i="21"/>
  <c r="B162" i="21"/>
  <c r="B158" i="21"/>
  <c r="B154" i="21"/>
  <c r="B150" i="21"/>
  <c r="B12" i="21"/>
  <c r="B16" i="21"/>
  <c r="B20" i="21"/>
  <c r="B24" i="21"/>
  <c r="B28" i="21"/>
  <c r="B32" i="21"/>
  <c r="B36" i="21"/>
  <c r="B40" i="21"/>
  <c r="B44" i="21"/>
  <c r="B48" i="21"/>
  <c r="B52" i="21"/>
  <c r="B56" i="21"/>
  <c r="B60" i="21"/>
  <c r="B64" i="21"/>
  <c r="B68" i="21"/>
  <c r="B72" i="21"/>
  <c r="B76" i="21"/>
  <c r="B80" i="21"/>
  <c r="B84" i="21"/>
  <c r="B88" i="21"/>
  <c r="B92" i="21"/>
  <c r="B96" i="21"/>
  <c r="B100" i="21"/>
  <c r="B104" i="21"/>
  <c r="B108" i="21"/>
  <c r="B112" i="21"/>
  <c r="B116" i="21"/>
  <c r="B120" i="21"/>
  <c r="B124" i="21"/>
  <c r="B128" i="21"/>
  <c r="B132" i="21"/>
  <c r="B136" i="21"/>
  <c r="B140" i="21"/>
  <c r="B144" i="21"/>
  <c r="B148" i="21"/>
  <c r="C157" i="21"/>
  <c r="C173" i="21"/>
  <c r="C189" i="21"/>
  <c r="C205" i="21"/>
  <c r="C221" i="21"/>
  <c r="C237" i="21"/>
  <c r="C253" i="21"/>
  <c r="C269" i="21"/>
  <c r="C285" i="21"/>
  <c r="C301" i="21"/>
  <c r="C317" i="21"/>
  <c r="C333" i="21"/>
  <c r="C349" i="21"/>
  <c r="C365" i="21"/>
  <c r="C381" i="21"/>
  <c r="C397" i="21"/>
  <c r="C413" i="21"/>
  <c r="C429" i="21"/>
  <c r="C445" i="21"/>
  <c r="C461" i="21"/>
  <c r="C477" i="21"/>
  <c r="B5" i="21"/>
  <c r="C12" i="21"/>
  <c r="C16" i="21"/>
  <c r="C20" i="21"/>
  <c r="C24" i="21"/>
  <c r="C28" i="21"/>
  <c r="C32" i="21"/>
  <c r="C36" i="21"/>
  <c r="C40" i="21"/>
  <c r="C44" i="21"/>
  <c r="C48" i="21"/>
  <c r="C52" i="21"/>
  <c r="C56" i="21"/>
  <c r="C60" i="21"/>
  <c r="C64" i="21"/>
  <c r="C68" i="21"/>
  <c r="C72" i="21"/>
  <c r="C76" i="21"/>
  <c r="C80" i="21"/>
  <c r="C84" i="21"/>
  <c r="C88" i="21"/>
  <c r="C92" i="21"/>
  <c r="C96" i="21"/>
  <c r="C100" i="21"/>
  <c r="C104" i="21"/>
  <c r="C108" i="21"/>
  <c r="C112" i="21"/>
  <c r="C116" i="21"/>
  <c r="C120" i="21"/>
  <c r="C124" i="21"/>
  <c r="C128" i="21"/>
  <c r="C132" i="21"/>
  <c r="C136" i="21"/>
  <c r="C140" i="21"/>
  <c r="C144" i="21"/>
  <c r="C148" i="21"/>
  <c r="B161" i="21"/>
  <c r="B177" i="21"/>
  <c r="B193" i="21"/>
  <c r="B209" i="21"/>
  <c r="B225" i="21"/>
  <c r="B241" i="21"/>
  <c r="B257" i="21"/>
  <c r="B273" i="21"/>
  <c r="B289" i="21"/>
  <c r="B305" i="21"/>
  <c r="B321" i="21"/>
  <c r="B337" i="21"/>
  <c r="B353" i="21"/>
  <c r="B369" i="21"/>
  <c r="B385" i="21"/>
  <c r="B401" i="21"/>
  <c r="B417" i="21"/>
  <c r="B433" i="21"/>
  <c r="B449" i="21"/>
  <c r="B465" i="21"/>
  <c r="B481" i="21"/>
  <c r="B9" i="21"/>
  <c r="B13" i="21"/>
  <c r="B17" i="21"/>
  <c r="B21" i="21"/>
  <c r="B25" i="21"/>
  <c r="B29" i="21"/>
  <c r="B33" i="21"/>
  <c r="B37" i="21"/>
  <c r="B41" i="21"/>
  <c r="B45" i="21"/>
  <c r="B49" i="21"/>
  <c r="B53" i="21"/>
  <c r="B57" i="21"/>
  <c r="B61" i="21"/>
  <c r="B65" i="21"/>
  <c r="B69" i="21"/>
  <c r="B73" i="21"/>
  <c r="B77" i="21"/>
  <c r="B81" i="21"/>
  <c r="B85" i="21"/>
  <c r="B89" i="21"/>
  <c r="B93" i="21"/>
  <c r="B97" i="21"/>
  <c r="B101" i="21"/>
  <c r="B105" i="21"/>
  <c r="B109" i="21"/>
  <c r="B113" i="21"/>
  <c r="B117" i="21"/>
  <c r="B121" i="21"/>
  <c r="B125" i="21"/>
  <c r="B129" i="21"/>
  <c r="B133" i="21"/>
  <c r="B137" i="21"/>
  <c r="B141" i="21"/>
  <c r="B145" i="21"/>
  <c r="B149" i="21"/>
  <c r="C161" i="21"/>
  <c r="C177" i="21"/>
  <c r="C193" i="21"/>
  <c r="C209" i="21"/>
  <c r="C225" i="21"/>
  <c r="C241" i="21"/>
  <c r="C257" i="21"/>
  <c r="C273" i="21"/>
  <c r="C289" i="21"/>
  <c r="C305" i="21"/>
  <c r="C321" i="21"/>
  <c r="C337" i="21"/>
  <c r="C353" i="21"/>
  <c r="C369" i="21"/>
  <c r="C385" i="21"/>
  <c r="C401" i="21"/>
  <c r="C417" i="21"/>
  <c r="C433" i="21"/>
  <c r="C449" i="21"/>
  <c r="C465" i="21"/>
  <c r="C481" i="21"/>
  <c r="C9" i="21"/>
  <c r="C13" i="21"/>
  <c r="C17" i="21"/>
  <c r="C21" i="21"/>
  <c r="C25" i="21"/>
  <c r="C29" i="21"/>
  <c r="C33" i="21"/>
  <c r="C37" i="21"/>
  <c r="C41" i="21"/>
  <c r="C45" i="21"/>
  <c r="C49" i="21"/>
  <c r="C53" i="21"/>
  <c r="C57" i="21"/>
  <c r="C61" i="21"/>
  <c r="C65" i="21"/>
  <c r="C69" i="21"/>
  <c r="C73" i="21"/>
  <c r="C77" i="21"/>
  <c r="C81" i="21"/>
  <c r="C85" i="21"/>
  <c r="C89" i="21"/>
  <c r="C93" i="21"/>
  <c r="C97" i="21"/>
  <c r="C101" i="21"/>
  <c r="C105" i="21"/>
  <c r="C109" i="21"/>
  <c r="C113" i="21"/>
  <c r="C117" i="21"/>
  <c r="C121" i="21"/>
  <c r="C125" i="21"/>
  <c r="C129" i="21"/>
  <c r="C133" i="21"/>
  <c r="C137" i="21"/>
  <c r="C141" i="21"/>
  <c r="C145" i="21"/>
  <c r="C149" i="21"/>
  <c r="B165" i="21"/>
  <c r="B181" i="21"/>
  <c r="B197" i="21"/>
  <c r="B213" i="21"/>
  <c r="B229" i="21"/>
  <c r="B245" i="21"/>
  <c r="B261" i="21"/>
  <c r="B277" i="21"/>
  <c r="B293" i="21"/>
  <c r="B309" i="21"/>
  <c r="B325" i="21"/>
  <c r="B341" i="21"/>
  <c r="B357" i="21"/>
  <c r="B373" i="21"/>
  <c r="B389" i="21"/>
  <c r="B405" i="21"/>
  <c r="B421" i="21"/>
  <c r="B437" i="21"/>
  <c r="B453" i="21"/>
  <c r="B469" i="21"/>
  <c r="B485" i="21"/>
  <c r="B10" i="21"/>
  <c r="B14" i="21"/>
  <c r="B18" i="21"/>
  <c r="B22" i="21"/>
  <c r="B26" i="21"/>
  <c r="B30" i="21"/>
  <c r="B34" i="21"/>
  <c r="B38" i="21"/>
  <c r="B42" i="21"/>
  <c r="B46" i="21"/>
  <c r="B50" i="21"/>
  <c r="B54" i="21"/>
  <c r="B58" i="21"/>
  <c r="B62" i="21"/>
  <c r="B66" i="21"/>
  <c r="B70" i="21"/>
  <c r="B74" i="21"/>
  <c r="B78" i="21"/>
  <c r="B82" i="21"/>
  <c r="B86" i="21"/>
  <c r="B90" i="21"/>
  <c r="B94" i="21"/>
  <c r="B98" i="21"/>
  <c r="B102" i="21"/>
  <c r="B106" i="21"/>
  <c r="B110" i="21"/>
  <c r="B114" i="21"/>
  <c r="B118" i="21"/>
  <c r="B122" i="21"/>
  <c r="B126" i="21"/>
  <c r="B130" i="21"/>
  <c r="B134" i="21"/>
  <c r="B138" i="21"/>
  <c r="B142" i="21"/>
  <c r="B146" i="21"/>
  <c r="B151" i="21"/>
  <c r="C165" i="21"/>
  <c r="C181" i="21"/>
  <c r="C197" i="21"/>
  <c r="C213" i="21"/>
  <c r="C229" i="21"/>
  <c r="C245" i="21"/>
  <c r="C261" i="21"/>
  <c r="C277" i="21"/>
  <c r="C293" i="21"/>
  <c r="C309" i="21"/>
  <c r="C325" i="21"/>
  <c r="C341" i="21"/>
  <c r="C357" i="21"/>
  <c r="C373" i="21"/>
  <c r="C389" i="21"/>
  <c r="C405" i="21"/>
  <c r="C421" i="21"/>
  <c r="C437" i="21"/>
  <c r="C453" i="21"/>
  <c r="C469" i="21"/>
  <c r="C485" i="21"/>
  <c r="C488" i="20"/>
  <c r="C484" i="20"/>
  <c r="C480" i="20"/>
  <c r="C476" i="20"/>
  <c r="C472" i="20"/>
  <c r="C468" i="20"/>
  <c r="C464" i="20"/>
  <c r="C460" i="20"/>
  <c r="C456" i="20"/>
  <c r="C452" i="20"/>
  <c r="C448" i="20"/>
  <c r="C444" i="20"/>
  <c r="C440" i="20"/>
  <c r="C436" i="20"/>
  <c r="C432" i="20"/>
  <c r="C428" i="20"/>
  <c r="C424" i="20"/>
  <c r="C420" i="20"/>
  <c r="C416" i="20"/>
  <c r="C412" i="20"/>
  <c r="C408" i="20"/>
  <c r="C404" i="20"/>
  <c r="C400" i="20"/>
  <c r="C396" i="20"/>
  <c r="C392" i="20"/>
  <c r="C388" i="20"/>
  <c r="C384" i="20"/>
  <c r="C380" i="20"/>
  <c r="C376" i="20"/>
  <c r="C372" i="20"/>
  <c r="C368" i="20"/>
  <c r="C364" i="20"/>
  <c r="C360" i="20"/>
  <c r="C356" i="20"/>
  <c r="C352" i="20"/>
  <c r="C348" i="20"/>
  <c r="C344" i="20"/>
  <c r="C340" i="20"/>
  <c r="C336" i="20"/>
  <c r="C332" i="20"/>
  <c r="C328" i="20"/>
  <c r="C324" i="20"/>
  <c r="C320" i="20"/>
  <c r="C316" i="20"/>
  <c r="C312" i="20"/>
  <c r="C308" i="20"/>
  <c r="C304" i="20"/>
  <c r="C300" i="20"/>
  <c r="C296" i="20"/>
  <c r="C292" i="20"/>
  <c r="C288" i="20"/>
  <c r="C284" i="20"/>
  <c r="C280" i="20"/>
  <c r="C276" i="20"/>
  <c r="C272" i="20"/>
  <c r="C268" i="20"/>
  <c r="C264" i="20"/>
  <c r="C260" i="20"/>
  <c r="C256" i="20"/>
  <c r="C252" i="20"/>
  <c r="C248" i="20"/>
  <c r="C244" i="20"/>
  <c r="C240" i="20"/>
  <c r="C236" i="20"/>
  <c r="C232" i="20"/>
  <c r="C228" i="20"/>
  <c r="C224" i="20"/>
  <c r="C220" i="20"/>
  <c r="C216" i="20"/>
  <c r="C212" i="20"/>
  <c r="C208" i="20"/>
  <c r="C204" i="20"/>
  <c r="C200" i="20"/>
  <c r="C196" i="20"/>
  <c r="C192" i="20"/>
  <c r="C188" i="20"/>
  <c r="C184" i="20"/>
  <c r="C180" i="20"/>
  <c r="C176" i="20"/>
  <c r="C172" i="20"/>
  <c r="C168" i="20"/>
  <c r="C164" i="20"/>
  <c r="C160" i="20"/>
  <c r="C156" i="20"/>
  <c r="C152" i="20"/>
  <c r="B488" i="20"/>
  <c r="B484" i="20"/>
  <c r="B480" i="20"/>
  <c r="B476" i="20"/>
  <c r="B472" i="20"/>
  <c r="B468" i="20"/>
  <c r="B464" i="20"/>
  <c r="B460" i="20"/>
  <c r="B456" i="20"/>
  <c r="B452" i="20"/>
  <c r="B448" i="20"/>
  <c r="B444" i="20"/>
  <c r="B440" i="20"/>
  <c r="B436" i="20"/>
  <c r="B432" i="20"/>
  <c r="B428" i="20"/>
  <c r="B424" i="20"/>
  <c r="B420" i="20"/>
  <c r="B416" i="20"/>
  <c r="B412" i="20"/>
  <c r="B408" i="20"/>
  <c r="B404" i="20"/>
  <c r="B400" i="20"/>
  <c r="B396" i="20"/>
  <c r="B392" i="20"/>
  <c r="B388" i="20"/>
  <c r="B384" i="20"/>
  <c r="B380" i="20"/>
  <c r="B376" i="20"/>
  <c r="B372" i="20"/>
  <c r="B368" i="20"/>
  <c r="B364" i="20"/>
  <c r="B360" i="20"/>
  <c r="B356" i="20"/>
  <c r="B352" i="20"/>
  <c r="B348" i="20"/>
  <c r="B344" i="20"/>
  <c r="B340" i="20"/>
  <c r="B336" i="20"/>
  <c r="B332" i="20"/>
  <c r="B328" i="20"/>
  <c r="B324" i="20"/>
  <c r="B320" i="20"/>
  <c r="B316" i="20"/>
  <c r="B312" i="20"/>
  <c r="B308" i="20"/>
  <c r="B304" i="20"/>
  <c r="B300" i="20"/>
  <c r="B296" i="20"/>
  <c r="B292" i="20"/>
  <c r="B288" i="20"/>
  <c r="B284" i="20"/>
  <c r="B280" i="20"/>
  <c r="B276" i="20"/>
  <c r="B272" i="20"/>
  <c r="B268" i="20"/>
  <c r="B264" i="20"/>
  <c r="B260" i="20"/>
  <c r="B256" i="20"/>
  <c r="B252" i="20"/>
  <c r="B248" i="20"/>
  <c r="B244" i="20"/>
  <c r="B240" i="20"/>
  <c r="B236" i="20"/>
  <c r="B232" i="20"/>
  <c r="B228" i="20"/>
  <c r="B224" i="20"/>
  <c r="B220" i="20"/>
  <c r="B216" i="20"/>
  <c r="B212" i="20"/>
  <c r="B208" i="20"/>
  <c r="B204" i="20"/>
  <c r="B200" i="20"/>
  <c r="B196" i="20"/>
  <c r="B192" i="20"/>
  <c r="B188" i="20"/>
  <c r="B184" i="20"/>
  <c r="B180" i="20"/>
  <c r="B176" i="20"/>
  <c r="B172" i="20"/>
  <c r="B168" i="20"/>
  <c r="B164" i="20"/>
  <c r="B160" i="20"/>
  <c r="B156" i="20"/>
  <c r="B152" i="20"/>
  <c r="C487" i="20"/>
  <c r="C483" i="20"/>
  <c r="C479" i="20"/>
  <c r="C475" i="20"/>
  <c r="C471" i="20"/>
  <c r="C467" i="20"/>
  <c r="C463" i="20"/>
  <c r="C459" i="20"/>
  <c r="C455" i="20"/>
  <c r="C451" i="20"/>
  <c r="C447" i="20"/>
  <c r="C443" i="20"/>
  <c r="C439" i="20"/>
  <c r="C435" i="20"/>
  <c r="C431" i="20"/>
  <c r="C427" i="20"/>
  <c r="C423" i="20"/>
  <c r="C419" i="20"/>
  <c r="C415" i="20"/>
  <c r="C411" i="20"/>
  <c r="C407" i="20"/>
  <c r="C403" i="20"/>
  <c r="C399" i="20"/>
  <c r="C395" i="20"/>
  <c r="C391" i="20"/>
  <c r="C387" i="20"/>
  <c r="C383" i="20"/>
  <c r="C379" i="20"/>
  <c r="C375" i="20"/>
  <c r="C371" i="20"/>
  <c r="C367" i="20"/>
  <c r="C363" i="20"/>
  <c r="C359" i="20"/>
  <c r="C355" i="20"/>
  <c r="C351" i="20"/>
  <c r="C347" i="20"/>
  <c r="C343" i="20"/>
  <c r="C339" i="20"/>
  <c r="C335" i="20"/>
  <c r="C331" i="20"/>
  <c r="C327" i="20"/>
  <c r="C323" i="20"/>
  <c r="C319" i="20"/>
  <c r="C315" i="20"/>
  <c r="C311" i="20"/>
  <c r="C307" i="20"/>
  <c r="C303" i="20"/>
  <c r="C299" i="20"/>
  <c r="C295" i="20"/>
  <c r="C291" i="20"/>
  <c r="C287" i="20"/>
  <c r="C283" i="20"/>
  <c r="C279" i="20"/>
  <c r="C275" i="20"/>
  <c r="C271" i="20"/>
  <c r="C267" i="20"/>
  <c r="C263" i="20"/>
  <c r="C259" i="20"/>
  <c r="C255" i="20"/>
  <c r="C251" i="20"/>
  <c r="C247" i="20"/>
  <c r="C243" i="20"/>
  <c r="C239" i="20"/>
  <c r="C235" i="20"/>
  <c r="C231" i="20"/>
  <c r="C227" i="20"/>
  <c r="C223" i="20"/>
  <c r="C219" i="20"/>
  <c r="C215" i="20"/>
  <c r="C211" i="20"/>
  <c r="C207" i="20"/>
  <c r="C203" i="20"/>
  <c r="C199" i="20"/>
  <c r="C195" i="20"/>
  <c r="C191" i="20"/>
  <c r="C187" i="20"/>
  <c r="C183" i="20"/>
  <c r="C179" i="20"/>
  <c r="C175" i="20"/>
  <c r="C171" i="20"/>
  <c r="B487" i="20"/>
  <c r="B483" i="20"/>
  <c r="B479" i="20"/>
  <c r="B475" i="20"/>
  <c r="B471" i="20"/>
  <c r="B467" i="20"/>
  <c r="B463" i="20"/>
  <c r="B459" i="20"/>
  <c r="B455" i="20"/>
  <c r="B451" i="20"/>
  <c r="B447" i="20"/>
  <c r="B443" i="20"/>
  <c r="B439" i="20"/>
  <c r="B435" i="20"/>
  <c r="B431" i="20"/>
  <c r="B427" i="20"/>
  <c r="B423" i="20"/>
  <c r="B419" i="20"/>
  <c r="B415" i="20"/>
  <c r="B411" i="20"/>
  <c r="B407" i="20"/>
  <c r="B403" i="20"/>
  <c r="B399" i="20"/>
  <c r="B395" i="20"/>
  <c r="B391" i="20"/>
  <c r="B387" i="20"/>
  <c r="B383" i="20"/>
  <c r="B379" i="20"/>
  <c r="B375" i="20"/>
  <c r="B371" i="20"/>
  <c r="B367" i="20"/>
  <c r="B363" i="20"/>
  <c r="B359" i="20"/>
  <c r="B355" i="20"/>
  <c r="B351" i="20"/>
  <c r="B347" i="20"/>
  <c r="B343" i="20"/>
  <c r="B339" i="20"/>
  <c r="B335" i="20"/>
  <c r="B331" i="20"/>
  <c r="B327" i="20"/>
  <c r="B323" i="20"/>
  <c r="B319" i="20"/>
  <c r="B315" i="20"/>
  <c r="B311" i="20"/>
  <c r="B307" i="20"/>
  <c r="B303" i="20"/>
  <c r="B299" i="20"/>
  <c r="B295" i="20"/>
  <c r="B291" i="20"/>
  <c r="B287" i="20"/>
  <c r="B283" i="20"/>
  <c r="B279" i="20"/>
  <c r="B275" i="20"/>
  <c r="B271" i="20"/>
  <c r="B267" i="20"/>
  <c r="B263" i="20"/>
  <c r="B259" i="20"/>
  <c r="B255" i="20"/>
  <c r="B251" i="20"/>
  <c r="B247" i="20"/>
  <c r="B243" i="20"/>
  <c r="B239" i="20"/>
  <c r="B235" i="20"/>
  <c r="B231" i="20"/>
  <c r="B227" i="20"/>
  <c r="B223" i="20"/>
  <c r="B219" i="20"/>
  <c r="B215" i="20"/>
  <c r="B211" i="20"/>
  <c r="B207" i="20"/>
  <c r="B203" i="20"/>
  <c r="B199" i="20"/>
  <c r="B195" i="20"/>
  <c r="B191" i="20"/>
  <c r="B187" i="20"/>
  <c r="B183" i="20"/>
  <c r="B179" i="20"/>
  <c r="B175" i="20"/>
  <c r="B171" i="20"/>
  <c r="B167" i="20"/>
  <c r="B163" i="20"/>
  <c r="B159" i="20"/>
  <c r="B155" i="20"/>
  <c r="C486" i="20"/>
  <c r="C482" i="20"/>
  <c r="C478" i="20"/>
  <c r="C474" i="20"/>
  <c r="C470" i="20"/>
  <c r="C466" i="20"/>
  <c r="C462" i="20"/>
  <c r="C458" i="20"/>
  <c r="C454" i="20"/>
  <c r="C450" i="20"/>
  <c r="C446" i="20"/>
  <c r="C442" i="20"/>
  <c r="C438" i="20"/>
  <c r="C434" i="20"/>
  <c r="C430" i="20"/>
  <c r="C426" i="20"/>
  <c r="C422" i="20"/>
  <c r="C418" i="20"/>
  <c r="C414" i="20"/>
  <c r="C410" i="20"/>
  <c r="C406" i="20"/>
  <c r="C402" i="20"/>
  <c r="C398" i="20"/>
  <c r="C394" i="20"/>
  <c r="C390" i="20"/>
  <c r="C386" i="20"/>
  <c r="C382" i="20"/>
  <c r="C378" i="20"/>
  <c r="C374" i="20"/>
  <c r="C370" i="20"/>
  <c r="C366" i="20"/>
  <c r="C362" i="20"/>
  <c r="C358" i="20"/>
  <c r="C354" i="20"/>
  <c r="C350" i="20"/>
  <c r="C346" i="20"/>
  <c r="C342" i="20"/>
  <c r="C338" i="20"/>
  <c r="C334" i="20"/>
  <c r="C330" i="20"/>
  <c r="C326" i="20"/>
  <c r="C322" i="20"/>
  <c r="C318" i="20"/>
  <c r="C314" i="20"/>
  <c r="C310" i="20"/>
  <c r="C306" i="20"/>
  <c r="C302" i="20"/>
  <c r="C298" i="20"/>
  <c r="C294" i="20"/>
  <c r="C290" i="20"/>
  <c r="C286" i="20"/>
  <c r="C282" i="20"/>
  <c r="C278" i="20"/>
  <c r="C274" i="20"/>
  <c r="C270" i="20"/>
  <c r="C266" i="20"/>
  <c r="C262" i="20"/>
  <c r="C258" i="20"/>
  <c r="C254" i="20"/>
  <c r="C250" i="20"/>
  <c r="C246" i="20"/>
  <c r="C242" i="20"/>
  <c r="C238" i="20"/>
  <c r="C234" i="20"/>
  <c r="C230" i="20"/>
  <c r="C226" i="20"/>
  <c r="C222" i="20"/>
  <c r="C218" i="20"/>
  <c r="C214" i="20"/>
  <c r="C210" i="20"/>
  <c r="C206" i="20"/>
  <c r="C202" i="20"/>
  <c r="C198" i="20"/>
  <c r="C194" i="20"/>
  <c r="C190" i="20"/>
  <c r="C186" i="20"/>
  <c r="C182" i="20"/>
  <c r="C178" i="20"/>
  <c r="C174" i="20"/>
  <c r="C170" i="20"/>
  <c r="C166" i="20"/>
  <c r="C162" i="20"/>
  <c r="C158" i="20"/>
  <c r="C154" i="20"/>
  <c r="B12" i="20"/>
  <c r="B16" i="20"/>
  <c r="B20" i="20"/>
  <c r="B24" i="20"/>
  <c r="B28" i="20"/>
  <c r="B32" i="20"/>
  <c r="B36" i="20"/>
  <c r="B40" i="20"/>
  <c r="B44" i="20"/>
  <c r="B48" i="20"/>
  <c r="B52" i="20"/>
  <c r="B56" i="20"/>
  <c r="B60" i="20"/>
  <c r="B64" i="20"/>
  <c r="B68" i="20"/>
  <c r="B72" i="20"/>
  <c r="B76" i="20"/>
  <c r="B80" i="20"/>
  <c r="B84" i="20"/>
  <c r="B88" i="20"/>
  <c r="B92" i="20"/>
  <c r="B96" i="20"/>
  <c r="B100" i="20"/>
  <c r="B104" i="20"/>
  <c r="B108" i="20"/>
  <c r="B112" i="20"/>
  <c r="B116" i="20"/>
  <c r="B120" i="20"/>
  <c r="B124" i="20"/>
  <c r="B128" i="20"/>
  <c r="B132" i="20"/>
  <c r="B136" i="20"/>
  <c r="B140" i="20"/>
  <c r="B144" i="20"/>
  <c r="B148" i="20"/>
  <c r="B153" i="20"/>
  <c r="B161" i="20"/>
  <c r="B169" i="20"/>
  <c r="B178" i="20"/>
  <c r="C189" i="20"/>
  <c r="B201" i="20"/>
  <c r="B210" i="20"/>
  <c r="C221" i="20"/>
  <c r="B233" i="20"/>
  <c r="B242" i="20"/>
  <c r="C253" i="20"/>
  <c r="B265" i="20"/>
  <c r="B274" i="20"/>
  <c r="C285" i="20"/>
  <c r="B297" i="20"/>
  <c r="B306" i="20"/>
  <c r="C317" i="20"/>
  <c r="B329" i="20"/>
  <c r="B338" i="20"/>
  <c r="C349" i="20"/>
  <c r="B361" i="20"/>
  <c r="B370" i="20"/>
  <c r="C381" i="20"/>
  <c r="B393" i="20"/>
  <c r="B402" i="20"/>
  <c r="C413" i="20"/>
  <c r="B425" i="20"/>
  <c r="B434" i="20"/>
  <c r="C445" i="20"/>
  <c r="B457" i="20"/>
  <c r="B466" i="20"/>
  <c r="C477" i="20"/>
  <c r="C9" i="20"/>
  <c r="C13" i="20"/>
  <c r="C17" i="20"/>
  <c r="C21" i="20"/>
  <c r="C25" i="20"/>
  <c r="C29" i="20"/>
  <c r="C33" i="20"/>
  <c r="C37" i="20"/>
  <c r="C41" i="20"/>
  <c r="C45" i="20"/>
  <c r="C49" i="20"/>
  <c r="C53" i="20"/>
  <c r="C57" i="20"/>
  <c r="C61" i="20"/>
  <c r="C65" i="20"/>
  <c r="C69" i="20"/>
  <c r="C73" i="20"/>
  <c r="C77" i="20"/>
  <c r="C81" i="20"/>
  <c r="C85" i="20"/>
  <c r="C89" i="20"/>
  <c r="C93" i="20"/>
  <c r="C97" i="20"/>
  <c r="C101" i="20"/>
  <c r="C105" i="20"/>
  <c r="C109" i="20"/>
  <c r="C113" i="20"/>
  <c r="C117" i="20"/>
  <c r="C121" i="20"/>
  <c r="C125" i="20"/>
  <c r="C129" i="20"/>
  <c r="C133" i="20"/>
  <c r="C137" i="20"/>
  <c r="C141" i="20"/>
  <c r="C145" i="20"/>
  <c r="C149" i="20"/>
  <c r="C155" i="20"/>
  <c r="C163" i="20"/>
  <c r="B173" i="20"/>
  <c r="B182" i="20"/>
  <c r="C193" i="20"/>
  <c r="B205" i="20"/>
  <c r="B214" i="20"/>
  <c r="C225" i="20"/>
  <c r="B237" i="20"/>
  <c r="B246" i="20"/>
  <c r="C257" i="20"/>
  <c r="B269" i="20"/>
  <c r="B278" i="20"/>
  <c r="C289" i="20"/>
  <c r="B301" i="20"/>
  <c r="B310" i="20"/>
  <c r="C321" i="20"/>
  <c r="B333" i="20"/>
  <c r="B342" i="20"/>
  <c r="C353" i="20"/>
  <c r="B365" i="20"/>
  <c r="B374" i="20"/>
  <c r="C385" i="20"/>
  <c r="B397" i="20"/>
  <c r="B406" i="20"/>
  <c r="C417" i="20"/>
  <c r="B429" i="20"/>
  <c r="B438" i="20"/>
  <c r="C449" i="20"/>
  <c r="B461" i="20"/>
  <c r="B470" i="20"/>
  <c r="C481" i="20"/>
  <c r="B10" i="20"/>
  <c r="B14" i="20"/>
  <c r="B18" i="20"/>
  <c r="B22" i="20"/>
  <c r="B26" i="20"/>
  <c r="B30" i="20"/>
  <c r="B34" i="20"/>
  <c r="B38" i="20"/>
  <c r="B42" i="20"/>
  <c r="B46" i="20"/>
  <c r="B50" i="20"/>
  <c r="B54" i="20"/>
  <c r="B58" i="20"/>
  <c r="B62" i="20"/>
  <c r="B66" i="20"/>
  <c r="B70" i="20"/>
  <c r="B74" i="20"/>
  <c r="B78" i="20"/>
  <c r="B82" i="20"/>
  <c r="B86" i="20"/>
  <c r="B90" i="20"/>
  <c r="B94" i="20"/>
  <c r="B98" i="20"/>
  <c r="B102" i="20"/>
  <c r="B106" i="20"/>
  <c r="B110" i="20"/>
  <c r="B114" i="20"/>
  <c r="B118" i="20"/>
  <c r="B122" i="20"/>
  <c r="B126" i="20"/>
  <c r="B130" i="20"/>
  <c r="B134" i="20"/>
  <c r="B138" i="20"/>
  <c r="B142" i="20"/>
  <c r="B146" i="20"/>
  <c r="B150" i="20"/>
  <c r="B157" i="20"/>
  <c r="B165" i="20"/>
  <c r="C173" i="20"/>
  <c r="B185" i="20"/>
  <c r="B194" i="20"/>
  <c r="C205" i="20"/>
  <c r="B217" i="20"/>
  <c r="B226" i="20"/>
  <c r="C237" i="20"/>
  <c r="B249" i="20"/>
  <c r="B258" i="20"/>
  <c r="C269" i="20"/>
  <c r="B281" i="20"/>
  <c r="B290" i="20"/>
  <c r="C301" i="20"/>
  <c r="B313" i="20"/>
  <c r="B322" i="20"/>
  <c r="C333" i="20"/>
  <c r="B345" i="20"/>
  <c r="B354" i="20"/>
  <c r="C365" i="20"/>
  <c r="B377" i="20"/>
  <c r="B386" i="20"/>
  <c r="C397" i="20"/>
  <c r="B409" i="20"/>
  <c r="B418" i="20"/>
  <c r="C429" i="20"/>
  <c r="B441" i="20"/>
  <c r="B450" i="20"/>
  <c r="C461" i="20"/>
  <c r="B473" i="20"/>
  <c r="B482" i="20"/>
  <c r="C10" i="20"/>
  <c r="C14" i="20"/>
  <c r="C18" i="20"/>
  <c r="C22" i="20"/>
  <c r="C26" i="20"/>
  <c r="C30" i="20"/>
  <c r="C34" i="20"/>
  <c r="C38" i="20"/>
  <c r="C42" i="20"/>
  <c r="C46" i="20"/>
  <c r="C50" i="20"/>
  <c r="C54" i="20"/>
  <c r="C58" i="20"/>
  <c r="C62" i="20"/>
  <c r="C66" i="20"/>
  <c r="C70" i="20"/>
  <c r="C74" i="20"/>
  <c r="C78" i="20"/>
  <c r="C82" i="20"/>
  <c r="C86" i="20"/>
  <c r="C90" i="20"/>
  <c r="C94" i="20"/>
  <c r="C98" i="20"/>
  <c r="C102" i="20"/>
  <c r="C106" i="20"/>
  <c r="C110" i="20"/>
  <c r="C114" i="20"/>
  <c r="C118" i="20"/>
  <c r="C122" i="20"/>
  <c r="C126" i="20"/>
  <c r="C130" i="20"/>
  <c r="C134" i="20"/>
  <c r="C138" i="20"/>
  <c r="C142" i="20"/>
  <c r="C146" i="20"/>
  <c r="C150" i="20"/>
  <c r="C157" i="20"/>
  <c r="C165" i="20"/>
  <c r="B174" i="20"/>
  <c r="C185" i="20"/>
  <c r="B197" i="20"/>
  <c r="B206" i="20"/>
  <c r="C217" i="20"/>
  <c r="B229" i="20"/>
  <c r="B238" i="20"/>
  <c r="C249" i="20"/>
  <c r="B261" i="20"/>
  <c r="B270" i="20"/>
  <c r="C281" i="20"/>
  <c r="B293" i="20"/>
  <c r="B302" i="20"/>
  <c r="C313" i="20"/>
  <c r="B325" i="20"/>
  <c r="B334" i="20"/>
  <c r="C345" i="20"/>
  <c r="B357" i="20"/>
  <c r="B366" i="20"/>
  <c r="C377" i="20"/>
  <c r="B389" i="20"/>
  <c r="B398" i="20"/>
  <c r="C409" i="20"/>
  <c r="B421" i="20"/>
  <c r="B430" i="20"/>
  <c r="C441" i="20"/>
  <c r="B453" i="20"/>
  <c r="B462" i="20"/>
  <c r="C473" i="20"/>
  <c r="B485" i="20"/>
  <c r="B11" i="20"/>
  <c r="B15" i="20"/>
  <c r="B19" i="20"/>
  <c r="B23" i="20"/>
  <c r="B27" i="20"/>
  <c r="B31" i="20"/>
  <c r="B35" i="20"/>
  <c r="B39" i="20"/>
  <c r="B43" i="20"/>
  <c r="B47" i="20"/>
  <c r="B51" i="20"/>
  <c r="B55" i="20"/>
  <c r="B59" i="20"/>
  <c r="B63" i="20"/>
  <c r="B67" i="20"/>
  <c r="B71" i="20"/>
  <c r="B75" i="20"/>
  <c r="B79" i="20"/>
  <c r="B83" i="20"/>
  <c r="B87" i="20"/>
  <c r="B91" i="20"/>
  <c r="B95" i="20"/>
  <c r="B99" i="20"/>
  <c r="B103" i="20"/>
  <c r="B107" i="20"/>
  <c r="B111" i="20"/>
  <c r="B115" i="20"/>
  <c r="B119" i="20"/>
  <c r="B123" i="20"/>
  <c r="B127" i="20"/>
  <c r="B131" i="20"/>
  <c r="B135" i="20"/>
  <c r="B139" i="20"/>
  <c r="B143" i="20"/>
  <c r="B147" i="20"/>
  <c r="B151" i="20"/>
  <c r="B158" i="20"/>
  <c r="B166" i="20"/>
  <c r="B177" i="20"/>
  <c r="B186" i="20"/>
  <c r="C197" i="20"/>
  <c r="B209" i="20"/>
  <c r="B218" i="20"/>
  <c r="C229" i="20"/>
  <c r="B241" i="20"/>
  <c r="B250" i="20"/>
  <c r="C261" i="20"/>
  <c r="B273" i="20"/>
  <c r="B282" i="20"/>
  <c r="C293" i="20"/>
  <c r="B305" i="20"/>
  <c r="B314" i="20"/>
  <c r="C325" i="20"/>
  <c r="B337" i="20"/>
  <c r="B346" i="20"/>
  <c r="C357" i="20"/>
  <c r="B369" i="20"/>
  <c r="B378" i="20"/>
  <c r="C389" i="20"/>
  <c r="B401" i="20"/>
  <c r="B410" i="20"/>
  <c r="C421" i="20"/>
  <c r="B433" i="20"/>
  <c r="B442" i="20"/>
  <c r="C453" i="20"/>
  <c r="B465" i="20"/>
  <c r="B474" i="20"/>
  <c r="C485" i="20"/>
  <c r="C11" i="20"/>
  <c r="C15" i="20"/>
  <c r="C19" i="20"/>
  <c r="C23" i="20"/>
  <c r="C27" i="20"/>
  <c r="C31" i="20"/>
  <c r="C35" i="20"/>
  <c r="C39" i="20"/>
  <c r="C43" i="20"/>
  <c r="C47" i="20"/>
  <c r="C51" i="20"/>
  <c r="C55" i="20"/>
  <c r="C59" i="20"/>
  <c r="C63" i="20"/>
  <c r="C67" i="20"/>
  <c r="C71" i="20"/>
  <c r="C75" i="20"/>
  <c r="C79" i="20"/>
  <c r="C83" i="20"/>
  <c r="C87" i="20"/>
  <c r="C91" i="20"/>
  <c r="C95" i="20"/>
  <c r="C99" i="20"/>
  <c r="C103" i="20"/>
  <c r="C107" i="20"/>
  <c r="C111" i="20"/>
  <c r="C115" i="20"/>
  <c r="C119" i="20"/>
  <c r="C123" i="20"/>
  <c r="C127" i="20"/>
  <c r="C131" i="20"/>
  <c r="C135" i="20"/>
  <c r="C139" i="20"/>
  <c r="C143" i="20"/>
  <c r="C147" i="20"/>
  <c r="C151" i="20"/>
  <c r="C159" i="20"/>
  <c r="C167" i="20"/>
  <c r="C177" i="20"/>
  <c r="B189" i="20"/>
  <c r="B198" i="20"/>
  <c r="C209" i="20"/>
  <c r="B221" i="20"/>
  <c r="B230" i="20"/>
  <c r="C241" i="20"/>
  <c r="B253" i="20"/>
  <c r="B262" i="20"/>
  <c r="C273" i="20"/>
  <c r="B285" i="20"/>
  <c r="B294" i="20"/>
  <c r="C305" i="20"/>
  <c r="B317" i="20"/>
  <c r="B326" i="20"/>
  <c r="C337" i="20"/>
  <c r="B349" i="20"/>
  <c r="B358" i="20"/>
  <c r="C369" i="20"/>
  <c r="B381" i="20"/>
  <c r="B390" i="20"/>
  <c r="C401" i="20"/>
  <c r="B413" i="20"/>
  <c r="B422" i="20"/>
  <c r="C433" i="20"/>
  <c r="B445" i="20"/>
  <c r="B454" i="20"/>
  <c r="C465" i="20"/>
  <c r="B477" i="20"/>
  <c r="B486" i="20"/>
  <c r="C146" i="19"/>
  <c r="B153" i="19"/>
  <c r="B169" i="19"/>
  <c r="B201" i="19"/>
  <c r="B233" i="19"/>
  <c r="B265" i="19"/>
  <c r="B297" i="19"/>
  <c r="B329" i="19"/>
  <c r="B361" i="19"/>
  <c r="B393" i="19"/>
  <c r="B425" i="19"/>
  <c r="B457" i="19"/>
  <c r="C11" i="19"/>
  <c r="C15" i="19"/>
  <c r="C19" i="19"/>
  <c r="C23" i="19"/>
  <c r="C27" i="19"/>
  <c r="C31" i="19"/>
  <c r="C35" i="19"/>
  <c r="C39" i="19"/>
  <c r="C43" i="19"/>
  <c r="C47" i="19"/>
  <c r="C51" i="19"/>
  <c r="C55" i="19"/>
  <c r="C59" i="19"/>
  <c r="C63" i="19"/>
  <c r="C67" i="19"/>
  <c r="C71" i="19"/>
  <c r="C75" i="19"/>
  <c r="C79" i="19"/>
  <c r="C83" i="19"/>
  <c r="C87" i="19"/>
  <c r="C91" i="19"/>
  <c r="C95" i="19"/>
  <c r="C99" i="19"/>
  <c r="C103" i="19"/>
  <c r="C107" i="19"/>
  <c r="C111" i="19"/>
  <c r="C115" i="19"/>
  <c r="C119" i="19"/>
  <c r="C123" i="19"/>
  <c r="C127" i="19"/>
  <c r="C131" i="19"/>
  <c r="C135" i="19"/>
  <c r="C139" i="19"/>
  <c r="C143" i="19"/>
  <c r="C147" i="19"/>
  <c r="B157" i="19"/>
  <c r="B177" i="19"/>
  <c r="B209" i="19"/>
  <c r="B241" i="19"/>
  <c r="B273" i="19"/>
  <c r="B305" i="19"/>
  <c r="B337" i="19"/>
  <c r="B369" i="19"/>
  <c r="B401" i="19"/>
  <c r="B433" i="19"/>
  <c r="C488" i="19"/>
  <c r="C484" i="19"/>
  <c r="C480" i="19"/>
  <c r="C476" i="19"/>
  <c r="C472" i="19"/>
  <c r="C468" i="19"/>
  <c r="C464" i="19"/>
  <c r="C460" i="19"/>
  <c r="C456" i="19"/>
  <c r="C452" i="19"/>
  <c r="C448" i="19"/>
  <c r="C444" i="19"/>
  <c r="C440" i="19"/>
  <c r="C436" i="19"/>
  <c r="C432" i="19"/>
  <c r="C428" i="19"/>
  <c r="C424" i="19"/>
  <c r="C420" i="19"/>
  <c r="C416" i="19"/>
  <c r="C412" i="19"/>
  <c r="C408" i="19"/>
  <c r="C404" i="19"/>
  <c r="C400" i="19"/>
  <c r="C396" i="19"/>
  <c r="C392" i="19"/>
  <c r="C388" i="19"/>
  <c r="C384" i="19"/>
  <c r="C380" i="19"/>
  <c r="C376" i="19"/>
  <c r="C372" i="19"/>
  <c r="C368" i="19"/>
  <c r="C364" i="19"/>
  <c r="C360" i="19"/>
  <c r="C356" i="19"/>
  <c r="C352" i="19"/>
  <c r="C348" i="19"/>
  <c r="C344" i="19"/>
  <c r="C340" i="19"/>
  <c r="C336" i="19"/>
  <c r="C332" i="19"/>
  <c r="C328" i="19"/>
  <c r="C324" i="19"/>
  <c r="C320" i="19"/>
  <c r="C316" i="19"/>
  <c r="C312" i="19"/>
  <c r="C308" i="19"/>
  <c r="C304" i="19"/>
  <c r="C300" i="19"/>
  <c r="C296" i="19"/>
  <c r="C292" i="19"/>
  <c r="C288" i="19"/>
  <c r="C284" i="19"/>
  <c r="C280" i="19"/>
  <c r="C276" i="19"/>
  <c r="C272" i="19"/>
  <c r="C268" i="19"/>
  <c r="C264" i="19"/>
  <c r="C260" i="19"/>
  <c r="C256" i="19"/>
  <c r="C252" i="19"/>
  <c r="C248" i="19"/>
  <c r="C244" i="19"/>
  <c r="C240" i="19"/>
  <c r="C236" i="19"/>
  <c r="C232" i="19"/>
  <c r="C228" i="19"/>
  <c r="C224" i="19"/>
  <c r="C220" i="19"/>
  <c r="C216" i="19"/>
  <c r="C212" i="19"/>
  <c r="C208" i="19"/>
  <c r="C204" i="19"/>
  <c r="C200" i="19"/>
  <c r="C196" i="19"/>
  <c r="C192" i="19"/>
  <c r="C188" i="19"/>
  <c r="C184" i="19"/>
  <c r="C180" i="19"/>
  <c r="C176" i="19"/>
  <c r="C172" i="19"/>
  <c r="C168" i="19"/>
  <c r="C164" i="19"/>
  <c r="C160" i="19"/>
  <c r="C156" i="19"/>
  <c r="C152" i="19"/>
  <c r="B488" i="19"/>
  <c r="B484" i="19"/>
  <c r="B480" i="19"/>
  <c r="B476" i="19"/>
  <c r="B472" i="19"/>
  <c r="B468" i="19"/>
  <c r="B464" i="19"/>
  <c r="B460" i="19"/>
  <c r="B456" i="19"/>
  <c r="B452" i="19"/>
  <c r="B448" i="19"/>
  <c r="B444" i="19"/>
  <c r="B440" i="19"/>
  <c r="B436" i="19"/>
  <c r="B432" i="19"/>
  <c r="B428" i="19"/>
  <c r="B424" i="19"/>
  <c r="B420" i="19"/>
  <c r="B416" i="19"/>
  <c r="B412" i="19"/>
  <c r="B408" i="19"/>
  <c r="B404" i="19"/>
  <c r="B400" i="19"/>
  <c r="B396" i="19"/>
  <c r="B392" i="19"/>
  <c r="B388" i="19"/>
  <c r="B384" i="19"/>
  <c r="B380" i="19"/>
  <c r="B376" i="19"/>
  <c r="B372" i="19"/>
  <c r="B368" i="19"/>
  <c r="B364" i="19"/>
  <c r="B360" i="19"/>
  <c r="B356" i="19"/>
  <c r="B352" i="19"/>
  <c r="B348" i="19"/>
  <c r="B344" i="19"/>
  <c r="B340" i="19"/>
  <c r="B336" i="19"/>
  <c r="B332" i="19"/>
  <c r="B328" i="19"/>
  <c r="B324" i="19"/>
  <c r="B320" i="19"/>
  <c r="B316" i="19"/>
  <c r="B312" i="19"/>
  <c r="B308" i="19"/>
  <c r="B304" i="19"/>
  <c r="B300" i="19"/>
  <c r="B296" i="19"/>
  <c r="B292" i="19"/>
  <c r="B288" i="19"/>
  <c r="B284" i="19"/>
  <c r="B280" i="19"/>
  <c r="B276" i="19"/>
  <c r="B272" i="19"/>
  <c r="B268" i="19"/>
  <c r="B264" i="19"/>
  <c r="B260" i="19"/>
  <c r="B256" i="19"/>
  <c r="B252" i="19"/>
  <c r="B248" i="19"/>
  <c r="B244" i="19"/>
  <c r="B240" i="19"/>
  <c r="B236" i="19"/>
  <c r="B232" i="19"/>
  <c r="B228" i="19"/>
  <c r="B224" i="19"/>
  <c r="B220" i="19"/>
  <c r="B216" i="19"/>
  <c r="B212" i="19"/>
  <c r="B208" i="19"/>
  <c r="B204" i="19"/>
  <c r="B200" i="19"/>
  <c r="B196" i="19"/>
  <c r="B192" i="19"/>
  <c r="B188" i="19"/>
  <c r="B184" i="19"/>
  <c r="B180" i="19"/>
  <c r="B176" i="19"/>
  <c r="B172" i="19"/>
  <c r="B168" i="19"/>
  <c r="B164" i="19"/>
  <c r="B160" i="19"/>
  <c r="B156" i="19"/>
  <c r="B152" i="19"/>
  <c r="C487" i="19"/>
  <c r="C483" i="19"/>
  <c r="C479" i="19"/>
  <c r="C475" i="19"/>
  <c r="C471" i="19"/>
  <c r="C467" i="19"/>
  <c r="C463" i="19"/>
  <c r="C459" i="19"/>
  <c r="C455" i="19"/>
  <c r="C451" i="19"/>
  <c r="C447" i="19"/>
  <c r="C443" i="19"/>
  <c r="C439" i="19"/>
  <c r="C435" i="19"/>
  <c r="C431" i="19"/>
  <c r="C427" i="19"/>
  <c r="C423" i="19"/>
  <c r="C419" i="19"/>
  <c r="C415" i="19"/>
  <c r="C411" i="19"/>
  <c r="C407" i="19"/>
  <c r="C403" i="19"/>
  <c r="C399" i="19"/>
  <c r="C395" i="19"/>
  <c r="C391" i="19"/>
  <c r="C387" i="19"/>
  <c r="C383" i="19"/>
  <c r="C379" i="19"/>
  <c r="C375" i="19"/>
  <c r="C371" i="19"/>
  <c r="C367" i="19"/>
  <c r="C363" i="19"/>
  <c r="C359" i="19"/>
  <c r="C355" i="19"/>
  <c r="C351" i="19"/>
  <c r="C347" i="19"/>
  <c r="C343" i="19"/>
  <c r="C339" i="19"/>
  <c r="C335" i="19"/>
  <c r="C331" i="19"/>
  <c r="C327" i="19"/>
  <c r="C323" i="19"/>
  <c r="C319" i="19"/>
  <c r="C315" i="19"/>
  <c r="C311" i="19"/>
  <c r="C307" i="19"/>
  <c r="C303" i="19"/>
  <c r="C299" i="19"/>
  <c r="C295" i="19"/>
  <c r="C291" i="19"/>
  <c r="C287" i="19"/>
  <c r="C283" i="19"/>
  <c r="C279" i="19"/>
  <c r="C275" i="19"/>
  <c r="C271" i="19"/>
  <c r="C267" i="19"/>
  <c r="C263" i="19"/>
  <c r="C259" i="19"/>
  <c r="C255" i="19"/>
  <c r="C251" i="19"/>
  <c r="C247" i="19"/>
  <c r="C243" i="19"/>
  <c r="C239" i="19"/>
  <c r="C235" i="19"/>
  <c r="C231" i="19"/>
  <c r="C227" i="19"/>
  <c r="C223" i="19"/>
  <c r="C219" i="19"/>
  <c r="C215" i="19"/>
  <c r="C211" i="19"/>
  <c r="C207" i="19"/>
  <c r="C203" i="19"/>
  <c r="C199" i="19"/>
  <c r="C195" i="19"/>
  <c r="C191" i="19"/>
  <c r="C187" i="19"/>
  <c r="C183" i="19"/>
  <c r="C179" i="19"/>
  <c r="C175" i="19"/>
  <c r="C171" i="19"/>
  <c r="C167" i="19"/>
  <c r="C163" i="19"/>
  <c r="C159" i="19"/>
  <c r="C155" i="19"/>
  <c r="B487" i="19"/>
  <c r="B483" i="19"/>
  <c r="B479" i="19"/>
  <c r="B475" i="19"/>
  <c r="B471" i="19"/>
  <c r="B467" i="19"/>
  <c r="B463" i="19"/>
  <c r="B459" i="19"/>
  <c r="B455" i="19"/>
  <c r="B451" i="19"/>
  <c r="B447" i="19"/>
  <c r="B443" i="19"/>
  <c r="B439" i="19"/>
  <c r="B435" i="19"/>
  <c r="B431" i="19"/>
  <c r="B427" i="19"/>
  <c r="B423" i="19"/>
  <c r="B419" i="19"/>
  <c r="B415" i="19"/>
  <c r="B411" i="19"/>
  <c r="B407" i="19"/>
  <c r="B403" i="19"/>
  <c r="B399" i="19"/>
  <c r="B395" i="19"/>
  <c r="B391" i="19"/>
  <c r="B387" i="19"/>
  <c r="B383" i="19"/>
  <c r="B379" i="19"/>
  <c r="B375" i="19"/>
  <c r="B371" i="19"/>
  <c r="B367" i="19"/>
  <c r="B363" i="19"/>
  <c r="B359" i="19"/>
  <c r="B355" i="19"/>
  <c r="B351" i="19"/>
  <c r="B347" i="19"/>
  <c r="B343" i="19"/>
  <c r="B339" i="19"/>
  <c r="B335" i="19"/>
  <c r="B331" i="19"/>
  <c r="B327" i="19"/>
  <c r="B323" i="19"/>
  <c r="B319" i="19"/>
  <c r="B315" i="19"/>
  <c r="B311" i="19"/>
  <c r="B307" i="19"/>
  <c r="B303" i="19"/>
  <c r="B299" i="19"/>
  <c r="B295" i="19"/>
  <c r="B291" i="19"/>
  <c r="B287" i="19"/>
  <c r="B283" i="19"/>
  <c r="B279" i="19"/>
  <c r="B275" i="19"/>
  <c r="B271" i="19"/>
  <c r="B267" i="19"/>
  <c r="B263" i="19"/>
  <c r="B259" i="19"/>
  <c r="B255" i="19"/>
  <c r="B251" i="19"/>
  <c r="B247" i="19"/>
  <c r="B243" i="19"/>
  <c r="B239" i="19"/>
  <c r="B235" i="19"/>
  <c r="B231" i="19"/>
  <c r="B227" i="19"/>
  <c r="B223" i="19"/>
  <c r="B219" i="19"/>
  <c r="B215" i="19"/>
  <c r="B211" i="19"/>
  <c r="B207" i="19"/>
  <c r="B203" i="19"/>
  <c r="B199" i="19"/>
  <c r="B195" i="19"/>
  <c r="B191" i="19"/>
  <c r="B187" i="19"/>
  <c r="B183" i="19"/>
  <c r="B179" i="19"/>
  <c r="B175" i="19"/>
  <c r="B171" i="19"/>
  <c r="C486" i="19"/>
  <c r="C482" i="19"/>
  <c r="C478" i="19"/>
  <c r="C474" i="19"/>
  <c r="C470" i="19"/>
  <c r="C466" i="19"/>
  <c r="C462" i="19"/>
  <c r="C458" i="19"/>
  <c r="C454" i="19"/>
  <c r="C450" i="19"/>
  <c r="C446" i="19"/>
  <c r="C442" i="19"/>
  <c r="C438" i="19"/>
  <c r="C434" i="19"/>
  <c r="C430" i="19"/>
  <c r="C426" i="19"/>
  <c r="C422" i="19"/>
  <c r="C418" i="19"/>
  <c r="C414" i="19"/>
  <c r="C410" i="19"/>
  <c r="C406" i="19"/>
  <c r="C402" i="19"/>
  <c r="C398" i="19"/>
  <c r="C394" i="19"/>
  <c r="C390" i="19"/>
  <c r="C386" i="19"/>
  <c r="C382" i="19"/>
  <c r="C378" i="19"/>
  <c r="C374" i="19"/>
  <c r="C370" i="19"/>
  <c r="C366" i="19"/>
  <c r="C362" i="19"/>
  <c r="C358" i="19"/>
  <c r="C354" i="19"/>
  <c r="C350" i="19"/>
  <c r="C346" i="19"/>
  <c r="C342" i="19"/>
  <c r="C338" i="19"/>
  <c r="C334" i="19"/>
  <c r="C330" i="19"/>
  <c r="C326" i="19"/>
  <c r="C322" i="19"/>
  <c r="C318" i="19"/>
  <c r="C314" i="19"/>
  <c r="C310" i="19"/>
  <c r="C306" i="19"/>
  <c r="C302" i="19"/>
  <c r="C298" i="19"/>
  <c r="C294" i="19"/>
  <c r="C290" i="19"/>
  <c r="C286" i="19"/>
  <c r="C282" i="19"/>
  <c r="C278" i="19"/>
  <c r="C274" i="19"/>
  <c r="C270" i="19"/>
  <c r="C266" i="19"/>
  <c r="C262" i="19"/>
  <c r="C258" i="19"/>
  <c r="C254" i="19"/>
  <c r="C250" i="19"/>
  <c r="C246" i="19"/>
  <c r="C242" i="19"/>
  <c r="C238" i="19"/>
  <c r="C234" i="19"/>
  <c r="C230" i="19"/>
  <c r="C226" i="19"/>
  <c r="C222" i="19"/>
  <c r="C218" i="19"/>
  <c r="C214" i="19"/>
  <c r="C210" i="19"/>
  <c r="C206" i="19"/>
  <c r="C202" i="19"/>
  <c r="C198" i="19"/>
  <c r="C194" i="19"/>
  <c r="C190" i="19"/>
  <c r="C186" i="19"/>
  <c r="C182" i="19"/>
  <c r="C178" i="19"/>
  <c r="C174" i="19"/>
  <c r="C170" i="19"/>
  <c r="C166" i="19"/>
  <c r="C162" i="19"/>
  <c r="C158" i="19"/>
  <c r="C154" i="19"/>
  <c r="C150" i="19"/>
  <c r="B486" i="19"/>
  <c r="B482" i="19"/>
  <c r="B478" i="19"/>
  <c r="B474" i="19"/>
  <c r="B470" i="19"/>
  <c r="B466" i="19"/>
  <c r="B462" i="19"/>
  <c r="B458" i="19"/>
  <c r="B454" i="19"/>
  <c r="B450" i="19"/>
  <c r="B446" i="19"/>
  <c r="B442" i="19"/>
  <c r="B438" i="19"/>
  <c r="B434" i="19"/>
  <c r="B430" i="19"/>
  <c r="B426" i="19"/>
  <c r="B422" i="19"/>
  <c r="B418" i="19"/>
  <c r="B414" i="19"/>
  <c r="B410" i="19"/>
  <c r="B406" i="19"/>
  <c r="B402" i="19"/>
  <c r="B398" i="19"/>
  <c r="B394" i="19"/>
  <c r="B390" i="19"/>
  <c r="B386" i="19"/>
  <c r="B382" i="19"/>
  <c r="B378" i="19"/>
  <c r="B374" i="19"/>
  <c r="B370" i="19"/>
  <c r="B366" i="19"/>
  <c r="B362" i="19"/>
  <c r="B358" i="19"/>
  <c r="B354" i="19"/>
  <c r="B350" i="19"/>
  <c r="B346" i="19"/>
  <c r="B342" i="19"/>
  <c r="B338" i="19"/>
  <c r="B334" i="19"/>
  <c r="B330" i="19"/>
  <c r="B326" i="19"/>
  <c r="B322" i="19"/>
  <c r="B318" i="19"/>
  <c r="B314" i="19"/>
  <c r="B310" i="19"/>
  <c r="B306" i="19"/>
  <c r="B302" i="19"/>
  <c r="B298" i="19"/>
  <c r="B294" i="19"/>
  <c r="B290" i="19"/>
  <c r="B286" i="19"/>
  <c r="B282" i="19"/>
  <c r="B278" i="19"/>
  <c r="B274" i="19"/>
  <c r="B270" i="19"/>
  <c r="B266" i="19"/>
  <c r="B262" i="19"/>
  <c r="B258" i="19"/>
  <c r="B254" i="19"/>
  <c r="B250" i="19"/>
  <c r="B246" i="19"/>
  <c r="B242" i="19"/>
  <c r="B238" i="19"/>
  <c r="B234" i="19"/>
  <c r="B230" i="19"/>
  <c r="B226" i="19"/>
  <c r="B222" i="19"/>
  <c r="B218" i="19"/>
  <c r="B214" i="19"/>
  <c r="B210" i="19"/>
  <c r="B206" i="19"/>
  <c r="B202" i="19"/>
  <c r="B198" i="19"/>
  <c r="B194" i="19"/>
  <c r="B190" i="19"/>
  <c r="B186" i="19"/>
  <c r="B182" i="19"/>
  <c r="B178" i="19"/>
  <c r="B174" i="19"/>
  <c r="B170" i="19"/>
  <c r="B166" i="19"/>
  <c r="B162" i="19"/>
  <c r="B158" i="19"/>
  <c r="B154" i="19"/>
  <c r="B150" i="19"/>
  <c r="C485" i="19"/>
  <c r="C481" i="19"/>
  <c r="C477" i="19"/>
  <c r="C473" i="19"/>
  <c r="C469" i="19"/>
  <c r="C465" i="19"/>
  <c r="C461" i="19"/>
  <c r="C457" i="19"/>
  <c r="C453" i="19"/>
  <c r="C449" i="19"/>
  <c r="C445" i="19"/>
  <c r="C441" i="19"/>
  <c r="C437" i="19"/>
  <c r="C433" i="19"/>
  <c r="C429" i="19"/>
  <c r="C425" i="19"/>
  <c r="C421" i="19"/>
  <c r="C417" i="19"/>
  <c r="C413" i="19"/>
  <c r="C409" i="19"/>
  <c r="C405" i="19"/>
  <c r="C401" i="19"/>
  <c r="C397" i="19"/>
  <c r="C393" i="19"/>
  <c r="C389" i="19"/>
  <c r="C385" i="19"/>
  <c r="C381" i="19"/>
  <c r="C377" i="19"/>
  <c r="C373" i="19"/>
  <c r="C369" i="19"/>
  <c r="C365" i="19"/>
  <c r="C361" i="19"/>
  <c r="C357" i="19"/>
  <c r="C353" i="19"/>
  <c r="C349" i="19"/>
  <c r="C345" i="19"/>
  <c r="C341" i="19"/>
  <c r="C337" i="19"/>
  <c r="C333" i="19"/>
  <c r="C329" i="19"/>
  <c r="C325" i="19"/>
  <c r="C321" i="19"/>
  <c r="C317" i="19"/>
  <c r="C313" i="19"/>
  <c r="C309" i="19"/>
  <c r="C305" i="19"/>
  <c r="C301" i="19"/>
  <c r="C297" i="19"/>
  <c r="C293" i="19"/>
  <c r="C289" i="19"/>
  <c r="C285" i="19"/>
  <c r="C281" i="19"/>
  <c r="C277" i="19"/>
  <c r="C273" i="19"/>
  <c r="C269" i="19"/>
  <c r="C265" i="19"/>
  <c r="C261" i="19"/>
  <c r="C257" i="19"/>
  <c r="C253" i="19"/>
  <c r="C249" i="19"/>
  <c r="C245" i="19"/>
  <c r="C241" i="19"/>
  <c r="C237" i="19"/>
  <c r="C233" i="19"/>
  <c r="C229" i="19"/>
  <c r="C225" i="19"/>
  <c r="C221" i="19"/>
  <c r="C217" i="19"/>
  <c r="C213" i="19"/>
  <c r="C209" i="19"/>
  <c r="C205" i="19"/>
  <c r="C201" i="19"/>
  <c r="C197" i="19"/>
  <c r="C193" i="19"/>
  <c r="C189" i="19"/>
  <c r="C185" i="19"/>
  <c r="C181" i="19"/>
  <c r="C177" i="19"/>
  <c r="C173" i="19"/>
  <c r="C169" i="19"/>
  <c r="C165" i="19"/>
  <c r="C161" i="19"/>
  <c r="C157" i="19"/>
  <c r="C153" i="19"/>
  <c r="C149" i="19"/>
  <c r="B12" i="19"/>
  <c r="B16" i="19"/>
  <c r="B20" i="19"/>
  <c r="B24" i="19"/>
  <c r="B28" i="19"/>
  <c r="B32" i="19"/>
  <c r="B36" i="19"/>
  <c r="B40" i="19"/>
  <c r="B44" i="19"/>
  <c r="B48" i="19"/>
  <c r="B52" i="19"/>
  <c r="B56" i="19"/>
  <c r="B60" i="19"/>
  <c r="B64" i="19"/>
  <c r="B68" i="19"/>
  <c r="B72" i="19"/>
  <c r="B76" i="19"/>
  <c r="B80" i="19"/>
  <c r="B84" i="19"/>
  <c r="B88" i="19"/>
  <c r="B92" i="19"/>
  <c r="B96" i="19"/>
  <c r="B100" i="19"/>
  <c r="B104" i="19"/>
  <c r="B108" i="19"/>
  <c r="B112" i="19"/>
  <c r="B116" i="19"/>
  <c r="B120" i="19"/>
  <c r="B124" i="19"/>
  <c r="B128" i="19"/>
  <c r="B132" i="19"/>
  <c r="B136" i="19"/>
  <c r="B140" i="19"/>
  <c r="B144" i="19"/>
  <c r="B148" i="19"/>
  <c r="B159" i="19"/>
  <c r="B181" i="19"/>
  <c r="B213" i="19"/>
  <c r="B245" i="19"/>
  <c r="B277" i="19"/>
  <c r="B309" i="19"/>
  <c r="B341" i="19"/>
  <c r="B373" i="19"/>
  <c r="B405" i="19"/>
  <c r="B437" i="19"/>
  <c r="B469" i="19"/>
  <c r="C36" i="19"/>
  <c r="C40" i="19"/>
  <c r="C44" i="19"/>
  <c r="C48" i="19"/>
  <c r="C52" i="19"/>
  <c r="C56" i="19"/>
  <c r="C60" i="19"/>
  <c r="C64" i="19"/>
  <c r="C68" i="19"/>
  <c r="C72" i="19"/>
  <c r="C76" i="19"/>
  <c r="C80" i="19"/>
  <c r="C84" i="19"/>
  <c r="C88" i="19"/>
  <c r="C92" i="19"/>
  <c r="C96" i="19"/>
  <c r="C100" i="19"/>
  <c r="C104" i="19"/>
  <c r="C108" i="19"/>
  <c r="C112" i="19"/>
  <c r="C116" i="19"/>
  <c r="C120" i="19"/>
  <c r="C124" i="19"/>
  <c r="C128" i="19"/>
  <c r="C132" i="19"/>
  <c r="C136" i="19"/>
  <c r="C140" i="19"/>
  <c r="C144" i="19"/>
  <c r="C148" i="19"/>
  <c r="B161" i="19"/>
  <c r="B185" i="19"/>
  <c r="B217" i="19"/>
  <c r="B249" i="19"/>
  <c r="B281" i="19"/>
  <c r="B313" i="19"/>
  <c r="B345" i="19"/>
  <c r="B377" i="19"/>
  <c r="B409" i="19"/>
  <c r="B441" i="19"/>
  <c r="B473" i="19"/>
  <c r="B9" i="19"/>
  <c r="B13" i="19"/>
  <c r="B17" i="19"/>
  <c r="B21" i="19"/>
  <c r="B25" i="19"/>
  <c r="B29" i="19"/>
  <c r="B33" i="19"/>
  <c r="B37" i="19"/>
  <c r="B41" i="19"/>
  <c r="B45" i="19"/>
  <c r="B49" i="19"/>
  <c r="B53" i="19"/>
  <c r="B57" i="19"/>
  <c r="B61" i="19"/>
  <c r="B65" i="19"/>
  <c r="B69" i="19"/>
  <c r="B73" i="19"/>
  <c r="B77" i="19"/>
  <c r="B81" i="19"/>
  <c r="B85" i="19"/>
  <c r="B89" i="19"/>
  <c r="B93" i="19"/>
  <c r="B97" i="19"/>
  <c r="B101" i="19"/>
  <c r="B105" i="19"/>
  <c r="B109" i="19"/>
  <c r="B113" i="19"/>
  <c r="B117" i="19"/>
  <c r="B121" i="19"/>
  <c r="B125" i="19"/>
  <c r="B129" i="19"/>
  <c r="B133" i="19"/>
  <c r="B137" i="19"/>
  <c r="B141" i="19"/>
  <c r="B145" i="19"/>
  <c r="B149" i="19"/>
  <c r="B163" i="19"/>
  <c r="B189" i="19"/>
  <c r="B221" i="19"/>
  <c r="B253" i="19"/>
  <c r="B285" i="19"/>
  <c r="B317" i="19"/>
  <c r="B349" i="19"/>
  <c r="B381" i="19"/>
  <c r="B413" i="19"/>
  <c r="B445" i="19"/>
  <c r="B477" i="19"/>
  <c r="C9" i="19"/>
  <c r="C13" i="19"/>
  <c r="C17" i="19"/>
  <c r="C21" i="19"/>
  <c r="C25" i="19"/>
  <c r="C29" i="19"/>
  <c r="C33" i="19"/>
  <c r="C37" i="19"/>
  <c r="C41" i="19"/>
  <c r="C45" i="19"/>
  <c r="C49" i="19"/>
  <c r="C53" i="19"/>
  <c r="C57" i="19"/>
  <c r="C61" i="19"/>
  <c r="C65" i="19"/>
  <c r="C69" i="19"/>
  <c r="C73" i="19"/>
  <c r="C77" i="19"/>
  <c r="C81" i="19"/>
  <c r="C85" i="19"/>
  <c r="C89" i="19"/>
  <c r="C93" i="19"/>
  <c r="C97" i="19"/>
  <c r="C101" i="19"/>
  <c r="C105" i="19"/>
  <c r="C109" i="19"/>
  <c r="C113" i="19"/>
  <c r="C117" i="19"/>
  <c r="C121" i="19"/>
  <c r="C125" i="19"/>
  <c r="C129" i="19"/>
  <c r="C133" i="19"/>
  <c r="C137" i="19"/>
  <c r="C141" i="19"/>
  <c r="C145" i="19"/>
  <c r="B151" i="19"/>
  <c r="B165" i="19"/>
  <c r="B193" i="19"/>
  <c r="B225" i="19"/>
  <c r="B257" i="19"/>
  <c r="B289" i="19"/>
  <c r="B321" i="19"/>
  <c r="B353" i="19"/>
  <c r="B385" i="19"/>
  <c r="B417" i="19"/>
  <c r="B449" i="19"/>
  <c r="B481" i="19"/>
  <c r="B10" i="19"/>
  <c r="B14" i="19"/>
  <c r="B18" i="19"/>
  <c r="B22" i="19"/>
  <c r="B26" i="19"/>
  <c r="B30" i="19"/>
  <c r="B34" i="19"/>
  <c r="B38" i="19"/>
  <c r="B42" i="19"/>
  <c r="B46" i="19"/>
  <c r="B50" i="19"/>
  <c r="B54" i="19"/>
  <c r="B58" i="19"/>
  <c r="B62" i="19"/>
  <c r="B66" i="19"/>
  <c r="B70" i="19"/>
  <c r="B74" i="19"/>
  <c r="B78" i="19"/>
  <c r="B82" i="19"/>
  <c r="B86" i="19"/>
  <c r="B90" i="19"/>
  <c r="B94" i="19"/>
  <c r="B98" i="19"/>
  <c r="B102" i="19"/>
  <c r="B106" i="19"/>
  <c r="B110" i="19"/>
  <c r="B114" i="19"/>
  <c r="B118" i="19"/>
  <c r="B122" i="19"/>
  <c r="B126" i="19"/>
  <c r="B130" i="19"/>
  <c r="B134" i="19"/>
  <c r="B138" i="19"/>
  <c r="B142" i="19"/>
  <c r="B146" i="19"/>
  <c r="C151" i="19"/>
  <c r="B167" i="19"/>
  <c r="B197" i="19"/>
  <c r="B229" i="19"/>
  <c r="B261" i="19"/>
  <c r="B293" i="19"/>
  <c r="B325" i="19"/>
  <c r="B357" i="19"/>
  <c r="B389" i="19"/>
  <c r="B421" i="19"/>
  <c r="B453" i="19"/>
  <c r="B485" i="19"/>
  <c r="B9" i="18"/>
  <c r="B13" i="18"/>
  <c r="B17" i="18"/>
  <c r="B21" i="18"/>
  <c r="B25" i="18"/>
  <c r="B29" i="18"/>
  <c r="B33" i="18"/>
  <c r="B37" i="18"/>
  <c r="B41" i="18"/>
  <c r="B45" i="18"/>
  <c r="B49" i="18"/>
  <c r="B53" i="18"/>
  <c r="B57" i="18"/>
  <c r="B61" i="18"/>
  <c r="B65" i="18"/>
  <c r="B69" i="18"/>
  <c r="B73" i="18"/>
  <c r="B77" i="18"/>
  <c r="B81" i="18"/>
  <c r="B85" i="18"/>
  <c r="B89" i="18"/>
  <c r="B93" i="18"/>
  <c r="B97" i="18"/>
  <c r="B101" i="18"/>
  <c r="B105" i="18"/>
  <c r="B109" i="18"/>
  <c r="B113" i="18"/>
  <c r="B117" i="18"/>
  <c r="B121" i="18"/>
  <c r="B125" i="18"/>
  <c r="B129" i="18"/>
  <c r="B133" i="18"/>
  <c r="B137" i="18"/>
  <c r="B141" i="18"/>
  <c r="B145" i="18"/>
  <c r="B149" i="18"/>
  <c r="C156" i="18"/>
  <c r="C164" i="18"/>
  <c r="C172" i="18"/>
  <c r="C180" i="18"/>
  <c r="C188" i="18"/>
  <c r="C196" i="18"/>
  <c r="C204" i="18"/>
  <c r="C212" i="18"/>
  <c r="C220" i="18"/>
  <c r="C228" i="18"/>
  <c r="B238" i="18"/>
  <c r="C249" i="18"/>
  <c r="B260" i="18"/>
  <c r="B270" i="18"/>
  <c r="C281" i="18"/>
  <c r="B292" i="18"/>
  <c r="B302" i="18"/>
  <c r="C313" i="18"/>
  <c r="B324" i="18"/>
  <c r="B334" i="18"/>
  <c r="C345" i="18"/>
  <c r="B356" i="18"/>
  <c r="B366" i="18"/>
  <c r="C377" i="18"/>
  <c r="B388" i="18"/>
  <c r="B398" i="18"/>
  <c r="C409" i="18"/>
  <c r="B420" i="18"/>
  <c r="B430" i="18"/>
  <c r="C441" i="18"/>
  <c r="C457" i="18"/>
  <c r="C473" i="18"/>
  <c r="B10" i="18"/>
  <c r="B14" i="18"/>
  <c r="B18" i="18"/>
  <c r="B22" i="18"/>
  <c r="B26" i="18"/>
  <c r="B30" i="18"/>
  <c r="B34" i="18"/>
  <c r="B38" i="18"/>
  <c r="B42" i="18"/>
  <c r="B46" i="18"/>
  <c r="B50" i="18"/>
  <c r="B54" i="18"/>
  <c r="B58" i="18"/>
  <c r="B62" i="18"/>
  <c r="B66" i="18"/>
  <c r="B70" i="18"/>
  <c r="B74" i="18"/>
  <c r="B78" i="18"/>
  <c r="B82" i="18"/>
  <c r="B86" i="18"/>
  <c r="B90" i="18"/>
  <c r="B94" i="18"/>
  <c r="B98" i="18"/>
  <c r="B102" i="18"/>
  <c r="B106" i="18"/>
  <c r="B110" i="18"/>
  <c r="B114" i="18"/>
  <c r="B118" i="18"/>
  <c r="B122" i="18"/>
  <c r="B126" i="18"/>
  <c r="B130" i="18"/>
  <c r="B134" i="18"/>
  <c r="B138" i="18"/>
  <c r="B142" i="18"/>
  <c r="B146" i="18"/>
  <c r="B150" i="18"/>
  <c r="B158" i="18"/>
  <c r="B166" i="18"/>
  <c r="B174" i="18"/>
  <c r="B182" i="18"/>
  <c r="B190" i="18"/>
  <c r="B198" i="18"/>
  <c r="B206" i="18"/>
  <c r="B214" i="18"/>
  <c r="B222" i="18"/>
  <c r="B230" i="18"/>
  <c r="C241" i="18"/>
  <c r="B252" i="18"/>
  <c r="B262" i="18"/>
  <c r="C273" i="18"/>
  <c r="B284" i="18"/>
  <c r="B294" i="18"/>
  <c r="C305" i="18"/>
  <c r="B316" i="18"/>
  <c r="B326" i="18"/>
  <c r="C337" i="18"/>
  <c r="B348" i="18"/>
  <c r="B358" i="18"/>
  <c r="C369" i="18"/>
  <c r="B380" i="18"/>
  <c r="B390" i="18"/>
  <c r="C401" i="18"/>
  <c r="B412" i="18"/>
  <c r="B422" i="18"/>
  <c r="C433" i="18"/>
  <c r="C445" i="18"/>
  <c r="C461" i="18"/>
  <c r="C477" i="18"/>
  <c r="C10" i="18"/>
  <c r="C14" i="18"/>
  <c r="C18" i="18"/>
  <c r="C22" i="18"/>
  <c r="C26" i="18"/>
  <c r="C30" i="18"/>
  <c r="C34" i="18"/>
  <c r="C38" i="18"/>
  <c r="C42" i="18"/>
  <c r="C46" i="18"/>
  <c r="C50" i="18"/>
  <c r="C54" i="18"/>
  <c r="C58" i="18"/>
  <c r="C62" i="18"/>
  <c r="C66" i="18"/>
  <c r="C70" i="18"/>
  <c r="C74" i="18"/>
  <c r="C78" i="18"/>
  <c r="C82" i="18"/>
  <c r="C86" i="18"/>
  <c r="C90" i="18"/>
  <c r="C94" i="18"/>
  <c r="C98" i="18"/>
  <c r="C102" i="18"/>
  <c r="C106" i="18"/>
  <c r="C110" i="18"/>
  <c r="C114" i="18"/>
  <c r="C118" i="18"/>
  <c r="C122" i="18"/>
  <c r="C126" i="18"/>
  <c r="C130" i="18"/>
  <c r="C134" i="18"/>
  <c r="C138" i="18"/>
  <c r="C142" i="18"/>
  <c r="C146" i="18"/>
  <c r="B152" i="18"/>
  <c r="B160" i="18"/>
  <c r="B168" i="18"/>
  <c r="B176" i="18"/>
  <c r="B184" i="18"/>
  <c r="B192" i="18"/>
  <c r="B200" i="18"/>
  <c r="B208" i="18"/>
  <c r="B216" i="18"/>
  <c r="B224" i="18"/>
  <c r="B232" i="18"/>
  <c r="B242" i="18"/>
  <c r="C253" i="18"/>
  <c r="B264" i="18"/>
  <c r="B274" i="18"/>
  <c r="C285" i="18"/>
  <c r="B296" i="18"/>
  <c r="B306" i="18"/>
  <c r="C317" i="18"/>
  <c r="B328" i="18"/>
  <c r="B338" i="18"/>
  <c r="C349" i="18"/>
  <c r="B360" i="18"/>
  <c r="B370" i="18"/>
  <c r="C381" i="18"/>
  <c r="B392" i="18"/>
  <c r="B402" i="18"/>
  <c r="C413" i="18"/>
  <c r="B424" i="18"/>
  <c r="B434" i="18"/>
  <c r="B446" i="18"/>
  <c r="B462" i="18"/>
  <c r="B478" i="18"/>
  <c r="B11" i="18"/>
  <c r="B15" i="18"/>
  <c r="B19" i="18"/>
  <c r="B23" i="18"/>
  <c r="B27" i="18"/>
  <c r="B31" i="18"/>
  <c r="B35" i="18"/>
  <c r="B39" i="18"/>
  <c r="B43" i="18"/>
  <c r="B47" i="18"/>
  <c r="B51" i="18"/>
  <c r="B55" i="18"/>
  <c r="B59" i="18"/>
  <c r="B63" i="18"/>
  <c r="B67" i="18"/>
  <c r="B71" i="18"/>
  <c r="B75" i="18"/>
  <c r="B79" i="18"/>
  <c r="B83" i="18"/>
  <c r="B87" i="18"/>
  <c r="B91" i="18"/>
  <c r="B95" i="18"/>
  <c r="B99" i="18"/>
  <c r="B103" i="18"/>
  <c r="B107" i="18"/>
  <c r="B111" i="18"/>
  <c r="B115" i="18"/>
  <c r="B119" i="18"/>
  <c r="B123" i="18"/>
  <c r="B127" i="18"/>
  <c r="B131" i="18"/>
  <c r="B135" i="18"/>
  <c r="B139" i="18"/>
  <c r="B143" i="18"/>
  <c r="B147" i="18"/>
  <c r="C152" i="18"/>
  <c r="C160" i="18"/>
  <c r="C168" i="18"/>
  <c r="C176" i="18"/>
  <c r="C184" i="18"/>
  <c r="C192" i="18"/>
  <c r="C200" i="18"/>
  <c r="C208" i="18"/>
  <c r="C216" i="18"/>
  <c r="C224" i="18"/>
  <c r="C233" i="18"/>
  <c r="B244" i="18"/>
  <c r="B254" i="18"/>
  <c r="C265" i="18"/>
  <c r="B276" i="18"/>
  <c r="B286" i="18"/>
  <c r="C297" i="18"/>
  <c r="B308" i="18"/>
  <c r="B318" i="18"/>
  <c r="C329" i="18"/>
  <c r="B340" i="18"/>
  <c r="B350" i="18"/>
  <c r="C361" i="18"/>
  <c r="B372" i="18"/>
  <c r="B382" i="18"/>
  <c r="C393" i="18"/>
  <c r="B404" i="18"/>
  <c r="B414" i="18"/>
  <c r="C425" i="18"/>
  <c r="B436" i="18"/>
  <c r="C449" i="18"/>
  <c r="C465" i="18"/>
  <c r="C481" i="18"/>
  <c r="C11" i="18"/>
  <c r="C15" i="18"/>
  <c r="C19" i="18"/>
  <c r="C23" i="18"/>
  <c r="C27" i="18"/>
  <c r="C31" i="18"/>
  <c r="C35" i="18"/>
  <c r="C39" i="18"/>
  <c r="C43" i="18"/>
  <c r="C47" i="18"/>
  <c r="C51" i="18"/>
  <c r="C55" i="18"/>
  <c r="C59" i="18"/>
  <c r="C63" i="18"/>
  <c r="C67" i="18"/>
  <c r="C71" i="18"/>
  <c r="C75" i="18"/>
  <c r="C79" i="18"/>
  <c r="C83" i="18"/>
  <c r="C87" i="18"/>
  <c r="C91" i="18"/>
  <c r="C95" i="18"/>
  <c r="C99" i="18"/>
  <c r="C103" i="18"/>
  <c r="C107" i="18"/>
  <c r="C111" i="18"/>
  <c r="C115" i="18"/>
  <c r="C119" i="18"/>
  <c r="C123" i="18"/>
  <c r="C127" i="18"/>
  <c r="C131" i="18"/>
  <c r="C135" i="18"/>
  <c r="C139" i="18"/>
  <c r="C143" i="18"/>
  <c r="C147" i="18"/>
  <c r="C153" i="18"/>
  <c r="C161" i="18"/>
  <c r="C169" i="18"/>
  <c r="C177" i="18"/>
  <c r="C185" i="18"/>
  <c r="C193" i="18"/>
  <c r="C201" i="18"/>
  <c r="C209" i="18"/>
  <c r="C217" i="18"/>
  <c r="C225" i="18"/>
  <c r="B234" i="18"/>
  <c r="C245" i="18"/>
  <c r="B256" i="18"/>
  <c r="B266" i="18"/>
  <c r="C277" i="18"/>
  <c r="B288" i="18"/>
  <c r="B298" i="18"/>
  <c r="C309" i="18"/>
  <c r="B320" i="18"/>
  <c r="B330" i="18"/>
  <c r="C341" i="18"/>
  <c r="B352" i="18"/>
  <c r="B362" i="18"/>
  <c r="C373" i="18"/>
  <c r="B384" i="18"/>
  <c r="B394" i="18"/>
  <c r="C405" i="18"/>
  <c r="B416" i="18"/>
  <c r="B426" i="18"/>
  <c r="C437" i="18"/>
  <c r="B450" i="18"/>
  <c r="B466" i="18"/>
  <c r="C488" i="18"/>
  <c r="C484" i="18"/>
  <c r="C480" i="18"/>
  <c r="C476" i="18"/>
  <c r="C472" i="18"/>
  <c r="C468" i="18"/>
  <c r="C464" i="18"/>
  <c r="C460" i="18"/>
  <c r="C456" i="18"/>
  <c r="C452" i="18"/>
  <c r="C448" i="18"/>
  <c r="C444" i="18"/>
  <c r="C440" i="18"/>
  <c r="C436" i="18"/>
  <c r="C432" i="18"/>
  <c r="C428" i="18"/>
  <c r="C424" i="18"/>
  <c r="C420" i="18"/>
  <c r="C416" i="18"/>
  <c r="C412" i="18"/>
  <c r="C408" i="18"/>
  <c r="C404" i="18"/>
  <c r="C400" i="18"/>
  <c r="C396" i="18"/>
  <c r="C392" i="18"/>
  <c r="C388" i="18"/>
  <c r="C384" i="18"/>
  <c r="C380" i="18"/>
  <c r="C376" i="18"/>
  <c r="C372" i="18"/>
  <c r="C368" i="18"/>
  <c r="C364" i="18"/>
  <c r="C360" i="18"/>
  <c r="C356" i="18"/>
  <c r="C352" i="18"/>
  <c r="C348" i="18"/>
  <c r="C344" i="18"/>
  <c r="C340" i="18"/>
  <c r="C336" i="18"/>
  <c r="C332" i="18"/>
  <c r="C328" i="18"/>
  <c r="C324" i="18"/>
  <c r="C320" i="18"/>
  <c r="C316" i="18"/>
  <c r="C312" i="18"/>
  <c r="C308" i="18"/>
  <c r="C304" i="18"/>
  <c r="C300" i="18"/>
  <c r="C296" i="18"/>
  <c r="C292" i="18"/>
  <c r="C288" i="18"/>
  <c r="C284" i="18"/>
  <c r="C280" i="18"/>
  <c r="C276" i="18"/>
  <c r="C272" i="18"/>
  <c r="C268" i="18"/>
  <c r="C264" i="18"/>
  <c r="C260" i="18"/>
  <c r="C256" i="18"/>
  <c r="C252" i="18"/>
  <c r="C248" i="18"/>
  <c r="C244" i="18"/>
  <c r="C240" i="18"/>
  <c r="C236" i="18"/>
  <c r="C232" i="18"/>
  <c r="B488" i="18"/>
  <c r="B484" i="18"/>
  <c r="B480" i="18"/>
  <c r="B476" i="18"/>
  <c r="B472" i="18"/>
  <c r="B468" i="18"/>
  <c r="B464" i="18"/>
  <c r="B460" i="18"/>
  <c r="B456" i="18"/>
  <c r="B452" i="18"/>
  <c r="B448" i="18"/>
  <c r="B444" i="18"/>
  <c r="C487" i="18"/>
  <c r="C483" i="18"/>
  <c r="C479" i="18"/>
  <c r="C475" i="18"/>
  <c r="C471" i="18"/>
  <c r="C467" i="18"/>
  <c r="C463" i="18"/>
  <c r="C459" i="18"/>
  <c r="C455" i="18"/>
  <c r="C451" i="18"/>
  <c r="C447" i="18"/>
  <c r="C443" i="18"/>
  <c r="C439" i="18"/>
  <c r="C435" i="18"/>
  <c r="C431" i="18"/>
  <c r="C427" i="18"/>
  <c r="C423" i="18"/>
  <c r="C419" i="18"/>
  <c r="C415" i="18"/>
  <c r="C411" i="18"/>
  <c r="C407" i="18"/>
  <c r="C403" i="18"/>
  <c r="C399" i="18"/>
  <c r="C395" i="18"/>
  <c r="C391" i="18"/>
  <c r="C387" i="18"/>
  <c r="C383" i="18"/>
  <c r="C379" i="18"/>
  <c r="C375" i="18"/>
  <c r="C371" i="18"/>
  <c r="C367" i="18"/>
  <c r="C363" i="18"/>
  <c r="C359" i="18"/>
  <c r="C355" i="18"/>
  <c r="C351" i="18"/>
  <c r="C347" i="18"/>
  <c r="C343" i="18"/>
  <c r="C339" i="18"/>
  <c r="C335" i="18"/>
  <c r="C331" i="18"/>
  <c r="C327" i="18"/>
  <c r="C323" i="18"/>
  <c r="C319" i="18"/>
  <c r="C315" i="18"/>
  <c r="C311" i="18"/>
  <c r="C307" i="18"/>
  <c r="C303" i="18"/>
  <c r="C299" i="18"/>
  <c r="C295" i="18"/>
  <c r="C291" i="18"/>
  <c r="C287" i="18"/>
  <c r="C283" i="18"/>
  <c r="C279" i="18"/>
  <c r="C275" i="18"/>
  <c r="C271" i="18"/>
  <c r="C267" i="18"/>
  <c r="C263" i="18"/>
  <c r="C259" i="18"/>
  <c r="C255" i="18"/>
  <c r="C251" i="18"/>
  <c r="C247" i="18"/>
  <c r="C243" i="18"/>
  <c r="C239" i="18"/>
  <c r="C235" i="18"/>
  <c r="C231" i="18"/>
  <c r="C227" i="18"/>
  <c r="C223" i="18"/>
  <c r="C219" i="18"/>
  <c r="C215" i="18"/>
  <c r="C211" i="18"/>
  <c r="C207" i="18"/>
  <c r="C203" i="18"/>
  <c r="C199" i="18"/>
  <c r="C195" i="18"/>
  <c r="C191" i="18"/>
  <c r="C187" i="18"/>
  <c r="C183" i="18"/>
  <c r="C179" i="18"/>
  <c r="C175" i="18"/>
  <c r="C171" i="18"/>
  <c r="C167" i="18"/>
  <c r="C163" i="18"/>
  <c r="C159" i="18"/>
  <c r="C155" i="18"/>
  <c r="C151" i="18"/>
  <c r="B487" i="18"/>
  <c r="B483" i="18"/>
  <c r="B479" i="18"/>
  <c r="B475" i="18"/>
  <c r="B471" i="18"/>
  <c r="B467" i="18"/>
  <c r="B463" i="18"/>
  <c r="B459" i="18"/>
  <c r="B455" i="18"/>
  <c r="B451" i="18"/>
  <c r="B447" i="18"/>
  <c r="B443" i="18"/>
  <c r="B439" i="18"/>
  <c r="B435" i="18"/>
  <c r="B431" i="18"/>
  <c r="B427" i="18"/>
  <c r="B423" i="18"/>
  <c r="B419" i="18"/>
  <c r="B415" i="18"/>
  <c r="B411" i="18"/>
  <c r="B407" i="18"/>
  <c r="B403" i="18"/>
  <c r="B399" i="18"/>
  <c r="B395" i="18"/>
  <c r="B391" i="18"/>
  <c r="B387" i="18"/>
  <c r="B383" i="18"/>
  <c r="B379" i="18"/>
  <c r="B375" i="18"/>
  <c r="B371" i="18"/>
  <c r="B367" i="18"/>
  <c r="B363" i="18"/>
  <c r="B359" i="18"/>
  <c r="B355" i="18"/>
  <c r="B351" i="18"/>
  <c r="B347" i="18"/>
  <c r="B343" i="18"/>
  <c r="B339" i="18"/>
  <c r="B335" i="18"/>
  <c r="B331" i="18"/>
  <c r="B327" i="18"/>
  <c r="B323" i="18"/>
  <c r="B319" i="18"/>
  <c r="B315" i="18"/>
  <c r="B311" i="18"/>
  <c r="B307" i="18"/>
  <c r="B303" i="18"/>
  <c r="B299" i="18"/>
  <c r="B295" i="18"/>
  <c r="B291" i="18"/>
  <c r="B287" i="18"/>
  <c r="B283" i="18"/>
  <c r="B279" i="18"/>
  <c r="B275" i="18"/>
  <c r="B271" i="18"/>
  <c r="B267" i="18"/>
  <c r="B263" i="18"/>
  <c r="B259" i="18"/>
  <c r="B255" i="18"/>
  <c r="B251" i="18"/>
  <c r="B247" i="18"/>
  <c r="B243" i="18"/>
  <c r="B239" i="18"/>
  <c r="B235" i="18"/>
  <c r="B231" i="18"/>
  <c r="B227" i="18"/>
  <c r="B223" i="18"/>
  <c r="B219" i="18"/>
  <c r="B215" i="18"/>
  <c r="B211" i="18"/>
  <c r="B207" i="18"/>
  <c r="B203" i="18"/>
  <c r="B199" i="18"/>
  <c r="B195" i="18"/>
  <c r="B191" i="18"/>
  <c r="B187" i="18"/>
  <c r="B183" i="18"/>
  <c r="B179" i="18"/>
  <c r="B175" i="18"/>
  <c r="B171" i="18"/>
  <c r="B167" i="18"/>
  <c r="B163" i="18"/>
  <c r="B159" i="18"/>
  <c r="B155" i="18"/>
  <c r="B151" i="18"/>
  <c r="C486" i="18"/>
  <c r="C482" i="18"/>
  <c r="C478" i="18"/>
  <c r="C474" i="18"/>
  <c r="C470" i="18"/>
  <c r="C466" i="18"/>
  <c r="C462" i="18"/>
  <c r="C458" i="18"/>
  <c r="C454" i="18"/>
  <c r="C450" i="18"/>
  <c r="C446" i="18"/>
  <c r="C442" i="18"/>
  <c r="C438" i="18"/>
  <c r="C434" i="18"/>
  <c r="C430" i="18"/>
  <c r="C426" i="18"/>
  <c r="C422" i="18"/>
  <c r="C418" i="18"/>
  <c r="C414" i="18"/>
  <c r="C410" i="18"/>
  <c r="C406" i="18"/>
  <c r="C402" i="18"/>
  <c r="C398" i="18"/>
  <c r="C394" i="18"/>
  <c r="C390" i="18"/>
  <c r="C386" i="18"/>
  <c r="C382" i="18"/>
  <c r="C378" i="18"/>
  <c r="C374" i="18"/>
  <c r="C370" i="18"/>
  <c r="C366" i="18"/>
  <c r="C362" i="18"/>
  <c r="C358" i="18"/>
  <c r="C354" i="18"/>
  <c r="C350" i="18"/>
  <c r="C346" i="18"/>
  <c r="C342" i="18"/>
  <c r="C338" i="18"/>
  <c r="C334" i="18"/>
  <c r="C330" i="18"/>
  <c r="C326" i="18"/>
  <c r="C322" i="18"/>
  <c r="C318" i="18"/>
  <c r="C314" i="18"/>
  <c r="C310" i="18"/>
  <c r="C306" i="18"/>
  <c r="C302" i="18"/>
  <c r="C298" i="18"/>
  <c r="C294" i="18"/>
  <c r="C290" i="18"/>
  <c r="C286" i="18"/>
  <c r="C282" i="18"/>
  <c r="C278" i="18"/>
  <c r="C274" i="18"/>
  <c r="C270" i="18"/>
  <c r="C266" i="18"/>
  <c r="C262" i="18"/>
  <c r="C258" i="18"/>
  <c r="C254" i="18"/>
  <c r="C250" i="18"/>
  <c r="C246" i="18"/>
  <c r="C242" i="18"/>
  <c r="C238" i="18"/>
  <c r="C234" i="18"/>
  <c r="C230" i="18"/>
  <c r="C226" i="18"/>
  <c r="C222" i="18"/>
  <c r="C218" i="18"/>
  <c r="C214" i="18"/>
  <c r="C210" i="18"/>
  <c r="C206" i="18"/>
  <c r="C202" i="18"/>
  <c r="C198" i="18"/>
  <c r="C194" i="18"/>
  <c r="C190" i="18"/>
  <c r="C186" i="18"/>
  <c r="C182" i="18"/>
  <c r="C178" i="18"/>
  <c r="C174" i="18"/>
  <c r="C170" i="18"/>
  <c r="C166" i="18"/>
  <c r="C162" i="18"/>
  <c r="C158" i="18"/>
  <c r="C154" i="18"/>
  <c r="C150" i="18"/>
  <c r="B485" i="18"/>
  <c r="B481" i="18"/>
  <c r="B477" i="18"/>
  <c r="B473" i="18"/>
  <c r="B469" i="18"/>
  <c r="B465" i="18"/>
  <c r="B461" i="18"/>
  <c r="B457" i="18"/>
  <c r="B453" i="18"/>
  <c r="B449" i="18"/>
  <c r="B445" i="18"/>
  <c r="B441" i="18"/>
  <c r="B437" i="18"/>
  <c r="B433" i="18"/>
  <c r="B429" i="18"/>
  <c r="B425" i="18"/>
  <c r="B421" i="18"/>
  <c r="B417" i="18"/>
  <c r="B413" i="18"/>
  <c r="B409" i="18"/>
  <c r="B405" i="18"/>
  <c r="B401" i="18"/>
  <c r="B397" i="18"/>
  <c r="B393" i="18"/>
  <c r="B389" i="18"/>
  <c r="B385" i="18"/>
  <c r="B381" i="18"/>
  <c r="B377" i="18"/>
  <c r="B373" i="18"/>
  <c r="B369" i="18"/>
  <c r="B365" i="18"/>
  <c r="B361" i="18"/>
  <c r="B357" i="18"/>
  <c r="B353" i="18"/>
  <c r="B349" i="18"/>
  <c r="B345" i="18"/>
  <c r="B341" i="18"/>
  <c r="B337" i="18"/>
  <c r="B333" i="18"/>
  <c r="B329" i="18"/>
  <c r="B325" i="18"/>
  <c r="B321" i="18"/>
  <c r="B317" i="18"/>
  <c r="B313" i="18"/>
  <c r="B309" i="18"/>
  <c r="B305" i="18"/>
  <c r="B301" i="18"/>
  <c r="B297" i="18"/>
  <c r="B293" i="18"/>
  <c r="B289" i="18"/>
  <c r="B285" i="18"/>
  <c r="B281" i="18"/>
  <c r="B277" i="18"/>
  <c r="B273" i="18"/>
  <c r="B269" i="18"/>
  <c r="B265" i="18"/>
  <c r="B261" i="18"/>
  <c r="B257" i="18"/>
  <c r="B253" i="18"/>
  <c r="B249" i="18"/>
  <c r="B245" i="18"/>
  <c r="B241" i="18"/>
  <c r="B237" i="18"/>
  <c r="B233" i="18"/>
  <c r="B229" i="18"/>
  <c r="B225" i="18"/>
  <c r="B221" i="18"/>
  <c r="B217" i="18"/>
  <c r="B213" i="18"/>
  <c r="B209" i="18"/>
  <c r="B205" i="18"/>
  <c r="B201" i="18"/>
  <c r="B197" i="18"/>
  <c r="B193" i="18"/>
  <c r="B189" i="18"/>
  <c r="B185" i="18"/>
  <c r="B181" i="18"/>
  <c r="B177" i="18"/>
  <c r="B173" i="18"/>
  <c r="B169" i="18"/>
  <c r="B165" i="18"/>
  <c r="B161" i="18"/>
  <c r="B157" i="18"/>
  <c r="B153" i="18"/>
  <c r="B12" i="18"/>
  <c r="B16" i="18"/>
  <c r="B20" i="18"/>
  <c r="B24" i="18"/>
  <c r="B28" i="18"/>
  <c r="B32" i="18"/>
  <c r="B36" i="18"/>
  <c r="B40" i="18"/>
  <c r="B44" i="18"/>
  <c r="B48" i="18"/>
  <c r="B52" i="18"/>
  <c r="B56" i="18"/>
  <c r="B60" i="18"/>
  <c r="B64" i="18"/>
  <c r="B68" i="18"/>
  <c r="B72" i="18"/>
  <c r="B76" i="18"/>
  <c r="B80" i="18"/>
  <c r="B84" i="18"/>
  <c r="B88" i="18"/>
  <c r="B92" i="18"/>
  <c r="B96" i="18"/>
  <c r="B100" i="18"/>
  <c r="B104" i="18"/>
  <c r="B108" i="18"/>
  <c r="B112" i="18"/>
  <c r="B116" i="18"/>
  <c r="B120" i="18"/>
  <c r="B124" i="18"/>
  <c r="B128" i="18"/>
  <c r="B132" i="18"/>
  <c r="B136" i="18"/>
  <c r="B140" i="18"/>
  <c r="B144" i="18"/>
  <c r="B148" i="18"/>
  <c r="B154" i="18"/>
  <c r="B162" i="18"/>
  <c r="B170" i="18"/>
  <c r="B178" i="18"/>
  <c r="B186" i="18"/>
  <c r="B194" i="18"/>
  <c r="B202" i="18"/>
  <c r="B210" i="18"/>
  <c r="B218" i="18"/>
  <c r="B226" i="18"/>
  <c r="B236" i="18"/>
  <c r="B246" i="18"/>
  <c r="C257" i="18"/>
  <c r="B268" i="18"/>
  <c r="B278" i="18"/>
  <c r="C289" i="18"/>
  <c r="B300" i="18"/>
  <c r="B310" i="18"/>
  <c r="C321" i="18"/>
  <c r="B332" i="18"/>
  <c r="B342" i="18"/>
  <c r="C353" i="18"/>
  <c r="B364" i="18"/>
  <c r="B374" i="18"/>
  <c r="C385" i="18"/>
  <c r="B396" i="18"/>
  <c r="B406" i="18"/>
  <c r="C417" i="18"/>
  <c r="B428" i="18"/>
  <c r="B438" i="18"/>
  <c r="C453" i="18"/>
  <c r="C469" i="18"/>
  <c r="C485" i="18"/>
  <c r="B5" i="18"/>
  <c r="C12" i="18"/>
  <c r="C16" i="18"/>
  <c r="C20" i="18"/>
  <c r="C24" i="18"/>
  <c r="C28" i="18"/>
  <c r="C32" i="18"/>
  <c r="C36" i="18"/>
  <c r="C40" i="18"/>
  <c r="C44" i="18"/>
  <c r="C48" i="18"/>
  <c r="C52" i="18"/>
  <c r="C56" i="18"/>
  <c r="C60" i="18"/>
  <c r="C64" i="18"/>
  <c r="C68" i="18"/>
  <c r="C72" i="18"/>
  <c r="C76" i="18"/>
  <c r="C80" i="18"/>
  <c r="C84" i="18"/>
  <c r="C88" i="18"/>
  <c r="C92" i="18"/>
  <c r="C96" i="18"/>
  <c r="C100" i="18"/>
  <c r="C104" i="18"/>
  <c r="C108" i="18"/>
  <c r="C112" i="18"/>
  <c r="C116" i="18"/>
  <c r="C120" i="18"/>
  <c r="C124" i="18"/>
  <c r="C128" i="18"/>
  <c r="C132" i="18"/>
  <c r="C136" i="18"/>
  <c r="C140" i="18"/>
  <c r="C144" i="18"/>
  <c r="C148" i="18"/>
  <c r="B156" i="18"/>
  <c r="B164" i="18"/>
  <c r="B172" i="18"/>
  <c r="B180" i="18"/>
  <c r="B188" i="18"/>
  <c r="B196" i="18"/>
  <c r="B204" i="18"/>
  <c r="B212" i="18"/>
  <c r="B220" i="18"/>
  <c r="B228" i="18"/>
  <c r="C237" i="18"/>
  <c r="B248" i="18"/>
  <c r="B258" i="18"/>
  <c r="C269" i="18"/>
  <c r="B280" i="18"/>
  <c r="B290" i="18"/>
  <c r="C301" i="18"/>
  <c r="B312" i="18"/>
  <c r="B322" i="18"/>
  <c r="C333" i="18"/>
  <c r="B344" i="18"/>
  <c r="B354" i="18"/>
  <c r="C365" i="18"/>
  <c r="B376" i="18"/>
  <c r="B386" i="18"/>
  <c r="C397" i="18"/>
  <c r="B408" i="18"/>
  <c r="B418" i="18"/>
  <c r="C429" i="18"/>
  <c r="B440" i="18"/>
  <c r="B454" i="18"/>
  <c r="B470" i="18"/>
  <c r="B486" i="18"/>
  <c r="C488" i="17"/>
  <c r="C484" i="17"/>
  <c r="C480" i="17"/>
  <c r="C476" i="17"/>
  <c r="C472" i="17"/>
  <c r="C468" i="17"/>
  <c r="C464" i="17"/>
  <c r="C460" i="17"/>
  <c r="C456" i="17"/>
  <c r="C452" i="17"/>
  <c r="C448" i="17"/>
  <c r="C444" i="17"/>
  <c r="C440" i="17"/>
  <c r="C436" i="17"/>
  <c r="C432" i="17"/>
  <c r="C428" i="17"/>
  <c r="C424" i="17"/>
  <c r="C420" i="17"/>
  <c r="C416" i="17"/>
  <c r="C412" i="17"/>
  <c r="C408" i="17"/>
  <c r="C404" i="17"/>
  <c r="C400" i="17"/>
  <c r="C396" i="17"/>
  <c r="C392" i="17"/>
  <c r="C388" i="17"/>
  <c r="C384" i="17"/>
  <c r="C380" i="17"/>
  <c r="C376" i="17"/>
  <c r="C372" i="17"/>
  <c r="C368" i="17"/>
  <c r="C364" i="17"/>
  <c r="C360" i="17"/>
  <c r="C356" i="17"/>
  <c r="C352" i="17"/>
  <c r="C348" i="17"/>
  <c r="C344" i="17"/>
  <c r="C340" i="17"/>
  <c r="C336" i="17"/>
  <c r="C332" i="17"/>
  <c r="C328" i="17"/>
  <c r="C324" i="17"/>
  <c r="C320" i="17"/>
  <c r="C316" i="17"/>
  <c r="C312" i="17"/>
  <c r="C308" i="17"/>
  <c r="C304" i="17"/>
  <c r="C300" i="17"/>
  <c r="C296" i="17"/>
  <c r="C292" i="17"/>
  <c r="C288" i="17"/>
  <c r="C284" i="17"/>
  <c r="C280" i="17"/>
  <c r="C276" i="17"/>
  <c r="C272" i="17"/>
  <c r="C268" i="17"/>
  <c r="C264" i="17"/>
  <c r="C260" i="17"/>
  <c r="C256" i="17"/>
  <c r="C252" i="17"/>
  <c r="C248" i="17"/>
  <c r="C244" i="17"/>
  <c r="C240" i="17"/>
  <c r="C236" i="17"/>
  <c r="C232" i="17"/>
  <c r="C228" i="17"/>
  <c r="C224" i="17"/>
  <c r="C220" i="17"/>
  <c r="C216" i="17"/>
  <c r="C212" i="17"/>
  <c r="C208" i="17"/>
  <c r="C204" i="17"/>
  <c r="C200" i="17"/>
  <c r="C196" i="17"/>
  <c r="C192" i="17"/>
  <c r="C188" i="17"/>
  <c r="C184" i="17"/>
  <c r="C180" i="17"/>
  <c r="C176" i="17"/>
  <c r="C172" i="17"/>
  <c r="C168" i="17"/>
  <c r="C164" i="17"/>
  <c r="C160" i="17"/>
  <c r="C156" i="17"/>
  <c r="C152" i="17"/>
  <c r="B488" i="17"/>
  <c r="B484" i="17"/>
  <c r="B480" i="17"/>
  <c r="B476" i="17"/>
  <c r="B472" i="17"/>
  <c r="B468" i="17"/>
  <c r="B464" i="17"/>
  <c r="B460" i="17"/>
  <c r="B456" i="17"/>
  <c r="B452" i="17"/>
  <c r="B448" i="17"/>
  <c r="B444" i="17"/>
  <c r="B440" i="17"/>
  <c r="B436" i="17"/>
  <c r="B432" i="17"/>
  <c r="B428" i="17"/>
  <c r="B424" i="17"/>
  <c r="B420" i="17"/>
  <c r="B416" i="17"/>
  <c r="B412" i="17"/>
  <c r="B408" i="17"/>
  <c r="B404" i="17"/>
  <c r="B400" i="17"/>
  <c r="B396" i="17"/>
  <c r="B392" i="17"/>
  <c r="B388" i="17"/>
  <c r="B384" i="17"/>
  <c r="B380" i="17"/>
  <c r="B376" i="17"/>
  <c r="B372" i="17"/>
  <c r="B368" i="17"/>
  <c r="B364" i="17"/>
  <c r="B360" i="17"/>
  <c r="B356" i="17"/>
  <c r="B352" i="17"/>
  <c r="B348" i="17"/>
  <c r="B344" i="17"/>
  <c r="B340" i="17"/>
  <c r="B336" i="17"/>
  <c r="B332" i="17"/>
  <c r="B328" i="17"/>
  <c r="B324" i="17"/>
  <c r="B320" i="17"/>
  <c r="B316" i="17"/>
  <c r="B312" i="17"/>
  <c r="B308" i="17"/>
  <c r="B304" i="17"/>
  <c r="B300" i="17"/>
  <c r="B296" i="17"/>
  <c r="B292" i="17"/>
  <c r="B288" i="17"/>
  <c r="B284" i="17"/>
  <c r="B280" i="17"/>
  <c r="B276" i="17"/>
  <c r="B272" i="17"/>
  <c r="B268" i="17"/>
  <c r="B264" i="17"/>
  <c r="B260" i="17"/>
  <c r="B256" i="17"/>
  <c r="B252" i="17"/>
  <c r="B248" i="17"/>
  <c r="B244" i="17"/>
  <c r="B240" i="17"/>
  <c r="B236" i="17"/>
  <c r="B232" i="17"/>
  <c r="B228" i="17"/>
  <c r="B224" i="17"/>
  <c r="B220" i="17"/>
  <c r="B216" i="17"/>
  <c r="B212" i="17"/>
  <c r="B208" i="17"/>
  <c r="B204" i="17"/>
  <c r="B200" i="17"/>
  <c r="B196" i="17"/>
  <c r="B192" i="17"/>
  <c r="B188" i="17"/>
  <c r="B184" i="17"/>
  <c r="B180" i="17"/>
  <c r="B176" i="17"/>
  <c r="B172" i="17"/>
  <c r="B168" i="17"/>
  <c r="B164" i="17"/>
  <c r="B160" i="17"/>
  <c r="B156" i="17"/>
  <c r="B152" i="17"/>
  <c r="C487" i="17"/>
  <c r="C483" i="17"/>
  <c r="C479" i="17"/>
  <c r="C475" i="17"/>
  <c r="C471" i="17"/>
  <c r="C467" i="17"/>
  <c r="C463" i="17"/>
  <c r="C459" i="17"/>
  <c r="C455" i="17"/>
  <c r="C451" i="17"/>
  <c r="C447" i="17"/>
  <c r="C443" i="17"/>
  <c r="C439" i="17"/>
  <c r="C435" i="17"/>
  <c r="C431" i="17"/>
  <c r="C427" i="17"/>
  <c r="C423" i="17"/>
  <c r="C419" i="17"/>
  <c r="C415" i="17"/>
  <c r="C411" i="17"/>
  <c r="C407" i="17"/>
  <c r="C403" i="17"/>
  <c r="C399" i="17"/>
  <c r="C395" i="17"/>
  <c r="C391" i="17"/>
  <c r="C387" i="17"/>
  <c r="C383" i="17"/>
  <c r="C379" i="17"/>
  <c r="C375" i="17"/>
  <c r="C371" i="17"/>
  <c r="C367" i="17"/>
  <c r="C363" i="17"/>
  <c r="C359" i="17"/>
  <c r="C355" i="17"/>
  <c r="C351" i="17"/>
  <c r="C347" i="17"/>
  <c r="C343" i="17"/>
  <c r="C339" i="17"/>
  <c r="C335" i="17"/>
  <c r="C331" i="17"/>
  <c r="C327" i="17"/>
  <c r="C323" i="17"/>
  <c r="C319" i="17"/>
  <c r="C315" i="17"/>
  <c r="C311" i="17"/>
  <c r="C307" i="17"/>
  <c r="C303" i="17"/>
  <c r="C299" i="17"/>
  <c r="C295" i="17"/>
  <c r="C291" i="17"/>
  <c r="C287" i="17"/>
  <c r="C283" i="17"/>
  <c r="C279" i="17"/>
  <c r="C275" i="17"/>
  <c r="C271" i="17"/>
  <c r="C267" i="17"/>
  <c r="C263" i="17"/>
  <c r="C259" i="17"/>
  <c r="C255" i="17"/>
  <c r="C251" i="17"/>
  <c r="C247" i="17"/>
  <c r="C243" i="17"/>
  <c r="C239" i="17"/>
  <c r="C235" i="17"/>
  <c r="C231" i="17"/>
  <c r="C227" i="17"/>
  <c r="C223" i="17"/>
  <c r="C219" i="17"/>
  <c r="C215" i="17"/>
  <c r="C211" i="17"/>
  <c r="C207" i="17"/>
  <c r="C203" i="17"/>
  <c r="C199" i="17"/>
  <c r="C195" i="17"/>
  <c r="C191" i="17"/>
  <c r="C187" i="17"/>
  <c r="C183" i="17"/>
  <c r="C179" i="17"/>
  <c r="C175" i="17"/>
  <c r="C171" i="17"/>
  <c r="C167" i="17"/>
  <c r="C163" i="17"/>
  <c r="C159" i="17"/>
  <c r="C155" i="17"/>
  <c r="C151" i="17"/>
  <c r="B487" i="17"/>
  <c r="B483" i="17"/>
  <c r="B479" i="17"/>
  <c r="B475" i="17"/>
  <c r="B471" i="17"/>
  <c r="B467" i="17"/>
  <c r="B463" i="17"/>
  <c r="B459" i="17"/>
  <c r="B455" i="17"/>
  <c r="B451" i="17"/>
  <c r="B447" i="17"/>
  <c r="B443" i="17"/>
  <c r="B439" i="17"/>
  <c r="B435" i="17"/>
  <c r="B431" i="17"/>
  <c r="B427" i="17"/>
  <c r="B423" i="17"/>
  <c r="B419" i="17"/>
  <c r="B415" i="17"/>
  <c r="B411" i="17"/>
  <c r="B407" i="17"/>
  <c r="B403" i="17"/>
  <c r="B399" i="17"/>
  <c r="B395" i="17"/>
  <c r="B391" i="17"/>
  <c r="B387" i="17"/>
  <c r="B383" i="17"/>
  <c r="B379" i="17"/>
  <c r="B375" i="17"/>
  <c r="B371" i="17"/>
  <c r="B367" i="17"/>
  <c r="B363" i="17"/>
  <c r="B359" i="17"/>
  <c r="B355" i="17"/>
  <c r="B351" i="17"/>
  <c r="B347" i="17"/>
  <c r="B343" i="17"/>
  <c r="B339" i="17"/>
  <c r="B335" i="17"/>
  <c r="B331" i="17"/>
  <c r="B327" i="17"/>
  <c r="B323" i="17"/>
  <c r="B319" i="17"/>
  <c r="B315" i="17"/>
  <c r="B311" i="17"/>
  <c r="B307" i="17"/>
  <c r="B303" i="17"/>
  <c r="B299" i="17"/>
  <c r="B295" i="17"/>
  <c r="B291" i="17"/>
  <c r="B287" i="17"/>
  <c r="B283" i="17"/>
  <c r="B279" i="17"/>
  <c r="B275" i="17"/>
  <c r="B271" i="17"/>
  <c r="B267" i="17"/>
  <c r="B263" i="17"/>
  <c r="B259" i="17"/>
  <c r="B255" i="17"/>
  <c r="B251" i="17"/>
  <c r="B247" i="17"/>
  <c r="B243" i="17"/>
  <c r="B239" i="17"/>
  <c r="B235" i="17"/>
  <c r="B231" i="17"/>
  <c r="B227" i="17"/>
  <c r="B223" i="17"/>
  <c r="B219" i="17"/>
  <c r="B215" i="17"/>
  <c r="B211" i="17"/>
  <c r="B207" i="17"/>
  <c r="B203" i="17"/>
  <c r="B199" i="17"/>
  <c r="B195" i="17"/>
  <c r="B191" i="17"/>
  <c r="B187" i="17"/>
  <c r="B183" i="17"/>
  <c r="B179" i="17"/>
  <c r="B175" i="17"/>
  <c r="B171" i="17"/>
  <c r="B167" i="17"/>
  <c r="B163" i="17"/>
  <c r="B159" i="17"/>
  <c r="B155" i="17"/>
  <c r="B151" i="17"/>
  <c r="C486" i="17"/>
  <c r="C482" i="17"/>
  <c r="C478" i="17"/>
  <c r="C474" i="17"/>
  <c r="C470" i="17"/>
  <c r="C466" i="17"/>
  <c r="C462" i="17"/>
  <c r="C458" i="17"/>
  <c r="C454" i="17"/>
  <c r="C450" i="17"/>
  <c r="C446" i="17"/>
  <c r="C442" i="17"/>
  <c r="C438" i="17"/>
  <c r="C434" i="17"/>
  <c r="C430" i="17"/>
  <c r="C426" i="17"/>
  <c r="C422" i="17"/>
  <c r="C418" i="17"/>
  <c r="C414" i="17"/>
  <c r="C410" i="17"/>
  <c r="C406" i="17"/>
  <c r="C402" i="17"/>
  <c r="C398" i="17"/>
  <c r="C394" i="17"/>
  <c r="C390" i="17"/>
  <c r="C386" i="17"/>
  <c r="C382" i="17"/>
  <c r="C378" i="17"/>
  <c r="C374" i="17"/>
  <c r="C370" i="17"/>
  <c r="C366" i="17"/>
  <c r="C362" i="17"/>
  <c r="C358" i="17"/>
  <c r="C354" i="17"/>
  <c r="C350" i="17"/>
  <c r="C346" i="17"/>
  <c r="C342" i="17"/>
  <c r="C338" i="17"/>
  <c r="C334" i="17"/>
  <c r="C330" i="17"/>
  <c r="C326" i="17"/>
  <c r="C322" i="17"/>
  <c r="C318" i="17"/>
  <c r="C314" i="17"/>
  <c r="C310" i="17"/>
  <c r="C306" i="17"/>
  <c r="C302" i="17"/>
  <c r="C298" i="17"/>
  <c r="C294" i="17"/>
  <c r="C290" i="17"/>
  <c r="C286" i="17"/>
  <c r="C282" i="17"/>
  <c r="C278" i="17"/>
  <c r="C274" i="17"/>
  <c r="C270" i="17"/>
  <c r="C266" i="17"/>
  <c r="C262" i="17"/>
  <c r="C258" i="17"/>
  <c r="C254" i="17"/>
  <c r="C250" i="17"/>
  <c r="C246" i="17"/>
  <c r="C242" i="17"/>
  <c r="C238" i="17"/>
  <c r="C234" i="17"/>
  <c r="C230" i="17"/>
  <c r="C226" i="17"/>
  <c r="C222" i="17"/>
  <c r="C218" i="17"/>
  <c r="C214" i="17"/>
  <c r="C210" i="17"/>
  <c r="C206" i="17"/>
  <c r="C202" i="17"/>
  <c r="C198" i="17"/>
  <c r="C194" i="17"/>
  <c r="C190" i="17"/>
  <c r="C186" i="17"/>
  <c r="C182" i="17"/>
  <c r="C178" i="17"/>
  <c r="C174" i="17"/>
  <c r="C170" i="17"/>
  <c r="C166" i="17"/>
  <c r="C162" i="17"/>
  <c r="C158" i="17"/>
  <c r="C154" i="17"/>
  <c r="C150" i="17"/>
  <c r="B486" i="17"/>
  <c r="B482" i="17"/>
  <c r="B478" i="17"/>
  <c r="B474" i="17"/>
  <c r="B470" i="17"/>
  <c r="B466" i="17"/>
  <c r="B462" i="17"/>
  <c r="B458" i="17"/>
  <c r="B454" i="17"/>
  <c r="B450" i="17"/>
  <c r="B446" i="17"/>
  <c r="B442" i="17"/>
  <c r="B438" i="17"/>
  <c r="B434" i="17"/>
  <c r="B430" i="17"/>
  <c r="B426" i="17"/>
  <c r="B422" i="17"/>
  <c r="B418" i="17"/>
  <c r="B414" i="17"/>
  <c r="B410" i="17"/>
  <c r="B406" i="17"/>
  <c r="B402" i="17"/>
  <c r="B398" i="17"/>
  <c r="B394" i="17"/>
  <c r="B390" i="17"/>
  <c r="B386" i="17"/>
  <c r="B382" i="17"/>
  <c r="B378" i="17"/>
  <c r="B374" i="17"/>
  <c r="B370" i="17"/>
  <c r="B366" i="17"/>
  <c r="B362" i="17"/>
  <c r="B358" i="17"/>
  <c r="B354" i="17"/>
  <c r="B350" i="17"/>
  <c r="B346" i="17"/>
  <c r="B342" i="17"/>
  <c r="B338" i="17"/>
  <c r="B334" i="17"/>
  <c r="B330" i="17"/>
  <c r="B326" i="17"/>
  <c r="B322" i="17"/>
  <c r="B318" i="17"/>
  <c r="B314" i="17"/>
  <c r="B310" i="17"/>
  <c r="B306" i="17"/>
  <c r="B302" i="17"/>
  <c r="B298" i="17"/>
  <c r="B294" i="17"/>
  <c r="B290" i="17"/>
  <c r="B286" i="17"/>
  <c r="B282" i="17"/>
  <c r="B278" i="17"/>
  <c r="B274" i="17"/>
  <c r="B270" i="17"/>
  <c r="B266" i="17"/>
  <c r="B262" i="17"/>
  <c r="B258" i="17"/>
  <c r="B254" i="17"/>
  <c r="B250" i="17"/>
  <c r="B246" i="17"/>
  <c r="B242" i="17"/>
  <c r="B238" i="17"/>
  <c r="B234" i="17"/>
  <c r="B230" i="17"/>
  <c r="B226" i="17"/>
  <c r="B222" i="17"/>
  <c r="B218" i="17"/>
  <c r="B214" i="17"/>
  <c r="B210" i="17"/>
  <c r="B206" i="17"/>
  <c r="B202" i="17"/>
  <c r="B198" i="17"/>
  <c r="B194" i="17"/>
  <c r="B190" i="17"/>
  <c r="B186" i="17"/>
  <c r="B182" i="17"/>
  <c r="B178" i="17"/>
  <c r="B174" i="17"/>
  <c r="B170" i="17"/>
  <c r="B166" i="17"/>
  <c r="B162" i="17"/>
  <c r="B158" i="17"/>
  <c r="B154" i="17"/>
  <c r="B150" i="17"/>
  <c r="B485" i="17"/>
  <c r="B481" i="17"/>
  <c r="B477" i="17"/>
  <c r="B473" i="17"/>
  <c r="B469" i="17"/>
  <c r="B465" i="17"/>
  <c r="B461" i="17"/>
  <c r="B457" i="17"/>
  <c r="B453" i="17"/>
  <c r="B449" i="17"/>
  <c r="B445" i="17"/>
  <c r="B441" i="17"/>
  <c r="B437" i="17"/>
  <c r="B433" i="17"/>
  <c r="B429" i="17"/>
  <c r="B425" i="17"/>
  <c r="B421" i="17"/>
  <c r="B417" i="17"/>
  <c r="B413" i="17"/>
  <c r="B409" i="17"/>
  <c r="B405" i="17"/>
  <c r="B401" i="17"/>
  <c r="B397" i="17"/>
  <c r="B393" i="17"/>
  <c r="B389" i="17"/>
  <c r="B385" i="17"/>
  <c r="B381" i="17"/>
  <c r="B377" i="17"/>
  <c r="B373" i="17"/>
  <c r="B369" i="17"/>
  <c r="B365" i="17"/>
  <c r="B361" i="17"/>
  <c r="B357" i="17"/>
  <c r="B353" i="17"/>
  <c r="B349" i="17"/>
  <c r="B345" i="17"/>
  <c r="B341" i="17"/>
  <c r="B337" i="17"/>
  <c r="B333" i="17"/>
  <c r="B329" i="17"/>
  <c r="B325" i="17"/>
  <c r="B321" i="17"/>
  <c r="B317" i="17"/>
  <c r="B313" i="17"/>
  <c r="B309" i="17"/>
  <c r="B305" i="17"/>
  <c r="B301" i="17"/>
  <c r="B297" i="17"/>
  <c r="B293" i="17"/>
  <c r="B289" i="17"/>
  <c r="B285" i="17"/>
  <c r="B281" i="17"/>
  <c r="B277" i="17"/>
  <c r="B273" i="17"/>
  <c r="B269" i="17"/>
  <c r="B265" i="17"/>
  <c r="B261" i="17"/>
  <c r="B257" i="17"/>
  <c r="B253" i="17"/>
  <c r="B249" i="17"/>
  <c r="B245" i="17"/>
  <c r="B241" i="17"/>
  <c r="B237" i="17"/>
  <c r="B233" i="17"/>
  <c r="B229" i="17"/>
  <c r="B225" i="17"/>
  <c r="B221" i="17"/>
  <c r="B217" i="17"/>
  <c r="B213" i="17"/>
  <c r="B209" i="17"/>
  <c r="B205" i="17"/>
  <c r="B201" i="17"/>
  <c r="B197" i="17"/>
  <c r="B193" i="17"/>
  <c r="B189" i="17"/>
  <c r="B185" i="17"/>
  <c r="B181" i="17"/>
  <c r="B177" i="17"/>
  <c r="B173" i="17"/>
  <c r="B169" i="17"/>
  <c r="B165" i="17"/>
  <c r="B161" i="17"/>
  <c r="B157" i="17"/>
  <c r="B153" i="17"/>
  <c r="B12" i="17"/>
  <c r="B16" i="17"/>
  <c r="B20" i="17"/>
  <c r="B24" i="17"/>
  <c r="B28" i="17"/>
  <c r="B32" i="17"/>
  <c r="B36" i="17"/>
  <c r="B40" i="17"/>
  <c r="B44" i="17"/>
  <c r="B48" i="17"/>
  <c r="B52" i="17"/>
  <c r="B56" i="17"/>
  <c r="B60" i="17"/>
  <c r="B64" i="17"/>
  <c r="B68" i="17"/>
  <c r="B72" i="17"/>
  <c r="B76" i="17"/>
  <c r="B80" i="17"/>
  <c r="B84" i="17"/>
  <c r="B88" i="17"/>
  <c r="B92" i="17"/>
  <c r="B96" i="17"/>
  <c r="B100" i="17"/>
  <c r="B104" i="17"/>
  <c r="B108" i="17"/>
  <c r="B112" i="17"/>
  <c r="B116" i="17"/>
  <c r="B120" i="17"/>
  <c r="B124" i="17"/>
  <c r="B128" i="17"/>
  <c r="B132" i="17"/>
  <c r="B136" i="17"/>
  <c r="B140" i="17"/>
  <c r="B144" i="17"/>
  <c r="B148" i="17"/>
  <c r="C169" i="17"/>
  <c r="C201" i="17"/>
  <c r="C233" i="17"/>
  <c r="C265" i="17"/>
  <c r="C297" i="17"/>
  <c r="C329" i="17"/>
  <c r="C361" i="17"/>
  <c r="C393" i="17"/>
  <c r="C425" i="17"/>
  <c r="C457" i="17"/>
  <c r="B9" i="17"/>
  <c r="B13" i="17"/>
  <c r="B17" i="17"/>
  <c r="B21" i="17"/>
  <c r="B25" i="17"/>
  <c r="B29" i="17"/>
  <c r="B33" i="17"/>
  <c r="B37" i="17"/>
  <c r="B41" i="17"/>
  <c r="B45" i="17"/>
  <c r="B49" i="17"/>
  <c r="B53" i="17"/>
  <c r="B57" i="17"/>
  <c r="B61" i="17"/>
  <c r="B65" i="17"/>
  <c r="B69" i="17"/>
  <c r="B73" i="17"/>
  <c r="B77" i="17"/>
  <c r="B81" i="17"/>
  <c r="B85" i="17"/>
  <c r="B89" i="17"/>
  <c r="B93" i="17"/>
  <c r="B97" i="17"/>
  <c r="B101" i="17"/>
  <c r="B105" i="17"/>
  <c r="B109" i="17"/>
  <c r="B113" i="17"/>
  <c r="B117" i="17"/>
  <c r="B121" i="17"/>
  <c r="B125" i="17"/>
  <c r="B129" i="17"/>
  <c r="B133" i="17"/>
  <c r="B137" i="17"/>
  <c r="B141" i="17"/>
  <c r="B145" i="17"/>
  <c r="B149" i="17"/>
  <c r="C177" i="17"/>
  <c r="C209" i="17"/>
  <c r="C241" i="17"/>
  <c r="C273" i="17"/>
  <c r="C305" i="17"/>
  <c r="C337" i="17"/>
  <c r="C369" i="17"/>
  <c r="C401" i="17"/>
  <c r="C433" i="17"/>
  <c r="C465" i="17"/>
  <c r="C9" i="17"/>
  <c r="C13" i="17"/>
  <c r="C17" i="17"/>
  <c r="C21" i="17"/>
  <c r="C25" i="17"/>
  <c r="C29" i="17"/>
  <c r="C33" i="17"/>
  <c r="C37" i="17"/>
  <c r="C41" i="17"/>
  <c r="C45" i="17"/>
  <c r="C49" i="17"/>
  <c r="C53" i="17"/>
  <c r="C57" i="17"/>
  <c r="C61" i="17"/>
  <c r="C65" i="17"/>
  <c r="C69" i="17"/>
  <c r="C73" i="17"/>
  <c r="C77" i="17"/>
  <c r="C81" i="17"/>
  <c r="C85" i="17"/>
  <c r="C89" i="17"/>
  <c r="C93" i="17"/>
  <c r="C97" i="17"/>
  <c r="C101" i="17"/>
  <c r="C105" i="17"/>
  <c r="C109" i="17"/>
  <c r="C113" i="17"/>
  <c r="C117" i="17"/>
  <c r="C121" i="17"/>
  <c r="C125" i="17"/>
  <c r="C129" i="17"/>
  <c r="C133" i="17"/>
  <c r="C137" i="17"/>
  <c r="C141" i="17"/>
  <c r="C145" i="17"/>
  <c r="C149" i="17"/>
  <c r="C181" i="17"/>
  <c r="C213" i="17"/>
  <c r="C245" i="17"/>
  <c r="C277" i="17"/>
  <c r="C309" i="17"/>
  <c r="C341" i="17"/>
  <c r="C373" i="17"/>
  <c r="C405" i="17"/>
  <c r="C437" i="17"/>
  <c r="C469" i="17"/>
  <c r="B10" i="17"/>
  <c r="B14" i="17"/>
  <c r="B18" i="17"/>
  <c r="B22" i="17"/>
  <c r="B26" i="17"/>
  <c r="B30" i="17"/>
  <c r="B34" i="17"/>
  <c r="B38" i="17"/>
  <c r="B42" i="17"/>
  <c r="B46" i="17"/>
  <c r="B50" i="17"/>
  <c r="B54" i="17"/>
  <c r="B58" i="17"/>
  <c r="B62" i="17"/>
  <c r="B66" i="17"/>
  <c r="B70" i="17"/>
  <c r="B74" i="17"/>
  <c r="B78" i="17"/>
  <c r="B82" i="17"/>
  <c r="B86" i="17"/>
  <c r="B90" i="17"/>
  <c r="B94" i="17"/>
  <c r="B98" i="17"/>
  <c r="B102" i="17"/>
  <c r="B106" i="17"/>
  <c r="B110" i="17"/>
  <c r="B114" i="17"/>
  <c r="B118" i="17"/>
  <c r="B122" i="17"/>
  <c r="B126" i="17"/>
  <c r="B130" i="17"/>
  <c r="B134" i="17"/>
  <c r="B138" i="17"/>
  <c r="B142" i="17"/>
  <c r="B146" i="17"/>
  <c r="C153" i="17"/>
  <c r="C185" i="17"/>
  <c r="C217" i="17"/>
  <c r="C249" i="17"/>
  <c r="C281" i="17"/>
  <c r="C313" i="17"/>
  <c r="C345" i="17"/>
  <c r="C377" i="17"/>
  <c r="C409" i="17"/>
  <c r="C441" i="17"/>
  <c r="C473" i="17"/>
  <c r="C10" i="17"/>
  <c r="C14" i="17"/>
  <c r="C18" i="17"/>
  <c r="C22" i="17"/>
  <c r="C26" i="17"/>
  <c r="C30" i="17"/>
  <c r="C34" i="17"/>
  <c r="C38" i="17"/>
  <c r="C42" i="17"/>
  <c r="C46" i="17"/>
  <c r="C50" i="17"/>
  <c r="C54" i="17"/>
  <c r="C58" i="17"/>
  <c r="C62" i="17"/>
  <c r="C66" i="17"/>
  <c r="C70" i="17"/>
  <c r="C74" i="17"/>
  <c r="C78" i="17"/>
  <c r="C82" i="17"/>
  <c r="C86" i="17"/>
  <c r="C90" i="17"/>
  <c r="C94" i="17"/>
  <c r="C98" i="17"/>
  <c r="C102" i="17"/>
  <c r="C106" i="17"/>
  <c r="C110" i="17"/>
  <c r="C114" i="17"/>
  <c r="C118" i="17"/>
  <c r="C122" i="17"/>
  <c r="C126" i="17"/>
  <c r="C130" i="17"/>
  <c r="C134" i="17"/>
  <c r="C138" i="17"/>
  <c r="C142" i="17"/>
  <c r="C146" i="17"/>
  <c r="C157" i="17"/>
  <c r="C189" i="17"/>
  <c r="C221" i="17"/>
  <c r="C253" i="17"/>
  <c r="C285" i="17"/>
  <c r="C317" i="17"/>
  <c r="C349" i="17"/>
  <c r="C381" i="17"/>
  <c r="C413" i="17"/>
  <c r="C445" i="17"/>
  <c r="C477" i="17"/>
  <c r="B11" i="17"/>
  <c r="B15" i="17"/>
  <c r="B19" i="17"/>
  <c r="B23" i="17"/>
  <c r="B27" i="17"/>
  <c r="B31" i="17"/>
  <c r="B35" i="17"/>
  <c r="B39" i="17"/>
  <c r="B43" i="17"/>
  <c r="B47" i="17"/>
  <c r="B51" i="17"/>
  <c r="B55" i="17"/>
  <c r="B59" i="17"/>
  <c r="B63" i="17"/>
  <c r="B67" i="17"/>
  <c r="B71" i="17"/>
  <c r="B75" i="17"/>
  <c r="B79" i="17"/>
  <c r="B83" i="17"/>
  <c r="B87" i="17"/>
  <c r="B91" i="17"/>
  <c r="B95" i="17"/>
  <c r="B99" i="17"/>
  <c r="B103" i="17"/>
  <c r="B107" i="17"/>
  <c r="B111" i="17"/>
  <c r="B115" i="17"/>
  <c r="B119" i="17"/>
  <c r="B123" i="17"/>
  <c r="B127" i="17"/>
  <c r="B131" i="17"/>
  <c r="B135" i="17"/>
  <c r="B139" i="17"/>
  <c r="B143" i="17"/>
  <c r="B147" i="17"/>
  <c r="C161" i="17"/>
  <c r="C193" i="17"/>
  <c r="C225" i="17"/>
  <c r="C257" i="17"/>
  <c r="C289" i="17"/>
  <c r="C321" i="17"/>
  <c r="C353" i="17"/>
  <c r="C385" i="17"/>
  <c r="C417" i="17"/>
  <c r="C449" i="17"/>
  <c r="C481" i="17"/>
  <c r="C11" i="17"/>
  <c r="C15" i="17"/>
  <c r="C19" i="17"/>
  <c r="C23" i="17"/>
  <c r="C27" i="17"/>
  <c r="C31" i="17"/>
  <c r="C35" i="17"/>
  <c r="C39" i="17"/>
  <c r="C43" i="17"/>
  <c r="C47" i="17"/>
  <c r="C51" i="17"/>
  <c r="C55" i="17"/>
  <c r="C59" i="17"/>
  <c r="C63" i="17"/>
  <c r="C67" i="17"/>
  <c r="C71" i="17"/>
  <c r="C75" i="17"/>
  <c r="C79" i="17"/>
  <c r="C83" i="17"/>
  <c r="C87" i="17"/>
  <c r="C91" i="17"/>
  <c r="C95" i="17"/>
  <c r="C99" i="17"/>
  <c r="C103" i="17"/>
  <c r="C107" i="17"/>
  <c r="C111" i="17"/>
  <c r="C115" i="17"/>
  <c r="C119" i="17"/>
  <c r="C123" i="17"/>
  <c r="C127" i="17"/>
  <c r="C131" i="17"/>
  <c r="C135" i="17"/>
  <c r="C139" i="17"/>
  <c r="C143" i="17"/>
  <c r="C147" i="17"/>
  <c r="C165" i="17"/>
  <c r="C197" i="17"/>
  <c r="C229" i="17"/>
  <c r="C261" i="17"/>
  <c r="C293" i="17"/>
  <c r="C325" i="17"/>
  <c r="C357" i="17"/>
  <c r="C389" i="17"/>
  <c r="C421" i="17"/>
  <c r="C453" i="17"/>
  <c r="C485" i="17"/>
  <c r="C38" i="16"/>
  <c r="C42" i="16"/>
  <c r="C46" i="16"/>
  <c r="C50" i="16"/>
  <c r="C54" i="16"/>
  <c r="C58" i="16"/>
  <c r="C62" i="16"/>
  <c r="C66" i="16"/>
  <c r="C70" i="16"/>
  <c r="C74" i="16"/>
  <c r="C78" i="16"/>
  <c r="C82" i="16"/>
  <c r="C86" i="16"/>
  <c r="C90" i="16"/>
  <c r="C94" i="16"/>
  <c r="C98" i="16"/>
  <c r="C102" i="16"/>
  <c r="C106" i="16"/>
  <c r="C110" i="16"/>
  <c r="C114" i="16"/>
  <c r="C118" i="16"/>
  <c r="C122" i="16"/>
  <c r="C126" i="16"/>
  <c r="C130" i="16"/>
  <c r="C134" i="16"/>
  <c r="C138" i="16"/>
  <c r="C142" i="16"/>
  <c r="C146" i="16"/>
  <c r="C152" i="16"/>
  <c r="C163" i="16"/>
  <c r="C173" i="16"/>
  <c r="B184" i="16"/>
  <c r="C195" i="16"/>
  <c r="C205" i="16"/>
  <c r="B216" i="16"/>
  <c r="C227" i="16"/>
  <c r="C239" i="16"/>
  <c r="C269" i="16"/>
  <c r="C301" i="16"/>
  <c r="C333" i="16"/>
  <c r="C365" i="16"/>
  <c r="C397" i="16"/>
  <c r="C429" i="16"/>
  <c r="C461" i="16"/>
  <c r="B39" i="16"/>
  <c r="B43" i="16"/>
  <c r="B47" i="16"/>
  <c r="B51" i="16"/>
  <c r="B55" i="16"/>
  <c r="B59" i="16"/>
  <c r="B63" i="16"/>
  <c r="B67" i="16"/>
  <c r="B71" i="16"/>
  <c r="B75" i="16"/>
  <c r="B79" i="16"/>
  <c r="B83" i="16"/>
  <c r="B87" i="16"/>
  <c r="B91" i="16"/>
  <c r="B95" i="16"/>
  <c r="B99" i="16"/>
  <c r="B103" i="16"/>
  <c r="B107" i="16"/>
  <c r="B111" i="16"/>
  <c r="B115" i="16"/>
  <c r="B119" i="16"/>
  <c r="B123" i="16"/>
  <c r="B127" i="16"/>
  <c r="B131" i="16"/>
  <c r="B135" i="16"/>
  <c r="B139" i="16"/>
  <c r="B143" i="16"/>
  <c r="B147" i="16"/>
  <c r="C153" i="16"/>
  <c r="B164" i="16"/>
  <c r="C175" i="16"/>
  <c r="C185" i="16"/>
  <c r="B196" i="16"/>
  <c r="C207" i="16"/>
  <c r="C217" i="16"/>
  <c r="B228" i="16"/>
  <c r="C241" i="16"/>
  <c r="C273" i="16"/>
  <c r="C305" i="16"/>
  <c r="C337" i="16"/>
  <c r="C369" i="16"/>
  <c r="C401" i="16"/>
  <c r="C433" i="16"/>
  <c r="C465" i="16"/>
  <c r="C35" i="16"/>
  <c r="C39" i="16"/>
  <c r="C43" i="16"/>
  <c r="C47" i="16"/>
  <c r="C51" i="16"/>
  <c r="C55" i="16"/>
  <c r="C59" i="16"/>
  <c r="C63" i="16"/>
  <c r="C67" i="16"/>
  <c r="C71" i="16"/>
  <c r="C75" i="16"/>
  <c r="C79" i="16"/>
  <c r="C83" i="16"/>
  <c r="C87" i="16"/>
  <c r="C91" i="16"/>
  <c r="C95" i="16"/>
  <c r="C99" i="16"/>
  <c r="C103" i="16"/>
  <c r="C107" i="16"/>
  <c r="C111" i="16"/>
  <c r="C115" i="16"/>
  <c r="C119" i="16"/>
  <c r="C123" i="16"/>
  <c r="C127" i="16"/>
  <c r="C131" i="16"/>
  <c r="C135" i="16"/>
  <c r="C139" i="16"/>
  <c r="C143" i="16"/>
  <c r="C147" i="16"/>
  <c r="C155" i="16"/>
  <c r="C165" i="16"/>
  <c r="B176" i="16"/>
  <c r="C187" i="16"/>
  <c r="C197" i="16"/>
  <c r="B208" i="16"/>
  <c r="C219" i="16"/>
  <c r="C229" i="16"/>
  <c r="C245" i="16"/>
  <c r="C277" i="16"/>
  <c r="C309" i="16"/>
  <c r="C341" i="16"/>
  <c r="C373" i="16"/>
  <c r="C405" i="16"/>
  <c r="C437" i="16"/>
  <c r="C488" i="16"/>
  <c r="C484" i="16"/>
  <c r="C480" i="16"/>
  <c r="C476" i="16"/>
  <c r="C472" i="16"/>
  <c r="C468" i="16"/>
  <c r="C464" i="16"/>
  <c r="C460" i="16"/>
  <c r="C456" i="16"/>
  <c r="C452" i="16"/>
  <c r="C448" i="16"/>
  <c r="C444" i="16"/>
  <c r="C440" i="16"/>
  <c r="C436" i="16"/>
  <c r="C432" i="16"/>
  <c r="C428" i="16"/>
  <c r="C424" i="16"/>
  <c r="C420" i="16"/>
  <c r="C416" i="16"/>
  <c r="C412" i="16"/>
  <c r="C408" i="16"/>
  <c r="C404" i="16"/>
  <c r="C400" i="16"/>
  <c r="C396" i="16"/>
  <c r="C392" i="16"/>
  <c r="C388" i="16"/>
  <c r="C384" i="16"/>
  <c r="C380" i="16"/>
  <c r="C376" i="16"/>
  <c r="C372" i="16"/>
  <c r="C368" i="16"/>
  <c r="C364" i="16"/>
  <c r="C360" i="16"/>
  <c r="C356" i="16"/>
  <c r="C352" i="16"/>
  <c r="C348" i="16"/>
  <c r="C344" i="16"/>
  <c r="C340" i="16"/>
  <c r="C336" i="16"/>
  <c r="C332" i="16"/>
  <c r="C328" i="16"/>
  <c r="C324" i="16"/>
  <c r="C320" i="16"/>
  <c r="C316" i="16"/>
  <c r="C312" i="16"/>
  <c r="C308" i="16"/>
  <c r="C304" i="16"/>
  <c r="C300" i="16"/>
  <c r="C296" i="16"/>
  <c r="C292" i="16"/>
  <c r="C288" i="16"/>
  <c r="C284" i="16"/>
  <c r="C280" i="16"/>
  <c r="C276" i="16"/>
  <c r="C272" i="16"/>
  <c r="C268" i="16"/>
  <c r="C264" i="16"/>
  <c r="C260" i="16"/>
  <c r="C256" i="16"/>
  <c r="C252" i="16"/>
  <c r="C248" i="16"/>
  <c r="C244" i="16"/>
  <c r="C240" i="16"/>
  <c r="C236" i="16"/>
  <c r="C232" i="16"/>
  <c r="C228" i="16"/>
  <c r="C224" i="16"/>
  <c r="C220" i="16"/>
  <c r="C216" i="16"/>
  <c r="C212" i="16"/>
  <c r="C208" i="16"/>
  <c r="C204" i="16"/>
  <c r="C200" i="16"/>
  <c r="C196" i="16"/>
  <c r="C192" i="16"/>
  <c r="C188" i="16"/>
  <c r="C184" i="16"/>
  <c r="C180" i="16"/>
  <c r="C176" i="16"/>
  <c r="C172" i="16"/>
  <c r="C168" i="16"/>
  <c r="C164" i="16"/>
  <c r="C160" i="16"/>
  <c r="C156" i="16"/>
  <c r="B488" i="16"/>
  <c r="B484" i="16"/>
  <c r="B480" i="16"/>
  <c r="B476" i="16"/>
  <c r="B472" i="16"/>
  <c r="B468" i="16"/>
  <c r="B464" i="16"/>
  <c r="B460" i="16"/>
  <c r="B456" i="16"/>
  <c r="B452" i="16"/>
  <c r="B448" i="16"/>
  <c r="B444" i="16"/>
  <c r="B440" i="16"/>
  <c r="B436" i="16"/>
  <c r="B432" i="16"/>
  <c r="B428" i="16"/>
  <c r="B424" i="16"/>
  <c r="B420" i="16"/>
  <c r="B416" i="16"/>
  <c r="B412" i="16"/>
  <c r="B408" i="16"/>
  <c r="B404" i="16"/>
  <c r="B400" i="16"/>
  <c r="B396" i="16"/>
  <c r="B392" i="16"/>
  <c r="B388" i="16"/>
  <c r="B384" i="16"/>
  <c r="B380" i="16"/>
  <c r="B376" i="16"/>
  <c r="B372" i="16"/>
  <c r="B368" i="16"/>
  <c r="B364" i="16"/>
  <c r="B360" i="16"/>
  <c r="B356" i="16"/>
  <c r="B352" i="16"/>
  <c r="B348" i="16"/>
  <c r="B344" i="16"/>
  <c r="B340" i="16"/>
  <c r="B336" i="16"/>
  <c r="B332" i="16"/>
  <c r="B328" i="16"/>
  <c r="B324" i="16"/>
  <c r="B320" i="16"/>
  <c r="B316" i="16"/>
  <c r="B312" i="16"/>
  <c r="B308" i="16"/>
  <c r="B304" i="16"/>
  <c r="B300" i="16"/>
  <c r="B296" i="16"/>
  <c r="B292" i="16"/>
  <c r="B288" i="16"/>
  <c r="B284" i="16"/>
  <c r="B280" i="16"/>
  <c r="B276" i="16"/>
  <c r="B272" i="16"/>
  <c r="B268" i="16"/>
  <c r="B264" i="16"/>
  <c r="B260" i="16"/>
  <c r="B256" i="16"/>
  <c r="B252" i="16"/>
  <c r="B248" i="16"/>
  <c r="B244" i="16"/>
  <c r="B240" i="16"/>
  <c r="B236" i="16"/>
  <c r="C487" i="16"/>
  <c r="C483" i="16"/>
  <c r="C479" i="16"/>
  <c r="C475" i="16"/>
  <c r="C471" i="16"/>
  <c r="C467" i="16"/>
  <c r="C463" i="16"/>
  <c r="C459" i="16"/>
  <c r="C455" i="16"/>
  <c r="C451" i="16"/>
  <c r="C447" i="16"/>
  <c r="C443" i="16"/>
  <c r="C439" i="16"/>
  <c r="C435" i="16"/>
  <c r="C431" i="16"/>
  <c r="C427" i="16"/>
  <c r="C423" i="16"/>
  <c r="C419" i="16"/>
  <c r="C415" i="16"/>
  <c r="C411" i="16"/>
  <c r="C407" i="16"/>
  <c r="C403" i="16"/>
  <c r="C399" i="16"/>
  <c r="C395" i="16"/>
  <c r="C391" i="16"/>
  <c r="C387" i="16"/>
  <c r="C383" i="16"/>
  <c r="C379" i="16"/>
  <c r="C375" i="16"/>
  <c r="C371" i="16"/>
  <c r="C367" i="16"/>
  <c r="C363" i="16"/>
  <c r="C359" i="16"/>
  <c r="C355" i="16"/>
  <c r="C351" i="16"/>
  <c r="C347" i="16"/>
  <c r="C343" i="16"/>
  <c r="C339" i="16"/>
  <c r="C335" i="16"/>
  <c r="C331" i="16"/>
  <c r="C327" i="16"/>
  <c r="C323" i="16"/>
  <c r="C319" i="16"/>
  <c r="C315" i="16"/>
  <c r="C311" i="16"/>
  <c r="C307" i="16"/>
  <c r="C303" i="16"/>
  <c r="C299" i="16"/>
  <c r="C295" i="16"/>
  <c r="C291" i="16"/>
  <c r="C287" i="16"/>
  <c r="C283" i="16"/>
  <c r="C279" i="16"/>
  <c r="C275" i="16"/>
  <c r="C271" i="16"/>
  <c r="C267" i="16"/>
  <c r="C263" i="16"/>
  <c r="C259" i="16"/>
  <c r="C255" i="16"/>
  <c r="C251" i="16"/>
  <c r="C247" i="16"/>
  <c r="C243" i="16"/>
  <c r="B487" i="16"/>
  <c r="B483" i="16"/>
  <c r="B479" i="16"/>
  <c r="B475" i="16"/>
  <c r="B471" i="16"/>
  <c r="B467" i="16"/>
  <c r="B463" i="16"/>
  <c r="B459" i="16"/>
  <c r="B455" i="16"/>
  <c r="B451" i="16"/>
  <c r="B447" i="16"/>
  <c r="B443" i="16"/>
  <c r="B439" i="16"/>
  <c r="B435" i="16"/>
  <c r="B431" i="16"/>
  <c r="B427" i="16"/>
  <c r="B423" i="16"/>
  <c r="B419" i="16"/>
  <c r="B415" i="16"/>
  <c r="B411" i="16"/>
  <c r="B407" i="16"/>
  <c r="B403" i="16"/>
  <c r="B399" i="16"/>
  <c r="B395" i="16"/>
  <c r="B391" i="16"/>
  <c r="B387" i="16"/>
  <c r="B383" i="16"/>
  <c r="B379" i="16"/>
  <c r="B375" i="16"/>
  <c r="B371" i="16"/>
  <c r="B367" i="16"/>
  <c r="B363" i="16"/>
  <c r="B359" i="16"/>
  <c r="B355" i="16"/>
  <c r="B351" i="16"/>
  <c r="B347" i="16"/>
  <c r="B343" i="16"/>
  <c r="B339" i="16"/>
  <c r="B335" i="16"/>
  <c r="B331" i="16"/>
  <c r="B327" i="16"/>
  <c r="B323" i="16"/>
  <c r="B319" i="16"/>
  <c r="B315" i="16"/>
  <c r="B311" i="16"/>
  <c r="B307" i="16"/>
  <c r="B303" i="16"/>
  <c r="B299" i="16"/>
  <c r="B295" i="16"/>
  <c r="B291" i="16"/>
  <c r="B287" i="16"/>
  <c r="B283" i="16"/>
  <c r="B279" i="16"/>
  <c r="B275" i="16"/>
  <c r="B271" i="16"/>
  <c r="B267" i="16"/>
  <c r="B263" i="16"/>
  <c r="B259" i="16"/>
  <c r="B255" i="16"/>
  <c r="B251" i="16"/>
  <c r="B247" i="16"/>
  <c r="B243" i="16"/>
  <c r="B239" i="16"/>
  <c r="B235" i="16"/>
  <c r="B231" i="16"/>
  <c r="B227" i="16"/>
  <c r="B223" i="16"/>
  <c r="B219" i="16"/>
  <c r="B215" i="16"/>
  <c r="B211" i="16"/>
  <c r="B207" i="16"/>
  <c r="B203" i="16"/>
  <c r="B199" i="16"/>
  <c r="B195" i="16"/>
  <c r="B191" i="16"/>
  <c r="B187" i="16"/>
  <c r="B183" i="16"/>
  <c r="B179" i="16"/>
  <c r="B175" i="16"/>
  <c r="B171" i="16"/>
  <c r="B167" i="16"/>
  <c r="B163" i="16"/>
  <c r="B159" i="16"/>
  <c r="B155" i="16"/>
  <c r="B151" i="16"/>
  <c r="C486" i="16"/>
  <c r="C482" i="16"/>
  <c r="C478" i="16"/>
  <c r="C474" i="16"/>
  <c r="C470" i="16"/>
  <c r="C466" i="16"/>
  <c r="C462" i="16"/>
  <c r="C458" i="16"/>
  <c r="C454" i="16"/>
  <c r="C450" i="16"/>
  <c r="C446" i="16"/>
  <c r="C442" i="16"/>
  <c r="C438" i="16"/>
  <c r="C434" i="16"/>
  <c r="C430" i="16"/>
  <c r="C426" i="16"/>
  <c r="C422" i="16"/>
  <c r="C418" i="16"/>
  <c r="C414" i="16"/>
  <c r="C410" i="16"/>
  <c r="C406" i="16"/>
  <c r="C402" i="16"/>
  <c r="C398" i="16"/>
  <c r="C394" i="16"/>
  <c r="C390" i="16"/>
  <c r="C386" i="16"/>
  <c r="C382" i="16"/>
  <c r="C378" i="16"/>
  <c r="C374" i="16"/>
  <c r="C370" i="16"/>
  <c r="C366" i="16"/>
  <c r="C362" i="16"/>
  <c r="C358" i="16"/>
  <c r="C354" i="16"/>
  <c r="C350" i="16"/>
  <c r="C346" i="16"/>
  <c r="C342" i="16"/>
  <c r="C338" i="16"/>
  <c r="C334" i="16"/>
  <c r="C330" i="16"/>
  <c r="C326" i="16"/>
  <c r="C322" i="16"/>
  <c r="C318" i="16"/>
  <c r="C314" i="16"/>
  <c r="C310" i="16"/>
  <c r="C306" i="16"/>
  <c r="C302" i="16"/>
  <c r="C298" i="16"/>
  <c r="C294" i="16"/>
  <c r="C290" i="16"/>
  <c r="C286" i="16"/>
  <c r="C282" i="16"/>
  <c r="C278" i="16"/>
  <c r="C274" i="16"/>
  <c r="C270" i="16"/>
  <c r="C266" i="16"/>
  <c r="C262" i="16"/>
  <c r="C258" i="16"/>
  <c r="C254" i="16"/>
  <c r="C250" i="16"/>
  <c r="C246" i="16"/>
  <c r="C242" i="16"/>
  <c r="C238" i="16"/>
  <c r="C234" i="16"/>
  <c r="C230" i="16"/>
  <c r="C226" i="16"/>
  <c r="C222" i="16"/>
  <c r="C218" i="16"/>
  <c r="C214" i="16"/>
  <c r="C210" i="16"/>
  <c r="C206" i="16"/>
  <c r="C202" i="16"/>
  <c r="C198" i="16"/>
  <c r="C194" i="16"/>
  <c r="C190" i="16"/>
  <c r="C186" i="16"/>
  <c r="C182" i="16"/>
  <c r="C178" i="16"/>
  <c r="C174" i="16"/>
  <c r="C170" i="16"/>
  <c r="C166" i="16"/>
  <c r="C162" i="16"/>
  <c r="C158" i="16"/>
  <c r="C154" i="16"/>
  <c r="C150" i="16"/>
  <c r="B486" i="16"/>
  <c r="B482" i="16"/>
  <c r="B478" i="16"/>
  <c r="B474" i="16"/>
  <c r="B470" i="16"/>
  <c r="B466" i="16"/>
  <c r="B462" i="16"/>
  <c r="B458" i="16"/>
  <c r="B454" i="16"/>
  <c r="B450" i="16"/>
  <c r="B446" i="16"/>
  <c r="B442" i="16"/>
  <c r="B438" i="16"/>
  <c r="B434" i="16"/>
  <c r="B430" i="16"/>
  <c r="B426" i="16"/>
  <c r="B422" i="16"/>
  <c r="B418" i="16"/>
  <c r="B414" i="16"/>
  <c r="B410" i="16"/>
  <c r="B406" i="16"/>
  <c r="B402" i="16"/>
  <c r="B398" i="16"/>
  <c r="B394" i="16"/>
  <c r="B390" i="16"/>
  <c r="B386" i="16"/>
  <c r="B382" i="16"/>
  <c r="B378" i="16"/>
  <c r="B374" i="16"/>
  <c r="B370" i="16"/>
  <c r="B366" i="16"/>
  <c r="B362" i="16"/>
  <c r="B358" i="16"/>
  <c r="B354" i="16"/>
  <c r="B350" i="16"/>
  <c r="B346" i="16"/>
  <c r="B342" i="16"/>
  <c r="B338" i="16"/>
  <c r="B334" i="16"/>
  <c r="B330" i="16"/>
  <c r="B326" i="16"/>
  <c r="B322" i="16"/>
  <c r="B318" i="16"/>
  <c r="B314" i="16"/>
  <c r="B310" i="16"/>
  <c r="B306" i="16"/>
  <c r="B302" i="16"/>
  <c r="B298" i="16"/>
  <c r="B294" i="16"/>
  <c r="B290" i="16"/>
  <c r="B286" i="16"/>
  <c r="B282" i="16"/>
  <c r="B278" i="16"/>
  <c r="B274" i="16"/>
  <c r="B270" i="16"/>
  <c r="B266" i="16"/>
  <c r="B262" i="16"/>
  <c r="B258" i="16"/>
  <c r="B254" i="16"/>
  <c r="B250" i="16"/>
  <c r="B246" i="16"/>
  <c r="B242" i="16"/>
  <c r="B238" i="16"/>
  <c r="B234" i="16"/>
  <c r="B230" i="16"/>
  <c r="B226" i="16"/>
  <c r="B222" i="16"/>
  <c r="B218" i="16"/>
  <c r="B214" i="16"/>
  <c r="B210" i="16"/>
  <c r="B206" i="16"/>
  <c r="B202" i="16"/>
  <c r="B198" i="16"/>
  <c r="B194" i="16"/>
  <c r="B190" i="16"/>
  <c r="B186" i="16"/>
  <c r="B182" i="16"/>
  <c r="B178" i="16"/>
  <c r="B174" i="16"/>
  <c r="B170" i="16"/>
  <c r="B166" i="16"/>
  <c r="B162" i="16"/>
  <c r="B158" i="16"/>
  <c r="B154" i="16"/>
  <c r="B150" i="16"/>
  <c r="B485" i="16"/>
  <c r="B481" i="16"/>
  <c r="B477" i="16"/>
  <c r="B473" i="16"/>
  <c r="B469" i="16"/>
  <c r="B465" i="16"/>
  <c r="B461" i="16"/>
  <c r="B457" i="16"/>
  <c r="B453" i="16"/>
  <c r="B449" i="16"/>
  <c r="B445" i="16"/>
  <c r="B441" i="16"/>
  <c r="B437" i="16"/>
  <c r="B433" i="16"/>
  <c r="B429" i="16"/>
  <c r="B425" i="16"/>
  <c r="B421" i="16"/>
  <c r="B417" i="16"/>
  <c r="B413" i="16"/>
  <c r="B409" i="16"/>
  <c r="B405" i="16"/>
  <c r="B401" i="16"/>
  <c r="B397" i="16"/>
  <c r="B393" i="16"/>
  <c r="B389" i="16"/>
  <c r="B385" i="16"/>
  <c r="B381" i="16"/>
  <c r="B377" i="16"/>
  <c r="B373" i="16"/>
  <c r="B369" i="16"/>
  <c r="B365" i="16"/>
  <c r="B361" i="16"/>
  <c r="B357" i="16"/>
  <c r="B353" i="16"/>
  <c r="B349" i="16"/>
  <c r="B345" i="16"/>
  <c r="B341" i="16"/>
  <c r="B337" i="16"/>
  <c r="B333" i="16"/>
  <c r="B329" i="16"/>
  <c r="B325" i="16"/>
  <c r="B321" i="16"/>
  <c r="B317" i="16"/>
  <c r="B313" i="16"/>
  <c r="B309" i="16"/>
  <c r="B305" i="16"/>
  <c r="B301" i="16"/>
  <c r="B297" i="16"/>
  <c r="B293" i="16"/>
  <c r="B289" i="16"/>
  <c r="B285" i="16"/>
  <c r="B281" i="16"/>
  <c r="B277" i="16"/>
  <c r="B273" i="16"/>
  <c r="B269" i="16"/>
  <c r="B265" i="16"/>
  <c r="B261" i="16"/>
  <c r="B257" i="16"/>
  <c r="B253" i="16"/>
  <c r="B249" i="16"/>
  <c r="B245" i="16"/>
  <c r="B241" i="16"/>
  <c r="B237" i="16"/>
  <c r="B233" i="16"/>
  <c r="B229" i="16"/>
  <c r="B225" i="16"/>
  <c r="B221" i="16"/>
  <c r="B217" i="16"/>
  <c r="B213" i="16"/>
  <c r="B209" i="16"/>
  <c r="B205" i="16"/>
  <c r="B201" i="16"/>
  <c r="B197" i="16"/>
  <c r="B193" i="16"/>
  <c r="B189" i="16"/>
  <c r="B185" i="16"/>
  <c r="B181" i="16"/>
  <c r="B177" i="16"/>
  <c r="B173" i="16"/>
  <c r="B169" i="16"/>
  <c r="B165" i="16"/>
  <c r="B161" i="16"/>
  <c r="B157" i="16"/>
  <c r="B153" i="16"/>
  <c r="B149" i="16"/>
  <c r="B12" i="16"/>
  <c r="B16" i="16"/>
  <c r="B20" i="16"/>
  <c r="B24" i="16"/>
  <c r="B28" i="16"/>
  <c r="B32" i="16"/>
  <c r="B36" i="16"/>
  <c r="B40" i="16"/>
  <c r="B44" i="16"/>
  <c r="B48" i="16"/>
  <c r="B52" i="16"/>
  <c r="B56" i="16"/>
  <c r="B60" i="16"/>
  <c r="B64" i="16"/>
  <c r="B68" i="16"/>
  <c r="B72" i="16"/>
  <c r="B76" i="16"/>
  <c r="B80" i="16"/>
  <c r="B84" i="16"/>
  <c r="B88" i="16"/>
  <c r="B92" i="16"/>
  <c r="B96" i="16"/>
  <c r="B100" i="16"/>
  <c r="B104" i="16"/>
  <c r="B108" i="16"/>
  <c r="B112" i="16"/>
  <c r="B116" i="16"/>
  <c r="B120" i="16"/>
  <c r="B124" i="16"/>
  <c r="B128" i="16"/>
  <c r="B132" i="16"/>
  <c r="B136" i="16"/>
  <c r="B140" i="16"/>
  <c r="B144" i="16"/>
  <c r="B148" i="16"/>
  <c r="B156" i="16"/>
  <c r="C167" i="16"/>
  <c r="C177" i="16"/>
  <c r="B188" i="16"/>
  <c r="C199" i="16"/>
  <c r="C209" i="16"/>
  <c r="B220" i="16"/>
  <c r="C231" i="16"/>
  <c r="C249" i="16"/>
  <c r="C281" i="16"/>
  <c r="C313" i="16"/>
  <c r="C345" i="16"/>
  <c r="C377" i="16"/>
  <c r="C409" i="16"/>
  <c r="C441" i="16"/>
  <c r="C473" i="16"/>
  <c r="C84" i="16"/>
  <c r="C88" i="16"/>
  <c r="C92" i="16"/>
  <c r="C96" i="16"/>
  <c r="C100" i="16"/>
  <c r="C104" i="16"/>
  <c r="C108" i="16"/>
  <c r="C112" i="16"/>
  <c r="C116" i="16"/>
  <c r="C120" i="16"/>
  <c r="C124" i="16"/>
  <c r="C128" i="16"/>
  <c r="C132" i="16"/>
  <c r="C136" i="16"/>
  <c r="C140" i="16"/>
  <c r="C144" i="16"/>
  <c r="C148" i="16"/>
  <c r="C157" i="16"/>
  <c r="B168" i="16"/>
  <c r="C179" i="16"/>
  <c r="C189" i="16"/>
  <c r="B200" i="16"/>
  <c r="C211" i="16"/>
  <c r="C221" i="16"/>
  <c r="B232" i="16"/>
  <c r="C253" i="16"/>
  <c r="C285" i="16"/>
  <c r="C317" i="16"/>
  <c r="C349" i="16"/>
  <c r="C381" i="16"/>
  <c r="C413" i="16"/>
  <c r="C445" i="16"/>
  <c r="C477" i="16"/>
  <c r="B9" i="16"/>
  <c r="B13" i="16"/>
  <c r="B17" i="16"/>
  <c r="B21" i="16"/>
  <c r="B25" i="16"/>
  <c r="B29" i="16"/>
  <c r="B33" i="16"/>
  <c r="B37" i="16"/>
  <c r="B41" i="16"/>
  <c r="B45" i="16"/>
  <c r="B49" i="16"/>
  <c r="B53" i="16"/>
  <c r="B57" i="16"/>
  <c r="B61" i="16"/>
  <c r="B65" i="16"/>
  <c r="B69" i="16"/>
  <c r="B73" i="16"/>
  <c r="B77" i="16"/>
  <c r="B81" i="16"/>
  <c r="B85" i="16"/>
  <c r="B89" i="16"/>
  <c r="B93" i="16"/>
  <c r="B97" i="16"/>
  <c r="B101" i="16"/>
  <c r="B105" i="16"/>
  <c r="B109" i="16"/>
  <c r="B113" i="16"/>
  <c r="B117" i="16"/>
  <c r="B121" i="16"/>
  <c r="B125" i="16"/>
  <c r="B129" i="16"/>
  <c r="B133" i="16"/>
  <c r="B137" i="16"/>
  <c r="B141" i="16"/>
  <c r="B145" i="16"/>
  <c r="C149" i="16"/>
  <c r="C159" i="16"/>
  <c r="C169" i="16"/>
  <c r="B180" i="16"/>
  <c r="C191" i="16"/>
  <c r="C201" i="16"/>
  <c r="B212" i="16"/>
  <c r="C223" i="16"/>
  <c r="C233" i="16"/>
  <c r="C257" i="16"/>
  <c r="C289" i="16"/>
  <c r="C321" i="16"/>
  <c r="C353" i="16"/>
  <c r="C385" i="16"/>
  <c r="C417" i="16"/>
  <c r="C449" i="16"/>
  <c r="C481" i="16"/>
  <c r="C81" i="16"/>
  <c r="C85" i="16"/>
  <c r="C89" i="16"/>
  <c r="C93" i="16"/>
  <c r="C97" i="16"/>
  <c r="C101" i="16"/>
  <c r="C105" i="16"/>
  <c r="C109" i="16"/>
  <c r="C113" i="16"/>
  <c r="C117" i="16"/>
  <c r="C121" i="16"/>
  <c r="C125" i="16"/>
  <c r="C129" i="16"/>
  <c r="C133" i="16"/>
  <c r="C137" i="16"/>
  <c r="C141" i="16"/>
  <c r="C145" i="16"/>
  <c r="C151" i="16"/>
  <c r="B160" i="16"/>
  <c r="C171" i="16"/>
  <c r="C181" i="16"/>
  <c r="B192" i="16"/>
  <c r="C203" i="16"/>
  <c r="C213" i="16"/>
  <c r="B224" i="16"/>
  <c r="C235" i="16"/>
  <c r="C261" i="16"/>
  <c r="C293" i="16"/>
  <c r="C325" i="16"/>
  <c r="C357" i="16"/>
  <c r="C389" i="16"/>
  <c r="C421" i="16"/>
  <c r="C453" i="16"/>
  <c r="C485" i="16"/>
  <c r="C488" i="15"/>
  <c r="C484" i="15"/>
  <c r="C480" i="15"/>
  <c r="C476" i="15"/>
  <c r="C472" i="15"/>
  <c r="C468" i="15"/>
  <c r="C464" i="15"/>
  <c r="C460" i="15"/>
  <c r="C456" i="15"/>
  <c r="C452" i="15"/>
  <c r="C448" i="15"/>
  <c r="C444" i="15"/>
  <c r="C440" i="15"/>
  <c r="C436" i="15"/>
  <c r="C432" i="15"/>
  <c r="C428" i="15"/>
  <c r="C424" i="15"/>
  <c r="C420" i="15"/>
  <c r="C416" i="15"/>
  <c r="C412" i="15"/>
  <c r="C408" i="15"/>
  <c r="C404" i="15"/>
  <c r="C400" i="15"/>
  <c r="C396" i="15"/>
  <c r="C392" i="15"/>
  <c r="C388" i="15"/>
  <c r="C384" i="15"/>
  <c r="C380" i="15"/>
  <c r="C376" i="15"/>
  <c r="C372" i="15"/>
  <c r="C368" i="15"/>
  <c r="C364" i="15"/>
  <c r="C360" i="15"/>
  <c r="C356" i="15"/>
  <c r="C352" i="15"/>
  <c r="C348" i="15"/>
  <c r="C344" i="15"/>
  <c r="C340" i="15"/>
  <c r="C336" i="15"/>
  <c r="C332" i="15"/>
  <c r="C328" i="15"/>
  <c r="C324" i="15"/>
  <c r="C320" i="15"/>
  <c r="C316" i="15"/>
  <c r="C312" i="15"/>
  <c r="C308" i="15"/>
  <c r="C304" i="15"/>
  <c r="C300" i="15"/>
  <c r="C296" i="15"/>
  <c r="C292" i="15"/>
  <c r="C288" i="15"/>
  <c r="C284" i="15"/>
  <c r="C280" i="15"/>
  <c r="C276" i="15"/>
  <c r="C272" i="15"/>
  <c r="C268" i="15"/>
  <c r="C264" i="15"/>
  <c r="C260" i="15"/>
  <c r="C256" i="15"/>
  <c r="C252" i="15"/>
  <c r="C248" i="15"/>
  <c r="C244" i="15"/>
  <c r="C240" i="15"/>
  <c r="C236" i="15"/>
  <c r="C232" i="15"/>
  <c r="C228" i="15"/>
  <c r="C224" i="15"/>
  <c r="C220" i="15"/>
  <c r="C216" i="15"/>
  <c r="C212" i="15"/>
  <c r="C208" i="15"/>
  <c r="C204" i="15"/>
  <c r="C200" i="15"/>
  <c r="C196" i="15"/>
  <c r="C192" i="15"/>
  <c r="C188" i="15"/>
  <c r="C184" i="15"/>
  <c r="C180" i="15"/>
  <c r="C176" i="15"/>
  <c r="C172" i="15"/>
  <c r="C168" i="15"/>
  <c r="C164" i="15"/>
  <c r="C160" i="15"/>
  <c r="C156" i="15"/>
  <c r="C152" i="15"/>
  <c r="B488" i="15"/>
  <c r="B484" i="15"/>
  <c r="B480" i="15"/>
  <c r="B476" i="15"/>
  <c r="B472" i="15"/>
  <c r="B468" i="15"/>
  <c r="B464" i="15"/>
  <c r="B460" i="15"/>
  <c r="B456" i="15"/>
  <c r="B452" i="15"/>
  <c r="B448" i="15"/>
  <c r="B444" i="15"/>
  <c r="B440" i="15"/>
  <c r="B436" i="15"/>
  <c r="B432" i="15"/>
  <c r="B428" i="15"/>
  <c r="B424" i="15"/>
  <c r="B420" i="15"/>
  <c r="B416" i="15"/>
  <c r="B412" i="15"/>
  <c r="B408" i="15"/>
  <c r="B404" i="15"/>
  <c r="B400" i="15"/>
  <c r="B396" i="15"/>
  <c r="B392" i="15"/>
  <c r="B388" i="15"/>
  <c r="B384" i="15"/>
  <c r="B380" i="15"/>
  <c r="B376" i="15"/>
  <c r="B372" i="15"/>
  <c r="B368" i="15"/>
  <c r="B364" i="15"/>
  <c r="B360" i="15"/>
  <c r="B356" i="15"/>
  <c r="B352" i="15"/>
  <c r="B348" i="15"/>
  <c r="B344" i="15"/>
  <c r="B340" i="15"/>
  <c r="B336" i="15"/>
  <c r="B332" i="15"/>
  <c r="B328" i="15"/>
  <c r="B324" i="15"/>
  <c r="B320" i="15"/>
  <c r="B316" i="15"/>
  <c r="B312" i="15"/>
  <c r="B308" i="15"/>
  <c r="B304" i="15"/>
  <c r="B300" i="15"/>
  <c r="B296" i="15"/>
  <c r="B292" i="15"/>
  <c r="B288" i="15"/>
  <c r="B284" i="15"/>
  <c r="B280" i="15"/>
  <c r="B276" i="15"/>
  <c r="B272" i="15"/>
  <c r="B268" i="15"/>
  <c r="B264" i="15"/>
  <c r="B260" i="15"/>
  <c r="B256" i="15"/>
  <c r="B252" i="15"/>
  <c r="B248" i="15"/>
  <c r="B244" i="15"/>
  <c r="B240" i="15"/>
  <c r="B236" i="15"/>
  <c r="B232" i="15"/>
  <c r="B228" i="15"/>
  <c r="B224" i="15"/>
  <c r="B220" i="15"/>
  <c r="B216" i="15"/>
  <c r="B212" i="15"/>
  <c r="B208" i="15"/>
  <c r="B204" i="15"/>
  <c r="B200" i="15"/>
  <c r="B196" i="15"/>
  <c r="B192" i="15"/>
  <c r="B188" i="15"/>
  <c r="B184" i="15"/>
  <c r="B180" i="15"/>
  <c r="B176" i="15"/>
  <c r="B172" i="15"/>
  <c r="B168" i="15"/>
  <c r="B164" i="15"/>
  <c r="B160" i="15"/>
  <c r="B156" i="15"/>
  <c r="B152" i="15"/>
  <c r="C487" i="15"/>
  <c r="C483" i="15"/>
  <c r="C479" i="15"/>
  <c r="C475" i="15"/>
  <c r="C471" i="15"/>
  <c r="C467" i="15"/>
  <c r="C463" i="15"/>
  <c r="C459" i="15"/>
  <c r="C455" i="15"/>
  <c r="C451" i="15"/>
  <c r="C447" i="15"/>
  <c r="C443" i="15"/>
  <c r="C439" i="15"/>
  <c r="C435" i="15"/>
  <c r="C431" i="15"/>
  <c r="C427" i="15"/>
  <c r="C423" i="15"/>
  <c r="C419" i="15"/>
  <c r="C415" i="15"/>
  <c r="C411" i="15"/>
  <c r="C407" i="15"/>
  <c r="C403" i="15"/>
  <c r="C399" i="15"/>
  <c r="C395" i="15"/>
  <c r="C391" i="15"/>
  <c r="C387" i="15"/>
  <c r="C383" i="15"/>
  <c r="C379" i="15"/>
  <c r="C375" i="15"/>
  <c r="C371" i="15"/>
  <c r="C367" i="15"/>
  <c r="C363" i="15"/>
  <c r="C359" i="15"/>
  <c r="C355" i="15"/>
  <c r="C351" i="15"/>
  <c r="C347" i="15"/>
  <c r="C343" i="15"/>
  <c r="C339" i="15"/>
  <c r="C335" i="15"/>
  <c r="C331" i="15"/>
  <c r="C327" i="15"/>
  <c r="C323" i="15"/>
  <c r="C319" i="15"/>
  <c r="C315" i="15"/>
  <c r="C311" i="15"/>
  <c r="C307" i="15"/>
  <c r="C303" i="15"/>
  <c r="C299" i="15"/>
  <c r="C295" i="15"/>
  <c r="C291" i="15"/>
  <c r="C287" i="15"/>
  <c r="C283" i="15"/>
  <c r="C279" i="15"/>
  <c r="C275" i="15"/>
  <c r="C271" i="15"/>
  <c r="C267" i="15"/>
  <c r="C263" i="15"/>
  <c r="C259" i="15"/>
  <c r="C255" i="15"/>
  <c r="C251" i="15"/>
  <c r="C247" i="15"/>
  <c r="C243" i="15"/>
  <c r="C239" i="15"/>
  <c r="C235" i="15"/>
  <c r="C231" i="15"/>
  <c r="C227" i="15"/>
  <c r="C223" i="15"/>
  <c r="C219" i="15"/>
  <c r="C215" i="15"/>
  <c r="C211" i="15"/>
  <c r="C207" i="15"/>
  <c r="C203" i="15"/>
  <c r="C199" i="15"/>
  <c r="C195" i="15"/>
  <c r="C191" i="15"/>
  <c r="C187" i="15"/>
  <c r="C183" i="15"/>
  <c r="B487" i="15"/>
  <c r="B483" i="15"/>
  <c r="B479" i="15"/>
  <c r="B475" i="15"/>
  <c r="B471" i="15"/>
  <c r="B467" i="15"/>
  <c r="B463" i="15"/>
  <c r="B459" i="15"/>
  <c r="B455" i="15"/>
  <c r="B451" i="15"/>
  <c r="B447" i="15"/>
  <c r="B443" i="15"/>
  <c r="B439" i="15"/>
  <c r="B435" i="15"/>
  <c r="B431" i="15"/>
  <c r="B427" i="15"/>
  <c r="B423" i="15"/>
  <c r="B419" i="15"/>
  <c r="B415" i="15"/>
  <c r="B411" i="15"/>
  <c r="B407" i="15"/>
  <c r="B403" i="15"/>
  <c r="B399" i="15"/>
  <c r="B395" i="15"/>
  <c r="B391" i="15"/>
  <c r="B387" i="15"/>
  <c r="B383" i="15"/>
  <c r="B379" i="15"/>
  <c r="B375" i="15"/>
  <c r="B371" i="15"/>
  <c r="B367" i="15"/>
  <c r="B363" i="15"/>
  <c r="B359" i="15"/>
  <c r="B355" i="15"/>
  <c r="B351" i="15"/>
  <c r="B347" i="15"/>
  <c r="B343" i="15"/>
  <c r="B339" i="15"/>
  <c r="B335" i="15"/>
  <c r="B331" i="15"/>
  <c r="B327" i="15"/>
  <c r="B323" i="15"/>
  <c r="B319" i="15"/>
  <c r="B315" i="15"/>
  <c r="B311" i="15"/>
  <c r="B307" i="15"/>
  <c r="B303" i="15"/>
  <c r="B299" i="15"/>
  <c r="B295" i="15"/>
  <c r="B291" i="15"/>
  <c r="B287" i="15"/>
  <c r="B283" i="15"/>
  <c r="B279" i="15"/>
  <c r="B275" i="15"/>
  <c r="B271" i="15"/>
  <c r="B267" i="15"/>
  <c r="B263" i="15"/>
  <c r="B259" i="15"/>
  <c r="B255" i="15"/>
  <c r="B251" i="15"/>
  <c r="B247" i="15"/>
  <c r="B243" i="15"/>
  <c r="B239" i="15"/>
  <c r="B235" i="15"/>
  <c r="B231" i="15"/>
  <c r="B227" i="15"/>
  <c r="B223" i="15"/>
  <c r="B219" i="15"/>
  <c r="B215" i="15"/>
  <c r="B211" i="15"/>
  <c r="B207" i="15"/>
  <c r="B203" i="15"/>
  <c r="B199" i="15"/>
  <c r="B195" i="15"/>
  <c r="B191" i="15"/>
  <c r="B187" i="15"/>
  <c r="B183" i="15"/>
  <c r="B179" i="15"/>
  <c r="B175" i="15"/>
  <c r="B171" i="15"/>
  <c r="B167" i="15"/>
  <c r="B163" i="15"/>
  <c r="B159" i="15"/>
  <c r="B155" i="15"/>
  <c r="B151" i="15"/>
  <c r="C486" i="15"/>
  <c r="C482" i="15"/>
  <c r="C478" i="15"/>
  <c r="C474" i="15"/>
  <c r="C470" i="15"/>
  <c r="C466" i="15"/>
  <c r="C462" i="15"/>
  <c r="C458" i="15"/>
  <c r="C454" i="15"/>
  <c r="C450" i="15"/>
  <c r="C446" i="15"/>
  <c r="C442" i="15"/>
  <c r="C438" i="15"/>
  <c r="C434" i="15"/>
  <c r="C430" i="15"/>
  <c r="C426" i="15"/>
  <c r="C422" i="15"/>
  <c r="C418" i="15"/>
  <c r="C414" i="15"/>
  <c r="C410" i="15"/>
  <c r="C406" i="15"/>
  <c r="C402" i="15"/>
  <c r="C398" i="15"/>
  <c r="C394" i="15"/>
  <c r="C390" i="15"/>
  <c r="C386" i="15"/>
  <c r="C382" i="15"/>
  <c r="C378" i="15"/>
  <c r="C374" i="15"/>
  <c r="C370" i="15"/>
  <c r="C366" i="15"/>
  <c r="C362" i="15"/>
  <c r="C358" i="15"/>
  <c r="C354" i="15"/>
  <c r="C350" i="15"/>
  <c r="C346" i="15"/>
  <c r="C342" i="15"/>
  <c r="C338" i="15"/>
  <c r="C334" i="15"/>
  <c r="C330" i="15"/>
  <c r="C326" i="15"/>
  <c r="C322" i="15"/>
  <c r="C318" i="15"/>
  <c r="C314" i="15"/>
  <c r="C310" i="15"/>
  <c r="C306" i="15"/>
  <c r="C302" i="15"/>
  <c r="C298" i="15"/>
  <c r="C294" i="15"/>
  <c r="C290" i="15"/>
  <c r="C286" i="15"/>
  <c r="C282" i="15"/>
  <c r="C278" i="15"/>
  <c r="C274" i="15"/>
  <c r="C270" i="15"/>
  <c r="C266" i="15"/>
  <c r="C262" i="15"/>
  <c r="C258" i="15"/>
  <c r="C254" i="15"/>
  <c r="C250" i="15"/>
  <c r="C246" i="15"/>
  <c r="C242" i="15"/>
  <c r="C238" i="15"/>
  <c r="C234" i="15"/>
  <c r="C230" i="15"/>
  <c r="C226" i="15"/>
  <c r="C222" i="15"/>
  <c r="C218" i="15"/>
  <c r="C214" i="15"/>
  <c r="C210" i="15"/>
  <c r="C206" i="15"/>
  <c r="C202" i="15"/>
  <c r="C198" i="15"/>
  <c r="C194" i="15"/>
  <c r="C190" i="15"/>
  <c r="C186" i="15"/>
  <c r="C182" i="15"/>
  <c r="C178" i="15"/>
  <c r="C174" i="15"/>
  <c r="C170" i="15"/>
  <c r="C166" i="15"/>
  <c r="C162" i="15"/>
  <c r="C158" i="15"/>
  <c r="C154" i="15"/>
  <c r="C150" i="15"/>
  <c r="B486" i="15"/>
  <c r="B482" i="15"/>
  <c r="B478" i="15"/>
  <c r="B474" i="15"/>
  <c r="B470" i="15"/>
  <c r="B466" i="15"/>
  <c r="B462" i="15"/>
  <c r="B458" i="15"/>
  <c r="B454" i="15"/>
  <c r="B450" i="15"/>
  <c r="B446" i="15"/>
  <c r="B442" i="15"/>
  <c r="B438" i="15"/>
  <c r="B434" i="15"/>
  <c r="B430" i="15"/>
  <c r="B426" i="15"/>
  <c r="B422" i="15"/>
  <c r="B418" i="15"/>
  <c r="B414" i="15"/>
  <c r="B410" i="15"/>
  <c r="B406" i="15"/>
  <c r="B402" i="15"/>
  <c r="B398" i="15"/>
  <c r="B394" i="15"/>
  <c r="B390" i="15"/>
  <c r="B386" i="15"/>
  <c r="B382" i="15"/>
  <c r="B378" i="15"/>
  <c r="B374" i="15"/>
  <c r="B370" i="15"/>
  <c r="B366" i="15"/>
  <c r="B362" i="15"/>
  <c r="B358" i="15"/>
  <c r="B354" i="15"/>
  <c r="B350" i="15"/>
  <c r="B346" i="15"/>
  <c r="B342" i="15"/>
  <c r="B338" i="15"/>
  <c r="B334" i="15"/>
  <c r="B330" i="15"/>
  <c r="B326" i="15"/>
  <c r="B322" i="15"/>
  <c r="B318" i="15"/>
  <c r="B314" i="15"/>
  <c r="B310" i="15"/>
  <c r="B306" i="15"/>
  <c r="B302" i="15"/>
  <c r="B298" i="15"/>
  <c r="B294" i="15"/>
  <c r="B290" i="15"/>
  <c r="B286" i="15"/>
  <c r="B282" i="15"/>
  <c r="B278" i="15"/>
  <c r="B274" i="15"/>
  <c r="B270" i="15"/>
  <c r="B266" i="15"/>
  <c r="B262" i="15"/>
  <c r="B258" i="15"/>
  <c r="B254" i="15"/>
  <c r="B250" i="15"/>
  <c r="B246" i="15"/>
  <c r="B242" i="15"/>
  <c r="B238" i="15"/>
  <c r="B234" i="15"/>
  <c r="B230" i="15"/>
  <c r="B226" i="15"/>
  <c r="B222" i="15"/>
  <c r="B218" i="15"/>
  <c r="B214" i="15"/>
  <c r="B210" i="15"/>
  <c r="B206" i="15"/>
  <c r="B202" i="15"/>
  <c r="B198" i="15"/>
  <c r="B194" i="15"/>
  <c r="B190" i="15"/>
  <c r="B186" i="15"/>
  <c r="B182" i="15"/>
  <c r="B178" i="15"/>
  <c r="B174" i="15"/>
  <c r="B170" i="15"/>
  <c r="B166" i="15"/>
  <c r="B162" i="15"/>
  <c r="B158" i="15"/>
  <c r="B154" i="15"/>
  <c r="B150" i="15"/>
  <c r="B485" i="15"/>
  <c r="B481" i="15"/>
  <c r="B477" i="15"/>
  <c r="B473" i="15"/>
  <c r="B469" i="15"/>
  <c r="B465" i="15"/>
  <c r="B461" i="15"/>
  <c r="B457" i="15"/>
  <c r="B453" i="15"/>
  <c r="B449" i="15"/>
  <c r="B445" i="15"/>
  <c r="B441" i="15"/>
  <c r="B437" i="15"/>
  <c r="B433" i="15"/>
  <c r="B429" i="15"/>
  <c r="B425" i="15"/>
  <c r="B421" i="15"/>
  <c r="B417" i="15"/>
  <c r="B413" i="15"/>
  <c r="B409" i="15"/>
  <c r="B405" i="15"/>
  <c r="B401" i="15"/>
  <c r="B397" i="15"/>
  <c r="B393" i="15"/>
  <c r="B389" i="15"/>
  <c r="B385" i="15"/>
  <c r="B381" i="15"/>
  <c r="B377" i="15"/>
  <c r="B373" i="15"/>
  <c r="B369" i="15"/>
  <c r="B365" i="15"/>
  <c r="B361" i="15"/>
  <c r="B357" i="15"/>
  <c r="B353" i="15"/>
  <c r="B349" i="15"/>
  <c r="B345" i="15"/>
  <c r="B341" i="15"/>
  <c r="B337" i="15"/>
  <c r="B333" i="15"/>
  <c r="B329" i="15"/>
  <c r="B325" i="15"/>
  <c r="B321" i="15"/>
  <c r="B317" i="15"/>
  <c r="B313" i="15"/>
  <c r="B309" i="15"/>
  <c r="B305" i="15"/>
  <c r="B301" i="15"/>
  <c r="B297" i="15"/>
  <c r="B293" i="15"/>
  <c r="B289" i="15"/>
  <c r="B285" i="15"/>
  <c r="B281" i="15"/>
  <c r="B277" i="15"/>
  <c r="B273" i="15"/>
  <c r="B269" i="15"/>
  <c r="B265" i="15"/>
  <c r="B261" i="15"/>
  <c r="B257" i="15"/>
  <c r="B253" i="15"/>
  <c r="B249" i="15"/>
  <c r="B245" i="15"/>
  <c r="B241" i="15"/>
  <c r="B237" i="15"/>
  <c r="B233" i="15"/>
  <c r="B229" i="15"/>
  <c r="B225" i="15"/>
  <c r="B221" i="15"/>
  <c r="B217" i="15"/>
  <c r="B213" i="15"/>
  <c r="B209" i="15"/>
  <c r="B205" i="15"/>
  <c r="B201" i="15"/>
  <c r="B197" i="15"/>
  <c r="B193" i="15"/>
  <c r="B189" i="15"/>
  <c r="B185" i="15"/>
  <c r="B181" i="15"/>
  <c r="B177" i="15"/>
  <c r="B173" i="15"/>
  <c r="B169" i="15"/>
  <c r="B165" i="15"/>
  <c r="B161" i="15"/>
  <c r="B157" i="15"/>
  <c r="B153" i="15"/>
  <c r="B149" i="15"/>
  <c r="B12" i="15"/>
  <c r="B16" i="15"/>
  <c r="B20" i="15"/>
  <c r="B24" i="15"/>
  <c r="B28" i="15"/>
  <c r="B32" i="15"/>
  <c r="B36" i="15"/>
  <c r="B40" i="15"/>
  <c r="B44" i="15"/>
  <c r="B48" i="15"/>
  <c r="B52" i="15"/>
  <c r="B56" i="15"/>
  <c r="B60" i="15"/>
  <c r="B64" i="15"/>
  <c r="B68" i="15"/>
  <c r="B72" i="15"/>
  <c r="B76" i="15"/>
  <c r="B80" i="15"/>
  <c r="B84" i="15"/>
  <c r="B88" i="15"/>
  <c r="B92" i="15"/>
  <c r="B96" i="15"/>
  <c r="B100" i="15"/>
  <c r="B104" i="15"/>
  <c r="B108" i="15"/>
  <c r="B112" i="15"/>
  <c r="B116" i="15"/>
  <c r="B120" i="15"/>
  <c r="B124" i="15"/>
  <c r="B128" i="15"/>
  <c r="B132" i="15"/>
  <c r="B136" i="15"/>
  <c r="B140" i="15"/>
  <c r="B144" i="15"/>
  <c r="B148" i="15"/>
  <c r="C161" i="15"/>
  <c r="C177" i="15"/>
  <c r="C205" i="15"/>
  <c r="C237" i="15"/>
  <c r="C269" i="15"/>
  <c r="C301" i="15"/>
  <c r="C333" i="15"/>
  <c r="C365" i="15"/>
  <c r="C397" i="15"/>
  <c r="C429" i="15"/>
  <c r="C461" i="15"/>
  <c r="B5" i="15"/>
  <c r="C12" i="15"/>
  <c r="C16" i="15"/>
  <c r="C20" i="15"/>
  <c r="C24" i="15"/>
  <c r="C28" i="15"/>
  <c r="C32" i="15"/>
  <c r="C36" i="15"/>
  <c r="C40" i="15"/>
  <c r="C44" i="15"/>
  <c r="C48" i="15"/>
  <c r="C52" i="15"/>
  <c r="C56" i="15"/>
  <c r="C60" i="15"/>
  <c r="C64" i="15"/>
  <c r="C68" i="15"/>
  <c r="C72" i="15"/>
  <c r="C76" i="15"/>
  <c r="C80" i="15"/>
  <c r="C84" i="15"/>
  <c r="C88" i="15"/>
  <c r="C92" i="15"/>
  <c r="C96" i="15"/>
  <c r="C100" i="15"/>
  <c r="C104" i="15"/>
  <c r="C108" i="15"/>
  <c r="C112" i="15"/>
  <c r="C116" i="15"/>
  <c r="C120" i="15"/>
  <c r="C124" i="15"/>
  <c r="C128" i="15"/>
  <c r="C132" i="15"/>
  <c r="C136" i="15"/>
  <c r="C140" i="15"/>
  <c r="C144" i="15"/>
  <c r="C148" i="15"/>
  <c r="C163" i="15"/>
  <c r="C179" i="15"/>
  <c r="C209" i="15"/>
  <c r="C241" i="15"/>
  <c r="C273" i="15"/>
  <c r="C305" i="15"/>
  <c r="C337" i="15"/>
  <c r="C369" i="15"/>
  <c r="C401" i="15"/>
  <c r="C433" i="15"/>
  <c r="C465" i="15"/>
  <c r="B9" i="15"/>
  <c r="B13" i="15"/>
  <c r="B17" i="15"/>
  <c r="B21" i="15"/>
  <c r="B25" i="15"/>
  <c r="B29" i="15"/>
  <c r="B33" i="15"/>
  <c r="B37" i="15"/>
  <c r="B41" i="15"/>
  <c r="B45" i="15"/>
  <c r="B49" i="15"/>
  <c r="B53" i="15"/>
  <c r="B57" i="15"/>
  <c r="B61" i="15"/>
  <c r="B65" i="15"/>
  <c r="B69" i="15"/>
  <c r="B73" i="15"/>
  <c r="B77" i="15"/>
  <c r="B81" i="15"/>
  <c r="B85" i="15"/>
  <c r="B89" i="15"/>
  <c r="B93" i="15"/>
  <c r="B97" i="15"/>
  <c r="B101" i="15"/>
  <c r="B105" i="15"/>
  <c r="B109" i="15"/>
  <c r="B113" i="15"/>
  <c r="B117" i="15"/>
  <c r="B121" i="15"/>
  <c r="B125" i="15"/>
  <c r="B129" i="15"/>
  <c r="B133" i="15"/>
  <c r="B137" i="15"/>
  <c r="B141" i="15"/>
  <c r="B145" i="15"/>
  <c r="C149" i="15"/>
  <c r="C165" i="15"/>
  <c r="C181" i="15"/>
  <c r="C213" i="15"/>
  <c r="C245" i="15"/>
  <c r="C277" i="15"/>
  <c r="C309" i="15"/>
  <c r="C341" i="15"/>
  <c r="C373" i="15"/>
  <c r="C405" i="15"/>
  <c r="C437" i="15"/>
  <c r="C469" i="15"/>
  <c r="C113" i="15"/>
  <c r="C117" i="15"/>
  <c r="C121" i="15"/>
  <c r="C125" i="15"/>
  <c r="C129" i="15"/>
  <c r="C133" i="15"/>
  <c r="C137" i="15"/>
  <c r="C141" i="15"/>
  <c r="C145" i="15"/>
  <c r="C151" i="15"/>
  <c r="C167" i="15"/>
  <c r="C185" i="15"/>
  <c r="C217" i="15"/>
  <c r="C249" i="15"/>
  <c r="C281" i="15"/>
  <c r="C313" i="15"/>
  <c r="C345" i="15"/>
  <c r="C377" i="15"/>
  <c r="C409" i="15"/>
  <c r="C441" i="15"/>
  <c r="C473" i="15"/>
  <c r="B34" i="15"/>
  <c r="B38" i="15"/>
  <c r="B42" i="15"/>
  <c r="B46" i="15"/>
  <c r="B50" i="15"/>
  <c r="B54" i="15"/>
  <c r="B58" i="15"/>
  <c r="B62" i="15"/>
  <c r="B66" i="15"/>
  <c r="B70" i="15"/>
  <c r="B74" i="15"/>
  <c r="B78" i="15"/>
  <c r="B82" i="15"/>
  <c r="B86" i="15"/>
  <c r="B90" i="15"/>
  <c r="B94" i="15"/>
  <c r="B98" i="15"/>
  <c r="B102" i="15"/>
  <c r="B106" i="15"/>
  <c r="B110" i="15"/>
  <c r="B114" i="15"/>
  <c r="B118" i="15"/>
  <c r="B122" i="15"/>
  <c r="B126" i="15"/>
  <c r="B130" i="15"/>
  <c r="B134" i="15"/>
  <c r="B138" i="15"/>
  <c r="B142" i="15"/>
  <c r="B146" i="15"/>
  <c r="C153" i="15"/>
  <c r="C169" i="15"/>
  <c r="C189" i="15"/>
  <c r="C221" i="15"/>
  <c r="C253" i="15"/>
  <c r="C285" i="15"/>
  <c r="C317" i="15"/>
  <c r="C349" i="15"/>
  <c r="C381" i="15"/>
  <c r="C413" i="15"/>
  <c r="C445" i="15"/>
  <c r="C477" i="15"/>
  <c r="C102" i="15"/>
  <c r="C106" i="15"/>
  <c r="C110" i="15"/>
  <c r="C114" i="15"/>
  <c r="C118" i="15"/>
  <c r="C122" i="15"/>
  <c r="C126" i="15"/>
  <c r="C130" i="15"/>
  <c r="C134" i="15"/>
  <c r="C138" i="15"/>
  <c r="C142" i="15"/>
  <c r="C146" i="15"/>
  <c r="C155" i="15"/>
  <c r="C171" i="15"/>
  <c r="C193" i="15"/>
  <c r="C225" i="15"/>
  <c r="C257" i="15"/>
  <c r="C289" i="15"/>
  <c r="C321" i="15"/>
  <c r="C353" i="15"/>
  <c r="C385" i="15"/>
  <c r="C417" i="15"/>
  <c r="C449" i="15"/>
  <c r="C481" i="15"/>
  <c r="B19" i="15"/>
  <c r="B23" i="15"/>
  <c r="B27" i="15"/>
  <c r="B31" i="15"/>
  <c r="B35" i="15"/>
  <c r="B39" i="15"/>
  <c r="B43" i="15"/>
  <c r="B47" i="15"/>
  <c r="B51" i="15"/>
  <c r="B55" i="15"/>
  <c r="B59" i="15"/>
  <c r="B63" i="15"/>
  <c r="B67" i="15"/>
  <c r="B71" i="15"/>
  <c r="B75" i="15"/>
  <c r="B79" i="15"/>
  <c r="B83" i="15"/>
  <c r="B87" i="15"/>
  <c r="B91" i="15"/>
  <c r="B95" i="15"/>
  <c r="B99" i="15"/>
  <c r="B103" i="15"/>
  <c r="B107" i="15"/>
  <c r="B111" i="15"/>
  <c r="B115" i="15"/>
  <c r="B119" i="15"/>
  <c r="B123" i="15"/>
  <c r="B127" i="15"/>
  <c r="B131" i="15"/>
  <c r="B135" i="15"/>
  <c r="B139" i="15"/>
  <c r="B143" i="15"/>
  <c r="B147" i="15"/>
  <c r="C157" i="15"/>
  <c r="C173" i="15"/>
  <c r="C197" i="15"/>
  <c r="C229" i="15"/>
  <c r="C261" i="15"/>
  <c r="C293" i="15"/>
  <c r="C325" i="15"/>
  <c r="C357" i="15"/>
  <c r="C389" i="15"/>
  <c r="C421" i="15"/>
  <c r="C453" i="15"/>
  <c r="C485" i="15"/>
  <c r="B11" i="14"/>
  <c r="B15" i="14"/>
  <c r="B19" i="14"/>
  <c r="B23" i="14"/>
  <c r="B27" i="14"/>
  <c r="B31" i="14"/>
  <c r="B35" i="14"/>
  <c r="B39" i="14"/>
  <c r="B43" i="14"/>
  <c r="B47" i="14"/>
  <c r="B51" i="14"/>
  <c r="B55" i="14"/>
  <c r="B59" i="14"/>
  <c r="B63" i="14"/>
  <c r="B67" i="14"/>
  <c r="B71" i="14"/>
  <c r="B75" i="14"/>
  <c r="B79" i="14"/>
  <c r="B83" i="14"/>
  <c r="B87" i="14"/>
  <c r="B91" i="14"/>
  <c r="B95" i="14"/>
  <c r="B99" i="14"/>
  <c r="B103" i="14"/>
  <c r="B107" i="14"/>
  <c r="B111" i="14"/>
  <c r="B115" i="14"/>
  <c r="B119" i="14"/>
  <c r="B123" i="14"/>
  <c r="B127" i="14"/>
  <c r="B131" i="14"/>
  <c r="B135" i="14"/>
  <c r="B139" i="14"/>
  <c r="B143" i="14"/>
  <c r="B147" i="14"/>
  <c r="C153" i="14"/>
  <c r="C177" i="14"/>
  <c r="C209" i="14"/>
  <c r="C241" i="14"/>
  <c r="C273" i="14"/>
  <c r="C305" i="14"/>
  <c r="C337" i="14"/>
  <c r="C369" i="14"/>
  <c r="C401" i="14"/>
  <c r="C433" i="14"/>
  <c r="C488" i="14"/>
  <c r="C484" i="14"/>
  <c r="C480" i="14"/>
  <c r="C476" i="14"/>
  <c r="C472" i="14"/>
  <c r="C468" i="14"/>
  <c r="C464" i="14"/>
  <c r="C460" i="14"/>
  <c r="C456" i="14"/>
  <c r="C452" i="14"/>
  <c r="C448" i="14"/>
  <c r="C444" i="14"/>
  <c r="C440" i="14"/>
  <c r="C436" i="14"/>
  <c r="C432" i="14"/>
  <c r="C428" i="14"/>
  <c r="C424" i="14"/>
  <c r="C420" i="14"/>
  <c r="C416" i="14"/>
  <c r="C412" i="14"/>
  <c r="C408" i="14"/>
  <c r="C404" i="14"/>
  <c r="C400" i="14"/>
  <c r="C396" i="14"/>
  <c r="C392" i="14"/>
  <c r="C388" i="14"/>
  <c r="C384" i="14"/>
  <c r="C380" i="14"/>
  <c r="C376" i="14"/>
  <c r="C372" i="14"/>
  <c r="C368" i="14"/>
  <c r="C364" i="14"/>
  <c r="C360" i="14"/>
  <c r="C356" i="14"/>
  <c r="C352" i="14"/>
  <c r="C348" i="14"/>
  <c r="C344" i="14"/>
  <c r="C340" i="14"/>
  <c r="C336" i="14"/>
  <c r="C332" i="14"/>
  <c r="C328" i="14"/>
  <c r="C324" i="14"/>
  <c r="C320" i="14"/>
  <c r="C316" i="14"/>
  <c r="C312" i="14"/>
  <c r="C308" i="14"/>
  <c r="C304" i="14"/>
  <c r="C300" i="14"/>
  <c r="C296" i="14"/>
  <c r="C292" i="14"/>
  <c r="C288" i="14"/>
  <c r="C284" i="14"/>
  <c r="C280" i="14"/>
  <c r="C276" i="14"/>
  <c r="C272" i="14"/>
  <c r="C268" i="14"/>
  <c r="C264" i="14"/>
  <c r="C260" i="14"/>
  <c r="C256" i="14"/>
  <c r="C252" i="14"/>
  <c r="C248" i="14"/>
  <c r="C244" i="14"/>
  <c r="C240" i="14"/>
  <c r="C236" i="14"/>
  <c r="C232" i="14"/>
  <c r="C228" i="14"/>
  <c r="C224" i="14"/>
  <c r="C220" i="14"/>
  <c r="C216" i="14"/>
  <c r="C212" i="14"/>
  <c r="C208" i="14"/>
  <c r="C204" i="14"/>
  <c r="C200" i="14"/>
  <c r="C196" i="14"/>
  <c r="C192" i="14"/>
  <c r="C188" i="14"/>
  <c r="C184" i="14"/>
  <c r="C180" i="14"/>
  <c r="C176" i="14"/>
  <c r="C172" i="14"/>
  <c r="C168" i="14"/>
  <c r="C164" i="14"/>
  <c r="C160" i="14"/>
  <c r="B488" i="14"/>
  <c r="B484" i="14"/>
  <c r="B480" i="14"/>
  <c r="B476" i="14"/>
  <c r="B472" i="14"/>
  <c r="B468" i="14"/>
  <c r="B464" i="14"/>
  <c r="B460" i="14"/>
  <c r="B456" i="14"/>
  <c r="B452" i="14"/>
  <c r="B448" i="14"/>
  <c r="B444" i="14"/>
  <c r="B440" i="14"/>
  <c r="B436" i="14"/>
  <c r="B432" i="14"/>
  <c r="B428" i="14"/>
  <c r="B424" i="14"/>
  <c r="B420" i="14"/>
  <c r="B416" i="14"/>
  <c r="B412" i="14"/>
  <c r="B408" i="14"/>
  <c r="B404" i="14"/>
  <c r="B400" i="14"/>
  <c r="B396" i="14"/>
  <c r="B392" i="14"/>
  <c r="B388" i="14"/>
  <c r="B384" i="14"/>
  <c r="B380" i="14"/>
  <c r="B376" i="14"/>
  <c r="B372" i="14"/>
  <c r="B368" i="14"/>
  <c r="B364" i="14"/>
  <c r="B360" i="14"/>
  <c r="B356" i="14"/>
  <c r="B352" i="14"/>
  <c r="B348" i="14"/>
  <c r="B344" i="14"/>
  <c r="B340" i="14"/>
  <c r="B336" i="14"/>
  <c r="B332" i="14"/>
  <c r="B328" i="14"/>
  <c r="B324" i="14"/>
  <c r="B320" i="14"/>
  <c r="B316" i="14"/>
  <c r="B312" i="14"/>
  <c r="B308" i="14"/>
  <c r="B304" i="14"/>
  <c r="B300" i="14"/>
  <c r="B296" i="14"/>
  <c r="B292" i="14"/>
  <c r="B288" i="14"/>
  <c r="B284" i="14"/>
  <c r="B280" i="14"/>
  <c r="B276" i="14"/>
  <c r="B272" i="14"/>
  <c r="B268" i="14"/>
  <c r="B264" i="14"/>
  <c r="B260" i="14"/>
  <c r="B256" i="14"/>
  <c r="B252" i="14"/>
  <c r="B248" i="14"/>
  <c r="B244" i="14"/>
  <c r="B240" i="14"/>
  <c r="B236" i="14"/>
  <c r="B232" i="14"/>
  <c r="B228" i="14"/>
  <c r="B224" i="14"/>
  <c r="B220" i="14"/>
  <c r="B216" i="14"/>
  <c r="B212" i="14"/>
  <c r="B208" i="14"/>
  <c r="B204" i="14"/>
  <c r="B200" i="14"/>
  <c r="B196" i="14"/>
  <c r="B192" i="14"/>
  <c r="B188" i="14"/>
  <c r="B184" i="14"/>
  <c r="B180" i="14"/>
  <c r="B176" i="14"/>
  <c r="B172" i="14"/>
  <c r="B168" i="14"/>
  <c r="B164" i="14"/>
  <c r="B160" i="14"/>
  <c r="B156" i="14"/>
  <c r="B152" i="14"/>
  <c r="C487" i="14"/>
  <c r="C483" i="14"/>
  <c r="C479" i="14"/>
  <c r="C475" i="14"/>
  <c r="C471" i="14"/>
  <c r="C467" i="14"/>
  <c r="C463" i="14"/>
  <c r="C459" i="14"/>
  <c r="C455" i="14"/>
  <c r="C451" i="14"/>
  <c r="C447" i="14"/>
  <c r="C443" i="14"/>
  <c r="C439" i="14"/>
  <c r="C435" i="14"/>
  <c r="C431" i="14"/>
  <c r="C427" i="14"/>
  <c r="C423" i="14"/>
  <c r="C419" i="14"/>
  <c r="C415" i="14"/>
  <c r="C411" i="14"/>
  <c r="C407" i="14"/>
  <c r="C403" i="14"/>
  <c r="C399" i="14"/>
  <c r="C395" i="14"/>
  <c r="C391" i="14"/>
  <c r="C387" i="14"/>
  <c r="C383" i="14"/>
  <c r="C379" i="14"/>
  <c r="C375" i="14"/>
  <c r="C371" i="14"/>
  <c r="C367" i="14"/>
  <c r="C363" i="14"/>
  <c r="C359" i="14"/>
  <c r="C355" i="14"/>
  <c r="C351" i="14"/>
  <c r="C347" i="14"/>
  <c r="C343" i="14"/>
  <c r="C339" i="14"/>
  <c r="C335" i="14"/>
  <c r="C331" i="14"/>
  <c r="C327" i="14"/>
  <c r="C323" i="14"/>
  <c r="C319" i="14"/>
  <c r="C315" i="14"/>
  <c r="C311" i="14"/>
  <c r="C307" i="14"/>
  <c r="C303" i="14"/>
  <c r="C299" i="14"/>
  <c r="C295" i="14"/>
  <c r="C291" i="14"/>
  <c r="C287" i="14"/>
  <c r="C283" i="14"/>
  <c r="C279" i="14"/>
  <c r="C275" i="14"/>
  <c r="C271" i="14"/>
  <c r="C267" i="14"/>
  <c r="C263" i="14"/>
  <c r="C259" i="14"/>
  <c r="C255" i="14"/>
  <c r="C251" i="14"/>
  <c r="C247" i="14"/>
  <c r="C243" i="14"/>
  <c r="C239" i="14"/>
  <c r="C235" i="14"/>
  <c r="C231" i="14"/>
  <c r="C227" i="14"/>
  <c r="C223" i="14"/>
  <c r="C219" i="14"/>
  <c r="C215" i="14"/>
  <c r="C211" i="14"/>
  <c r="C207" i="14"/>
  <c r="C203" i="14"/>
  <c r="C199" i="14"/>
  <c r="C195" i="14"/>
  <c r="C191" i="14"/>
  <c r="C187" i="14"/>
  <c r="C183" i="14"/>
  <c r="C179" i="14"/>
  <c r="C175" i="14"/>
  <c r="C171" i="14"/>
  <c r="C167" i="14"/>
  <c r="C163" i="14"/>
  <c r="C159" i="14"/>
  <c r="B487" i="14"/>
  <c r="B483" i="14"/>
  <c r="B479" i="14"/>
  <c r="B475" i="14"/>
  <c r="B471" i="14"/>
  <c r="B467" i="14"/>
  <c r="B463" i="14"/>
  <c r="B459" i="14"/>
  <c r="B455" i="14"/>
  <c r="B451" i="14"/>
  <c r="B447" i="14"/>
  <c r="B443" i="14"/>
  <c r="B439" i="14"/>
  <c r="B435" i="14"/>
  <c r="B431" i="14"/>
  <c r="B427" i="14"/>
  <c r="B423" i="14"/>
  <c r="B419" i="14"/>
  <c r="B415" i="14"/>
  <c r="B411" i="14"/>
  <c r="B407" i="14"/>
  <c r="B403" i="14"/>
  <c r="B399" i="14"/>
  <c r="B395" i="14"/>
  <c r="B391" i="14"/>
  <c r="B387" i="14"/>
  <c r="B383" i="14"/>
  <c r="B379" i="14"/>
  <c r="B375" i="14"/>
  <c r="B371" i="14"/>
  <c r="B367" i="14"/>
  <c r="B363" i="14"/>
  <c r="B359" i="14"/>
  <c r="B355" i="14"/>
  <c r="B351" i="14"/>
  <c r="B347" i="14"/>
  <c r="B343" i="14"/>
  <c r="B339" i="14"/>
  <c r="B335" i="14"/>
  <c r="B331" i="14"/>
  <c r="B327" i="14"/>
  <c r="B323" i="14"/>
  <c r="B319" i="14"/>
  <c r="B315" i="14"/>
  <c r="B311" i="14"/>
  <c r="B307" i="14"/>
  <c r="B303" i="14"/>
  <c r="B299" i="14"/>
  <c r="B295" i="14"/>
  <c r="B291" i="14"/>
  <c r="B287" i="14"/>
  <c r="B283" i="14"/>
  <c r="B279" i="14"/>
  <c r="B275" i="14"/>
  <c r="B271" i="14"/>
  <c r="B267" i="14"/>
  <c r="B263" i="14"/>
  <c r="B259" i="14"/>
  <c r="B255" i="14"/>
  <c r="B251" i="14"/>
  <c r="B247" i="14"/>
  <c r="B243" i="14"/>
  <c r="B239" i="14"/>
  <c r="B235" i="14"/>
  <c r="B231" i="14"/>
  <c r="B227" i="14"/>
  <c r="B223" i="14"/>
  <c r="B219" i="14"/>
  <c r="B215" i="14"/>
  <c r="B211" i="14"/>
  <c r="B207" i="14"/>
  <c r="B203" i="14"/>
  <c r="B199" i="14"/>
  <c r="B195" i="14"/>
  <c r="B191" i="14"/>
  <c r="B187" i="14"/>
  <c r="B183" i="14"/>
  <c r="B179" i="14"/>
  <c r="B175" i="14"/>
  <c r="B171" i="14"/>
  <c r="B167" i="14"/>
  <c r="B163" i="14"/>
  <c r="B159" i="14"/>
  <c r="B155" i="14"/>
  <c r="B151" i="14"/>
  <c r="C486" i="14"/>
  <c r="C482" i="14"/>
  <c r="C478" i="14"/>
  <c r="C474" i="14"/>
  <c r="C470" i="14"/>
  <c r="C466" i="14"/>
  <c r="C462" i="14"/>
  <c r="C458" i="14"/>
  <c r="C454" i="14"/>
  <c r="C450" i="14"/>
  <c r="C446" i="14"/>
  <c r="C442" i="14"/>
  <c r="C438" i="14"/>
  <c r="C434" i="14"/>
  <c r="C430" i="14"/>
  <c r="C426" i="14"/>
  <c r="C422" i="14"/>
  <c r="C418" i="14"/>
  <c r="C414" i="14"/>
  <c r="C410" i="14"/>
  <c r="C406" i="14"/>
  <c r="C402" i="14"/>
  <c r="C398" i="14"/>
  <c r="C394" i="14"/>
  <c r="C390" i="14"/>
  <c r="C386" i="14"/>
  <c r="C382" i="14"/>
  <c r="C378" i="14"/>
  <c r="C374" i="14"/>
  <c r="C370" i="14"/>
  <c r="C366" i="14"/>
  <c r="C362" i="14"/>
  <c r="C358" i="14"/>
  <c r="C354" i="14"/>
  <c r="C350" i="14"/>
  <c r="C346" i="14"/>
  <c r="C342" i="14"/>
  <c r="C338" i="14"/>
  <c r="C334" i="14"/>
  <c r="C330" i="14"/>
  <c r="C326" i="14"/>
  <c r="C322" i="14"/>
  <c r="C318" i="14"/>
  <c r="C314" i="14"/>
  <c r="C310" i="14"/>
  <c r="C306" i="14"/>
  <c r="C302" i="14"/>
  <c r="C298" i="14"/>
  <c r="C294" i="14"/>
  <c r="C290" i="14"/>
  <c r="C286" i="14"/>
  <c r="C282" i="14"/>
  <c r="C278" i="14"/>
  <c r="C274" i="14"/>
  <c r="C270" i="14"/>
  <c r="C266" i="14"/>
  <c r="C262" i="14"/>
  <c r="C258" i="14"/>
  <c r="C254" i="14"/>
  <c r="C250" i="14"/>
  <c r="C246" i="14"/>
  <c r="C242" i="14"/>
  <c r="C238" i="14"/>
  <c r="C234" i="14"/>
  <c r="C230" i="14"/>
  <c r="C226" i="14"/>
  <c r="C222" i="14"/>
  <c r="C218" i="14"/>
  <c r="C214" i="14"/>
  <c r="C210" i="14"/>
  <c r="C206" i="14"/>
  <c r="C202" i="14"/>
  <c r="C198" i="14"/>
  <c r="C194" i="14"/>
  <c r="C190" i="14"/>
  <c r="C186" i="14"/>
  <c r="C182" i="14"/>
  <c r="C178" i="14"/>
  <c r="C174" i="14"/>
  <c r="C170" i="14"/>
  <c r="C166" i="14"/>
  <c r="C162" i="14"/>
  <c r="C158" i="14"/>
  <c r="C154" i="14"/>
  <c r="C150" i="14"/>
  <c r="B486" i="14"/>
  <c r="B482" i="14"/>
  <c r="B478" i="14"/>
  <c r="B474" i="14"/>
  <c r="B470" i="14"/>
  <c r="B466" i="14"/>
  <c r="B462" i="14"/>
  <c r="B458" i="14"/>
  <c r="B454" i="14"/>
  <c r="B450" i="14"/>
  <c r="B446" i="14"/>
  <c r="B442" i="14"/>
  <c r="B438" i="14"/>
  <c r="B434" i="14"/>
  <c r="B430" i="14"/>
  <c r="B426" i="14"/>
  <c r="B422" i="14"/>
  <c r="B418" i="14"/>
  <c r="B414" i="14"/>
  <c r="B410" i="14"/>
  <c r="B406" i="14"/>
  <c r="B402" i="14"/>
  <c r="B398" i="14"/>
  <c r="B394" i="14"/>
  <c r="B390" i="14"/>
  <c r="B386" i="14"/>
  <c r="B382" i="14"/>
  <c r="B378" i="14"/>
  <c r="B374" i="14"/>
  <c r="B370" i="14"/>
  <c r="B366" i="14"/>
  <c r="B362" i="14"/>
  <c r="B358" i="14"/>
  <c r="B354" i="14"/>
  <c r="B350" i="14"/>
  <c r="B346" i="14"/>
  <c r="B342" i="14"/>
  <c r="B338" i="14"/>
  <c r="B334" i="14"/>
  <c r="B330" i="14"/>
  <c r="B326" i="14"/>
  <c r="B322" i="14"/>
  <c r="B318" i="14"/>
  <c r="B314" i="14"/>
  <c r="B310" i="14"/>
  <c r="B306" i="14"/>
  <c r="B302" i="14"/>
  <c r="B298" i="14"/>
  <c r="B294" i="14"/>
  <c r="B290" i="14"/>
  <c r="B286" i="14"/>
  <c r="B282" i="14"/>
  <c r="B278" i="14"/>
  <c r="B274" i="14"/>
  <c r="B270" i="14"/>
  <c r="B266" i="14"/>
  <c r="B262" i="14"/>
  <c r="B258" i="14"/>
  <c r="B254" i="14"/>
  <c r="B250" i="14"/>
  <c r="B246" i="14"/>
  <c r="B242" i="14"/>
  <c r="B238" i="14"/>
  <c r="B234" i="14"/>
  <c r="B230" i="14"/>
  <c r="B226" i="14"/>
  <c r="B222" i="14"/>
  <c r="B218" i="14"/>
  <c r="B214" i="14"/>
  <c r="B210" i="14"/>
  <c r="B206" i="14"/>
  <c r="B202" i="14"/>
  <c r="B198" i="14"/>
  <c r="B194" i="14"/>
  <c r="B190" i="14"/>
  <c r="B186" i="14"/>
  <c r="B182" i="14"/>
  <c r="B178" i="14"/>
  <c r="B174" i="14"/>
  <c r="B170" i="14"/>
  <c r="B166" i="14"/>
  <c r="B162" i="14"/>
  <c r="B158" i="14"/>
  <c r="B154" i="14"/>
  <c r="B150" i="14"/>
  <c r="B485" i="14"/>
  <c r="B481" i="14"/>
  <c r="B477" i="14"/>
  <c r="B473" i="14"/>
  <c r="B469" i="14"/>
  <c r="B465" i="14"/>
  <c r="B461" i="14"/>
  <c r="B457" i="14"/>
  <c r="B453" i="14"/>
  <c r="B449" i="14"/>
  <c r="B445" i="14"/>
  <c r="B441" i="14"/>
  <c r="B437" i="14"/>
  <c r="B433" i="14"/>
  <c r="B429" i="14"/>
  <c r="B425" i="14"/>
  <c r="B421" i="14"/>
  <c r="B417" i="14"/>
  <c r="B413" i="14"/>
  <c r="B409" i="14"/>
  <c r="B405" i="14"/>
  <c r="B401" i="14"/>
  <c r="B397" i="14"/>
  <c r="B393" i="14"/>
  <c r="B389" i="14"/>
  <c r="B385" i="14"/>
  <c r="B381" i="14"/>
  <c r="B377" i="14"/>
  <c r="B373" i="14"/>
  <c r="B369" i="14"/>
  <c r="B365" i="14"/>
  <c r="B361" i="14"/>
  <c r="B357" i="14"/>
  <c r="B353" i="14"/>
  <c r="B349" i="14"/>
  <c r="B345" i="14"/>
  <c r="B341" i="14"/>
  <c r="B337" i="14"/>
  <c r="B333" i="14"/>
  <c r="B329" i="14"/>
  <c r="B325" i="14"/>
  <c r="B321" i="14"/>
  <c r="B317" i="14"/>
  <c r="B313" i="14"/>
  <c r="B309" i="14"/>
  <c r="B305" i="14"/>
  <c r="B301" i="14"/>
  <c r="B297" i="14"/>
  <c r="B293" i="14"/>
  <c r="B289" i="14"/>
  <c r="B285" i="14"/>
  <c r="B281" i="14"/>
  <c r="B277" i="14"/>
  <c r="B273" i="14"/>
  <c r="B269" i="14"/>
  <c r="B265" i="14"/>
  <c r="B261" i="14"/>
  <c r="B257" i="14"/>
  <c r="B253" i="14"/>
  <c r="B249" i="14"/>
  <c r="B245" i="14"/>
  <c r="B241" i="14"/>
  <c r="B237" i="14"/>
  <c r="B233" i="14"/>
  <c r="B229" i="14"/>
  <c r="B225" i="14"/>
  <c r="B221" i="14"/>
  <c r="B217" i="14"/>
  <c r="B213" i="14"/>
  <c r="B209" i="14"/>
  <c r="B205" i="14"/>
  <c r="B201" i="14"/>
  <c r="B197" i="14"/>
  <c r="B193" i="14"/>
  <c r="B189" i="14"/>
  <c r="B185" i="14"/>
  <c r="B181" i="14"/>
  <c r="B177" i="14"/>
  <c r="B173" i="14"/>
  <c r="B169" i="14"/>
  <c r="B165" i="14"/>
  <c r="B161" i="14"/>
  <c r="B157" i="14"/>
  <c r="B153" i="14"/>
  <c r="B12" i="14"/>
  <c r="B16" i="14"/>
  <c r="B20" i="14"/>
  <c r="B24" i="14"/>
  <c r="B28" i="14"/>
  <c r="B32" i="14"/>
  <c r="B36" i="14"/>
  <c r="B40" i="14"/>
  <c r="B44" i="14"/>
  <c r="B48" i="14"/>
  <c r="B52" i="14"/>
  <c r="B56" i="14"/>
  <c r="B60" i="14"/>
  <c r="B64" i="14"/>
  <c r="B68" i="14"/>
  <c r="B72" i="14"/>
  <c r="B76" i="14"/>
  <c r="B80" i="14"/>
  <c r="B84" i="14"/>
  <c r="B88" i="14"/>
  <c r="B92" i="14"/>
  <c r="B96" i="14"/>
  <c r="B100" i="14"/>
  <c r="B104" i="14"/>
  <c r="B108" i="14"/>
  <c r="B112" i="14"/>
  <c r="B116" i="14"/>
  <c r="B120" i="14"/>
  <c r="B124" i="14"/>
  <c r="B128" i="14"/>
  <c r="B132" i="14"/>
  <c r="B136" i="14"/>
  <c r="B140" i="14"/>
  <c r="B144" i="14"/>
  <c r="B148" i="14"/>
  <c r="C156" i="14"/>
  <c r="C185" i="14"/>
  <c r="C217" i="14"/>
  <c r="C249" i="14"/>
  <c r="C281" i="14"/>
  <c r="C313" i="14"/>
  <c r="C345" i="14"/>
  <c r="C377" i="14"/>
  <c r="C409" i="14"/>
  <c r="C441" i="14"/>
  <c r="C473" i="14"/>
  <c r="B5" i="14"/>
  <c r="C12" i="14"/>
  <c r="C16" i="14"/>
  <c r="C20" i="14"/>
  <c r="C24" i="14"/>
  <c r="C28" i="14"/>
  <c r="C32" i="14"/>
  <c r="C36" i="14"/>
  <c r="C40" i="14"/>
  <c r="C44" i="14"/>
  <c r="C48" i="14"/>
  <c r="C52" i="14"/>
  <c r="C56" i="14"/>
  <c r="C60" i="14"/>
  <c r="C64" i="14"/>
  <c r="C68" i="14"/>
  <c r="C72" i="14"/>
  <c r="C76" i="14"/>
  <c r="C80" i="14"/>
  <c r="C84" i="14"/>
  <c r="C88" i="14"/>
  <c r="C92" i="14"/>
  <c r="C96" i="14"/>
  <c r="C100" i="14"/>
  <c r="C104" i="14"/>
  <c r="C108" i="14"/>
  <c r="C112" i="14"/>
  <c r="C116" i="14"/>
  <c r="C120" i="14"/>
  <c r="C124" i="14"/>
  <c r="C128" i="14"/>
  <c r="C132" i="14"/>
  <c r="C136" i="14"/>
  <c r="C140" i="14"/>
  <c r="C144" i="14"/>
  <c r="C148" i="14"/>
  <c r="C157" i="14"/>
  <c r="C189" i="14"/>
  <c r="C221" i="14"/>
  <c r="C253" i="14"/>
  <c r="C285" i="14"/>
  <c r="C317" i="14"/>
  <c r="C349" i="14"/>
  <c r="C381" i="14"/>
  <c r="C413" i="14"/>
  <c r="C445" i="14"/>
  <c r="C477" i="14"/>
  <c r="B9" i="14"/>
  <c r="B13" i="14"/>
  <c r="B17" i="14"/>
  <c r="B21" i="14"/>
  <c r="B25" i="14"/>
  <c r="B29" i="14"/>
  <c r="B33" i="14"/>
  <c r="B37" i="14"/>
  <c r="B41" i="14"/>
  <c r="B45" i="14"/>
  <c r="B49" i="14"/>
  <c r="B53" i="14"/>
  <c r="B57" i="14"/>
  <c r="B61" i="14"/>
  <c r="B65" i="14"/>
  <c r="B69" i="14"/>
  <c r="B73" i="14"/>
  <c r="B77" i="14"/>
  <c r="B81" i="14"/>
  <c r="B85" i="14"/>
  <c r="B89" i="14"/>
  <c r="B93" i="14"/>
  <c r="B97" i="14"/>
  <c r="B101" i="14"/>
  <c r="B105" i="14"/>
  <c r="B109" i="14"/>
  <c r="B113" i="14"/>
  <c r="B117" i="14"/>
  <c r="B121" i="14"/>
  <c r="B125" i="14"/>
  <c r="B129" i="14"/>
  <c r="B133" i="14"/>
  <c r="B137" i="14"/>
  <c r="B141" i="14"/>
  <c r="B145" i="14"/>
  <c r="B149" i="14"/>
  <c r="C161" i="14"/>
  <c r="C193" i="14"/>
  <c r="C225" i="14"/>
  <c r="C257" i="14"/>
  <c r="C289" i="14"/>
  <c r="C321" i="14"/>
  <c r="C353" i="14"/>
  <c r="C385" i="14"/>
  <c r="C417" i="14"/>
  <c r="C449" i="14"/>
  <c r="C481" i="14"/>
  <c r="C9" i="14"/>
  <c r="C13" i="14"/>
  <c r="C17" i="14"/>
  <c r="C21" i="14"/>
  <c r="C25" i="14"/>
  <c r="C29" i="14"/>
  <c r="C33" i="14"/>
  <c r="C37" i="14"/>
  <c r="C41" i="14"/>
  <c r="C45" i="14"/>
  <c r="C49" i="14"/>
  <c r="C53" i="14"/>
  <c r="C57" i="14"/>
  <c r="C61" i="14"/>
  <c r="C65" i="14"/>
  <c r="C69" i="14"/>
  <c r="C73" i="14"/>
  <c r="C77" i="14"/>
  <c r="C81" i="14"/>
  <c r="C85" i="14"/>
  <c r="C89" i="14"/>
  <c r="C93" i="14"/>
  <c r="C97" i="14"/>
  <c r="C101" i="14"/>
  <c r="C105" i="14"/>
  <c r="C109" i="14"/>
  <c r="C113" i="14"/>
  <c r="C117" i="14"/>
  <c r="C121" i="14"/>
  <c r="C125" i="14"/>
  <c r="C129" i="14"/>
  <c r="C133" i="14"/>
  <c r="C137" i="14"/>
  <c r="C141" i="14"/>
  <c r="C145" i="14"/>
  <c r="C149" i="14"/>
  <c r="C165" i="14"/>
  <c r="C197" i="14"/>
  <c r="C229" i="14"/>
  <c r="C261" i="14"/>
  <c r="C293" i="14"/>
  <c r="C325" i="14"/>
  <c r="C357" i="14"/>
  <c r="C389" i="14"/>
  <c r="C421" i="14"/>
  <c r="C453" i="14"/>
  <c r="C485" i="14"/>
  <c r="B9" i="13"/>
  <c r="B13" i="13"/>
  <c r="B17" i="13"/>
  <c r="B21" i="13"/>
  <c r="B25" i="13"/>
  <c r="B29" i="13"/>
  <c r="B33" i="13"/>
  <c r="B37" i="13"/>
  <c r="B41" i="13"/>
  <c r="B45" i="13"/>
  <c r="B49" i="13"/>
  <c r="B53" i="13"/>
  <c r="B57" i="13"/>
  <c r="B61" i="13"/>
  <c r="B65" i="13"/>
  <c r="B69" i="13"/>
  <c r="B73" i="13"/>
  <c r="B77" i="13"/>
  <c r="B81" i="13"/>
  <c r="B85" i="13"/>
  <c r="B89" i="13"/>
  <c r="B93" i="13"/>
  <c r="B97" i="13"/>
  <c r="B101" i="13"/>
  <c r="B105" i="13"/>
  <c r="B109" i="13"/>
  <c r="B113" i="13"/>
  <c r="B117" i="13"/>
  <c r="B121" i="13"/>
  <c r="B125" i="13"/>
  <c r="B129" i="13"/>
  <c r="B133" i="13"/>
  <c r="B137" i="13"/>
  <c r="B141" i="13"/>
  <c r="B145" i="13"/>
  <c r="C149" i="13"/>
  <c r="B156" i="13"/>
  <c r="B162" i="13"/>
  <c r="C168" i="13"/>
  <c r="C175" i="13"/>
  <c r="C181" i="13"/>
  <c r="B188" i="13"/>
  <c r="B194" i="13"/>
  <c r="C200" i="13"/>
  <c r="C207" i="13"/>
  <c r="C213" i="13"/>
  <c r="B220" i="13"/>
  <c r="B226" i="13"/>
  <c r="C232" i="13"/>
  <c r="C239" i="13"/>
  <c r="C245" i="13"/>
  <c r="B252" i="13"/>
  <c r="B258" i="13"/>
  <c r="C264" i="13"/>
  <c r="C271" i="13"/>
  <c r="C277" i="13"/>
  <c r="B284" i="13"/>
  <c r="B290" i="13"/>
  <c r="C296" i="13"/>
  <c r="B304" i="13"/>
  <c r="C315" i="13"/>
  <c r="C325" i="13"/>
  <c r="B336" i="13"/>
  <c r="C347" i="13"/>
  <c r="C357" i="13"/>
  <c r="B368" i="13"/>
  <c r="C379" i="13"/>
  <c r="C397" i="13"/>
  <c r="C429" i="13"/>
  <c r="C461" i="13"/>
  <c r="C9" i="13"/>
  <c r="C13" i="13"/>
  <c r="C17" i="13"/>
  <c r="C21" i="13"/>
  <c r="C25" i="13"/>
  <c r="C29" i="13"/>
  <c r="C33" i="13"/>
  <c r="C37" i="13"/>
  <c r="C41" i="13"/>
  <c r="C45" i="13"/>
  <c r="C49" i="13"/>
  <c r="C53" i="13"/>
  <c r="C57" i="13"/>
  <c r="C61" i="13"/>
  <c r="C65" i="13"/>
  <c r="C69" i="13"/>
  <c r="C73" i="13"/>
  <c r="C77" i="13"/>
  <c r="C81" i="13"/>
  <c r="C85" i="13"/>
  <c r="C89" i="13"/>
  <c r="C93" i="13"/>
  <c r="C97" i="13"/>
  <c r="C101" i="13"/>
  <c r="C105" i="13"/>
  <c r="C109" i="13"/>
  <c r="C113" i="13"/>
  <c r="C117" i="13"/>
  <c r="C121" i="13"/>
  <c r="C125" i="13"/>
  <c r="C129" i="13"/>
  <c r="C133" i="13"/>
  <c r="C137" i="13"/>
  <c r="C141" i="13"/>
  <c r="C145" i="13"/>
  <c r="B150" i="13"/>
  <c r="C156" i="13"/>
  <c r="C163" i="13"/>
  <c r="C169" i="13"/>
  <c r="B176" i="13"/>
  <c r="B182" i="13"/>
  <c r="C188" i="13"/>
  <c r="C195" i="13"/>
  <c r="C201" i="13"/>
  <c r="B208" i="13"/>
  <c r="B214" i="13"/>
  <c r="C220" i="13"/>
  <c r="C227" i="13"/>
  <c r="C233" i="13"/>
  <c r="B240" i="13"/>
  <c r="B246" i="13"/>
  <c r="C252" i="13"/>
  <c r="C259" i="13"/>
  <c r="C265" i="13"/>
  <c r="B272" i="13"/>
  <c r="B278" i="13"/>
  <c r="C284" i="13"/>
  <c r="C291" i="13"/>
  <c r="C297" i="13"/>
  <c r="C305" i="13"/>
  <c r="B316" i="13"/>
  <c r="C327" i="13"/>
  <c r="C337" i="13"/>
  <c r="B348" i="13"/>
  <c r="C359" i="13"/>
  <c r="C369" i="13"/>
  <c r="B380" i="13"/>
  <c r="C401" i="13"/>
  <c r="C433" i="13"/>
  <c r="C465" i="13"/>
  <c r="B10" i="13"/>
  <c r="B14" i="13"/>
  <c r="B18" i="13"/>
  <c r="B22" i="13"/>
  <c r="B26" i="13"/>
  <c r="B30" i="13"/>
  <c r="B34" i="13"/>
  <c r="B38" i="13"/>
  <c r="B42" i="13"/>
  <c r="B46" i="13"/>
  <c r="B50" i="13"/>
  <c r="B54" i="13"/>
  <c r="B58" i="13"/>
  <c r="B62" i="13"/>
  <c r="B66" i="13"/>
  <c r="B70" i="13"/>
  <c r="B74" i="13"/>
  <c r="B78" i="13"/>
  <c r="B82" i="13"/>
  <c r="B86" i="13"/>
  <c r="B90" i="13"/>
  <c r="B94" i="13"/>
  <c r="B98" i="13"/>
  <c r="B102" i="13"/>
  <c r="B106" i="13"/>
  <c r="B110" i="13"/>
  <c r="B114" i="13"/>
  <c r="B118" i="13"/>
  <c r="B122" i="13"/>
  <c r="B126" i="13"/>
  <c r="B130" i="13"/>
  <c r="B134" i="13"/>
  <c r="B138" i="13"/>
  <c r="B142" i="13"/>
  <c r="B146" i="13"/>
  <c r="C151" i="13"/>
  <c r="C157" i="13"/>
  <c r="B164" i="13"/>
  <c r="B170" i="13"/>
  <c r="C176" i="13"/>
  <c r="C183" i="13"/>
  <c r="C189" i="13"/>
  <c r="B196" i="13"/>
  <c r="B202" i="13"/>
  <c r="C208" i="13"/>
  <c r="C215" i="13"/>
  <c r="C221" i="13"/>
  <c r="B228" i="13"/>
  <c r="B234" i="13"/>
  <c r="C240" i="13"/>
  <c r="C247" i="13"/>
  <c r="C253" i="13"/>
  <c r="B260" i="13"/>
  <c r="B266" i="13"/>
  <c r="C272" i="13"/>
  <c r="C279" i="13"/>
  <c r="C285" i="13"/>
  <c r="B292" i="13"/>
  <c r="B298" i="13"/>
  <c r="C307" i="13"/>
  <c r="C317" i="13"/>
  <c r="B328" i="13"/>
  <c r="C339" i="13"/>
  <c r="C349" i="13"/>
  <c r="B360" i="13"/>
  <c r="C371" i="13"/>
  <c r="C381" i="13"/>
  <c r="C405" i="13"/>
  <c r="C437" i="13"/>
  <c r="C469" i="13"/>
  <c r="C10" i="13"/>
  <c r="C14" i="13"/>
  <c r="C18" i="13"/>
  <c r="C22" i="13"/>
  <c r="C26" i="13"/>
  <c r="C30" i="13"/>
  <c r="C34" i="13"/>
  <c r="C38" i="13"/>
  <c r="C42" i="13"/>
  <c r="C46" i="13"/>
  <c r="C50" i="13"/>
  <c r="C54" i="13"/>
  <c r="C58" i="13"/>
  <c r="C62" i="13"/>
  <c r="C66" i="13"/>
  <c r="C70" i="13"/>
  <c r="C74" i="13"/>
  <c r="C78" i="13"/>
  <c r="C82" i="13"/>
  <c r="C86" i="13"/>
  <c r="C90" i="13"/>
  <c r="C94" i="13"/>
  <c r="C98" i="13"/>
  <c r="C102" i="13"/>
  <c r="C106" i="13"/>
  <c r="C110" i="13"/>
  <c r="C114" i="13"/>
  <c r="C118" i="13"/>
  <c r="C122" i="13"/>
  <c r="C126" i="13"/>
  <c r="C130" i="13"/>
  <c r="C134" i="13"/>
  <c r="C138" i="13"/>
  <c r="C142" i="13"/>
  <c r="C146" i="13"/>
  <c r="B152" i="13"/>
  <c r="B158" i="13"/>
  <c r="C164" i="13"/>
  <c r="C171" i="13"/>
  <c r="C177" i="13"/>
  <c r="B184" i="13"/>
  <c r="B190" i="13"/>
  <c r="C196" i="13"/>
  <c r="C203" i="13"/>
  <c r="C209" i="13"/>
  <c r="B216" i="13"/>
  <c r="B222" i="13"/>
  <c r="C228" i="13"/>
  <c r="C235" i="13"/>
  <c r="C241" i="13"/>
  <c r="B248" i="13"/>
  <c r="B254" i="13"/>
  <c r="C260" i="13"/>
  <c r="C267" i="13"/>
  <c r="C273" i="13"/>
  <c r="B280" i="13"/>
  <c r="B286" i="13"/>
  <c r="C292" i="13"/>
  <c r="C299" i="13"/>
  <c r="B308" i="13"/>
  <c r="C319" i="13"/>
  <c r="C329" i="13"/>
  <c r="B340" i="13"/>
  <c r="C351" i="13"/>
  <c r="C361" i="13"/>
  <c r="B372" i="13"/>
  <c r="C383" i="13"/>
  <c r="C409" i="13"/>
  <c r="C441" i="13"/>
  <c r="C473" i="13"/>
  <c r="B107" i="13"/>
  <c r="B111" i="13"/>
  <c r="B115" i="13"/>
  <c r="B119" i="13"/>
  <c r="B123" i="13"/>
  <c r="B127" i="13"/>
  <c r="B131" i="13"/>
  <c r="B135" i="13"/>
  <c r="B139" i="13"/>
  <c r="B143" i="13"/>
  <c r="B147" i="13"/>
  <c r="C152" i="13"/>
  <c r="C159" i="13"/>
  <c r="C165" i="13"/>
  <c r="B172" i="13"/>
  <c r="B178" i="13"/>
  <c r="C184" i="13"/>
  <c r="C191" i="13"/>
  <c r="C197" i="13"/>
  <c r="B204" i="13"/>
  <c r="B210" i="13"/>
  <c r="C216" i="13"/>
  <c r="C223" i="13"/>
  <c r="C229" i="13"/>
  <c r="B236" i="13"/>
  <c r="B242" i="13"/>
  <c r="C248" i="13"/>
  <c r="C255" i="13"/>
  <c r="C261" i="13"/>
  <c r="B268" i="13"/>
  <c r="B274" i="13"/>
  <c r="C280" i="13"/>
  <c r="C287" i="13"/>
  <c r="C293" i="13"/>
  <c r="B300" i="13"/>
  <c r="C309" i="13"/>
  <c r="B320" i="13"/>
  <c r="C331" i="13"/>
  <c r="C341" i="13"/>
  <c r="B352" i="13"/>
  <c r="C363" i="13"/>
  <c r="C373" i="13"/>
  <c r="C385" i="13"/>
  <c r="C413" i="13"/>
  <c r="C445" i="13"/>
  <c r="C477" i="13"/>
  <c r="C107" i="13"/>
  <c r="C111" i="13"/>
  <c r="C115" i="13"/>
  <c r="C119" i="13"/>
  <c r="C123" i="13"/>
  <c r="C127" i="13"/>
  <c r="C131" i="13"/>
  <c r="C135" i="13"/>
  <c r="C139" i="13"/>
  <c r="C143" i="13"/>
  <c r="C147" i="13"/>
  <c r="C153" i="13"/>
  <c r="B160" i="13"/>
  <c r="B166" i="13"/>
  <c r="C172" i="13"/>
  <c r="C179" i="13"/>
  <c r="C185" i="13"/>
  <c r="B192" i="13"/>
  <c r="B198" i="13"/>
  <c r="C204" i="13"/>
  <c r="C211" i="13"/>
  <c r="C217" i="13"/>
  <c r="B224" i="13"/>
  <c r="B230" i="13"/>
  <c r="C236" i="13"/>
  <c r="C243" i="13"/>
  <c r="C249" i="13"/>
  <c r="B256" i="13"/>
  <c r="B262" i="13"/>
  <c r="C268" i="13"/>
  <c r="C275" i="13"/>
  <c r="C281" i="13"/>
  <c r="B288" i="13"/>
  <c r="B294" i="13"/>
  <c r="C300" i="13"/>
  <c r="C311" i="13"/>
  <c r="C321" i="13"/>
  <c r="B332" i="13"/>
  <c r="C343" i="13"/>
  <c r="C353" i="13"/>
  <c r="B364" i="13"/>
  <c r="C375" i="13"/>
  <c r="C387" i="13"/>
  <c r="C417" i="13"/>
  <c r="C449" i="13"/>
  <c r="C488" i="13"/>
  <c r="C484" i="13"/>
  <c r="C480" i="13"/>
  <c r="C476" i="13"/>
  <c r="C472" i="13"/>
  <c r="C468" i="13"/>
  <c r="C464" i="13"/>
  <c r="C460" i="13"/>
  <c r="C456" i="13"/>
  <c r="C452" i="13"/>
  <c r="C448" i="13"/>
  <c r="C444" i="13"/>
  <c r="C440" i="13"/>
  <c r="C436" i="13"/>
  <c r="C432" i="13"/>
  <c r="C428" i="13"/>
  <c r="C424" i="13"/>
  <c r="C420" i="13"/>
  <c r="C416" i="13"/>
  <c r="C412" i="13"/>
  <c r="C408" i="13"/>
  <c r="C404" i="13"/>
  <c r="C400" i="13"/>
  <c r="C396" i="13"/>
  <c r="C392" i="13"/>
  <c r="C388" i="13"/>
  <c r="C384" i="13"/>
  <c r="C380" i="13"/>
  <c r="C376" i="13"/>
  <c r="C372" i="13"/>
  <c r="C368" i="13"/>
  <c r="C364" i="13"/>
  <c r="C360" i="13"/>
  <c r="C356" i="13"/>
  <c r="C352" i="13"/>
  <c r="C348" i="13"/>
  <c r="C344" i="13"/>
  <c r="C340" i="13"/>
  <c r="C336" i="13"/>
  <c r="C332" i="13"/>
  <c r="C328" i="13"/>
  <c r="C324" i="13"/>
  <c r="C320" i="13"/>
  <c r="C316" i="13"/>
  <c r="C312" i="13"/>
  <c r="C308" i="13"/>
  <c r="C304" i="13"/>
  <c r="B488" i="13"/>
  <c r="B484" i="13"/>
  <c r="B480" i="13"/>
  <c r="B476" i="13"/>
  <c r="B472" i="13"/>
  <c r="B468" i="13"/>
  <c r="B464" i="13"/>
  <c r="B460" i="13"/>
  <c r="B456" i="13"/>
  <c r="B452" i="13"/>
  <c r="B448" i="13"/>
  <c r="B444" i="13"/>
  <c r="B440" i="13"/>
  <c r="B436" i="13"/>
  <c r="B432" i="13"/>
  <c r="B428" i="13"/>
  <c r="B424" i="13"/>
  <c r="B420" i="13"/>
  <c r="B416" i="13"/>
  <c r="B412" i="13"/>
  <c r="B408" i="13"/>
  <c r="B404" i="13"/>
  <c r="B400" i="13"/>
  <c r="B396" i="13"/>
  <c r="B392" i="13"/>
  <c r="B388" i="13"/>
  <c r="B384" i="13"/>
  <c r="C487" i="13"/>
  <c r="C483" i="13"/>
  <c r="C479" i="13"/>
  <c r="C475" i="13"/>
  <c r="C471" i="13"/>
  <c r="C467" i="13"/>
  <c r="C463" i="13"/>
  <c r="C459" i="13"/>
  <c r="C455" i="13"/>
  <c r="C451" i="13"/>
  <c r="C447" i="13"/>
  <c r="C443" i="13"/>
  <c r="C439" i="13"/>
  <c r="C435" i="13"/>
  <c r="C431" i="13"/>
  <c r="C427" i="13"/>
  <c r="C423" i="13"/>
  <c r="C419" i="13"/>
  <c r="C415" i="13"/>
  <c r="C411" i="13"/>
  <c r="C407" i="13"/>
  <c r="C403" i="13"/>
  <c r="C399" i="13"/>
  <c r="C395" i="13"/>
  <c r="C391" i="13"/>
  <c r="B487" i="13"/>
  <c r="B483" i="13"/>
  <c r="B479" i="13"/>
  <c r="B475" i="13"/>
  <c r="B471" i="13"/>
  <c r="B467" i="13"/>
  <c r="B463" i="13"/>
  <c r="B459" i="13"/>
  <c r="B455" i="13"/>
  <c r="B451" i="13"/>
  <c r="B447" i="13"/>
  <c r="B443" i="13"/>
  <c r="B439" i="13"/>
  <c r="B435" i="13"/>
  <c r="B431" i="13"/>
  <c r="B427" i="13"/>
  <c r="B423" i="13"/>
  <c r="B419" i="13"/>
  <c r="B415" i="13"/>
  <c r="B411" i="13"/>
  <c r="B407" i="13"/>
  <c r="B403" i="13"/>
  <c r="B399" i="13"/>
  <c r="B395" i="13"/>
  <c r="B391" i="13"/>
  <c r="B387" i="13"/>
  <c r="B383" i="13"/>
  <c r="B379" i="13"/>
  <c r="B375" i="13"/>
  <c r="B371" i="13"/>
  <c r="B367" i="13"/>
  <c r="B363" i="13"/>
  <c r="B359" i="13"/>
  <c r="B355" i="13"/>
  <c r="B351" i="13"/>
  <c r="B347" i="13"/>
  <c r="B343" i="13"/>
  <c r="B339" i="13"/>
  <c r="B335" i="13"/>
  <c r="B331" i="13"/>
  <c r="B327" i="13"/>
  <c r="B323" i="13"/>
  <c r="B319" i="13"/>
  <c r="B315" i="13"/>
  <c r="B311" i="13"/>
  <c r="B307" i="13"/>
  <c r="B303" i="13"/>
  <c r="B299" i="13"/>
  <c r="B295" i="13"/>
  <c r="B291" i="13"/>
  <c r="B287" i="13"/>
  <c r="B283" i="13"/>
  <c r="B279" i="13"/>
  <c r="B275" i="13"/>
  <c r="B271" i="13"/>
  <c r="B267" i="13"/>
  <c r="B263" i="13"/>
  <c r="B259" i="13"/>
  <c r="B255" i="13"/>
  <c r="B251" i="13"/>
  <c r="B247" i="13"/>
  <c r="B243" i="13"/>
  <c r="B239" i="13"/>
  <c r="B235" i="13"/>
  <c r="B231" i="13"/>
  <c r="B227" i="13"/>
  <c r="B223" i="13"/>
  <c r="B219" i="13"/>
  <c r="B215" i="13"/>
  <c r="B211" i="13"/>
  <c r="B207" i="13"/>
  <c r="B203" i="13"/>
  <c r="B199" i="13"/>
  <c r="B195" i="13"/>
  <c r="B191" i="13"/>
  <c r="B187" i="13"/>
  <c r="B183" i="13"/>
  <c r="B179" i="13"/>
  <c r="B175" i="13"/>
  <c r="B171" i="13"/>
  <c r="B167" i="13"/>
  <c r="B163" i="13"/>
  <c r="B159" i="13"/>
  <c r="B155" i="13"/>
  <c r="B151" i="13"/>
  <c r="C486" i="13"/>
  <c r="C482" i="13"/>
  <c r="C478" i="13"/>
  <c r="C474" i="13"/>
  <c r="C470" i="13"/>
  <c r="C466" i="13"/>
  <c r="C462" i="13"/>
  <c r="C458" i="13"/>
  <c r="C454" i="13"/>
  <c r="C450" i="13"/>
  <c r="C446" i="13"/>
  <c r="C442" i="13"/>
  <c r="C438" i="13"/>
  <c r="C434" i="13"/>
  <c r="C430" i="13"/>
  <c r="C426" i="13"/>
  <c r="C422" i="13"/>
  <c r="C418" i="13"/>
  <c r="C414" i="13"/>
  <c r="C410" i="13"/>
  <c r="C406" i="13"/>
  <c r="C402" i="13"/>
  <c r="C398" i="13"/>
  <c r="C394" i="13"/>
  <c r="C390" i="13"/>
  <c r="C386" i="13"/>
  <c r="C382" i="13"/>
  <c r="C378" i="13"/>
  <c r="C374" i="13"/>
  <c r="C370" i="13"/>
  <c r="C366" i="13"/>
  <c r="C362" i="13"/>
  <c r="C358" i="13"/>
  <c r="C354" i="13"/>
  <c r="C350" i="13"/>
  <c r="C346" i="13"/>
  <c r="C342" i="13"/>
  <c r="C338" i="13"/>
  <c r="C334" i="13"/>
  <c r="C330" i="13"/>
  <c r="C326" i="13"/>
  <c r="C322" i="13"/>
  <c r="C318" i="13"/>
  <c r="C314" i="13"/>
  <c r="C310" i="13"/>
  <c r="C306" i="13"/>
  <c r="C302" i="13"/>
  <c r="C298" i="13"/>
  <c r="C294" i="13"/>
  <c r="C290" i="13"/>
  <c r="C286" i="13"/>
  <c r="C282" i="13"/>
  <c r="C278" i="13"/>
  <c r="C274" i="13"/>
  <c r="C270" i="13"/>
  <c r="C266" i="13"/>
  <c r="C262" i="13"/>
  <c r="C258" i="13"/>
  <c r="C254" i="13"/>
  <c r="C250" i="13"/>
  <c r="C246" i="13"/>
  <c r="C242" i="13"/>
  <c r="C238" i="13"/>
  <c r="C234" i="13"/>
  <c r="C230" i="13"/>
  <c r="C226" i="13"/>
  <c r="C222" i="13"/>
  <c r="C218" i="13"/>
  <c r="C214" i="13"/>
  <c r="C210" i="13"/>
  <c r="C206" i="13"/>
  <c r="C202" i="13"/>
  <c r="C198" i="13"/>
  <c r="C194" i="13"/>
  <c r="C190" i="13"/>
  <c r="C186" i="13"/>
  <c r="C182" i="13"/>
  <c r="C178" i="13"/>
  <c r="C174" i="13"/>
  <c r="C170" i="13"/>
  <c r="C166" i="13"/>
  <c r="C162" i="13"/>
  <c r="C158" i="13"/>
  <c r="C154" i="13"/>
  <c r="C150" i="13"/>
  <c r="B486" i="13"/>
  <c r="B482" i="13"/>
  <c r="B478" i="13"/>
  <c r="B474" i="13"/>
  <c r="B470" i="13"/>
  <c r="B466" i="13"/>
  <c r="B462" i="13"/>
  <c r="B458" i="13"/>
  <c r="B454" i="13"/>
  <c r="B450" i="13"/>
  <c r="B446" i="13"/>
  <c r="B442" i="13"/>
  <c r="B438" i="13"/>
  <c r="B434" i="13"/>
  <c r="B430" i="13"/>
  <c r="B426" i="13"/>
  <c r="B422" i="13"/>
  <c r="B418" i="13"/>
  <c r="B414" i="13"/>
  <c r="B410" i="13"/>
  <c r="B406" i="13"/>
  <c r="B402" i="13"/>
  <c r="B398" i="13"/>
  <c r="B394" i="13"/>
  <c r="B390" i="13"/>
  <c r="B386" i="13"/>
  <c r="B382" i="13"/>
  <c r="B378" i="13"/>
  <c r="B374" i="13"/>
  <c r="B370" i="13"/>
  <c r="B366" i="13"/>
  <c r="B362" i="13"/>
  <c r="B358" i="13"/>
  <c r="B354" i="13"/>
  <c r="B350" i="13"/>
  <c r="B346" i="13"/>
  <c r="B342" i="13"/>
  <c r="B338" i="13"/>
  <c r="B334" i="13"/>
  <c r="B330" i="13"/>
  <c r="B326" i="13"/>
  <c r="B322" i="13"/>
  <c r="B318" i="13"/>
  <c r="B314" i="13"/>
  <c r="B310" i="13"/>
  <c r="B306" i="13"/>
  <c r="B302" i="13"/>
  <c r="B485" i="13"/>
  <c r="B481" i="13"/>
  <c r="B477" i="13"/>
  <c r="B473" i="13"/>
  <c r="B469" i="13"/>
  <c r="B465" i="13"/>
  <c r="B461" i="13"/>
  <c r="B457" i="13"/>
  <c r="B453" i="13"/>
  <c r="B449" i="13"/>
  <c r="B445" i="13"/>
  <c r="B441" i="13"/>
  <c r="B437" i="13"/>
  <c r="B433" i="13"/>
  <c r="B429" i="13"/>
  <c r="B425" i="13"/>
  <c r="B421" i="13"/>
  <c r="B417" i="13"/>
  <c r="B413" i="13"/>
  <c r="B409" i="13"/>
  <c r="B405" i="13"/>
  <c r="B401" i="13"/>
  <c r="B397" i="13"/>
  <c r="B393" i="13"/>
  <c r="B389" i="13"/>
  <c r="B385" i="13"/>
  <c r="B381" i="13"/>
  <c r="B377" i="13"/>
  <c r="B373" i="13"/>
  <c r="B369" i="13"/>
  <c r="B365" i="13"/>
  <c r="B361" i="13"/>
  <c r="B357" i="13"/>
  <c r="B353" i="13"/>
  <c r="B349" i="13"/>
  <c r="B345" i="13"/>
  <c r="B341" i="13"/>
  <c r="B337" i="13"/>
  <c r="B333" i="13"/>
  <c r="B329" i="13"/>
  <c r="B325" i="13"/>
  <c r="B321" i="13"/>
  <c r="B317" i="13"/>
  <c r="B313" i="13"/>
  <c r="B309" i="13"/>
  <c r="B305" i="13"/>
  <c r="B301" i="13"/>
  <c r="B297" i="13"/>
  <c r="B293" i="13"/>
  <c r="B289" i="13"/>
  <c r="B285" i="13"/>
  <c r="B281" i="13"/>
  <c r="B277" i="13"/>
  <c r="B273" i="13"/>
  <c r="B269" i="13"/>
  <c r="B265" i="13"/>
  <c r="B261" i="13"/>
  <c r="B257" i="13"/>
  <c r="B253" i="13"/>
  <c r="B249" i="13"/>
  <c r="B245" i="13"/>
  <c r="B241" i="13"/>
  <c r="B237" i="13"/>
  <c r="B233" i="13"/>
  <c r="B229" i="13"/>
  <c r="B225" i="13"/>
  <c r="B221" i="13"/>
  <c r="B217" i="13"/>
  <c r="B213" i="13"/>
  <c r="B209" i="13"/>
  <c r="B205" i="13"/>
  <c r="B201" i="13"/>
  <c r="B197" i="13"/>
  <c r="B193" i="13"/>
  <c r="B189" i="13"/>
  <c r="B185" i="13"/>
  <c r="B181" i="13"/>
  <c r="B177" i="13"/>
  <c r="B173" i="13"/>
  <c r="B169" i="13"/>
  <c r="B165" i="13"/>
  <c r="B161" i="13"/>
  <c r="B157" i="13"/>
  <c r="B153" i="13"/>
  <c r="B149" i="13"/>
  <c r="B12" i="13"/>
  <c r="B16" i="13"/>
  <c r="B20" i="13"/>
  <c r="B24" i="13"/>
  <c r="B28" i="13"/>
  <c r="B32" i="13"/>
  <c r="B36" i="13"/>
  <c r="B40" i="13"/>
  <c r="B44" i="13"/>
  <c r="B48" i="13"/>
  <c r="B52" i="13"/>
  <c r="B56" i="13"/>
  <c r="B60" i="13"/>
  <c r="B64" i="13"/>
  <c r="B68" i="13"/>
  <c r="B72" i="13"/>
  <c r="B76" i="13"/>
  <c r="B80" i="13"/>
  <c r="B84" i="13"/>
  <c r="B88" i="13"/>
  <c r="B92" i="13"/>
  <c r="B96" i="13"/>
  <c r="B100" i="13"/>
  <c r="B104" i="13"/>
  <c r="B108" i="13"/>
  <c r="B112" i="13"/>
  <c r="B116" i="13"/>
  <c r="B120" i="13"/>
  <c r="B124" i="13"/>
  <c r="B128" i="13"/>
  <c r="B132" i="13"/>
  <c r="B136" i="13"/>
  <c r="B140" i="13"/>
  <c r="B144" i="13"/>
  <c r="B148" i="13"/>
  <c r="B154" i="13"/>
  <c r="C160" i="13"/>
  <c r="C167" i="13"/>
  <c r="C173" i="13"/>
  <c r="B180" i="13"/>
  <c r="B186" i="13"/>
  <c r="C192" i="13"/>
  <c r="C199" i="13"/>
  <c r="C205" i="13"/>
  <c r="B212" i="13"/>
  <c r="B218" i="13"/>
  <c r="C224" i="13"/>
  <c r="C231" i="13"/>
  <c r="C237" i="13"/>
  <c r="B244" i="13"/>
  <c r="B250" i="13"/>
  <c r="C256" i="13"/>
  <c r="C263" i="13"/>
  <c r="C269" i="13"/>
  <c r="B276" i="13"/>
  <c r="B282" i="13"/>
  <c r="C288" i="13"/>
  <c r="C295" i="13"/>
  <c r="C301" i="13"/>
  <c r="B312" i="13"/>
  <c r="C323" i="13"/>
  <c r="C333" i="13"/>
  <c r="B344" i="13"/>
  <c r="C355" i="13"/>
  <c r="C365" i="13"/>
  <c r="B376" i="13"/>
  <c r="C389" i="13"/>
  <c r="C421" i="13"/>
  <c r="C453" i="13"/>
  <c r="C485" i="13"/>
  <c r="C9" i="12"/>
  <c r="C13" i="12"/>
  <c r="C17" i="12"/>
  <c r="C21" i="12"/>
  <c r="C25" i="12"/>
  <c r="C29" i="12"/>
  <c r="C33" i="12"/>
  <c r="C37" i="12"/>
  <c r="C41" i="12"/>
  <c r="C45" i="12"/>
  <c r="C49" i="12"/>
  <c r="C53" i="12"/>
  <c r="C57" i="12"/>
  <c r="C61" i="12"/>
  <c r="C65" i="12"/>
  <c r="C69" i="12"/>
  <c r="C73" i="12"/>
  <c r="C77" i="12"/>
  <c r="C81" i="12"/>
  <c r="C85" i="12"/>
  <c r="C89" i="12"/>
  <c r="C93" i="12"/>
  <c r="C97" i="12"/>
  <c r="C101" i="12"/>
  <c r="C105" i="12"/>
  <c r="C109" i="12"/>
  <c r="C113" i="12"/>
  <c r="C117" i="12"/>
  <c r="C121" i="12"/>
  <c r="C125" i="12"/>
  <c r="C129" i="12"/>
  <c r="C133" i="12"/>
  <c r="C137" i="12"/>
  <c r="C141" i="12"/>
  <c r="C145" i="12"/>
  <c r="B150" i="12"/>
  <c r="C155" i="12"/>
  <c r="C161" i="12"/>
  <c r="B168" i="12"/>
  <c r="B174" i="12"/>
  <c r="C180" i="12"/>
  <c r="C187" i="12"/>
  <c r="C193" i="12"/>
  <c r="B200" i="12"/>
  <c r="B206" i="12"/>
  <c r="C212" i="12"/>
  <c r="C219" i="12"/>
  <c r="C225" i="12"/>
  <c r="B232" i="12"/>
  <c r="B238" i="12"/>
  <c r="C244" i="12"/>
  <c r="C251" i="12"/>
  <c r="C257" i="12"/>
  <c r="B264" i="12"/>
  <c r="B272" i="12"/>
  <c r="C283" i="12"/>
  <c r="C293" i="12"/>
  <c r="B304" i="12"/>
  <c r="C315" i="12"/>
  <c r="C325" i="12"/>
  <c r="B336" i="12"/>
  <c r="C347" i="12"/>
  <c r="C357" i="12"/>
  <c r="C369" i="12"/>
  <c r="C401" i="12"/>
  <c r="C433" i="12"/>
  <c r="C465" i="12"/>
  <c r="B10" i="12"/>
  <c r="B14" i="12"/>
  <c r="B18" i="12"/>
  <c r="B22" i="12"/>
  <c r="B26" i="12"/>
  <c r="B30" i="12"/>
  <c r="B34" i="12"/>
  <c r="B38" i="12"/>
  <c r="B42" i="12"/>
  <c r="B46" i="12"/>
  <c r="B50" i="12"/>
  <c r="B54" i="12"/>
  <c r="B58" i="12"/>
  <c r="B62" i="12"/>
  <c r="B66" i="12"/>
  <c r="B70" i="12"/>
  <c r="B74" i="12"/>
  <c r="B78" i="12"/>
  <c r="B82" i="12"/>
  <c r="B86" i="12"/>
  <c r="B90" i="12"/>
  <c r="B94" i="12"/>
  <c r="B98" i="12"/>
  <c r="B102" i="12"/>
  <c r="B106" i="12"/>
  <c r="B110" i="12"/>
  <c r="B114" i="12"/>
  <c r="B118" i="12"/>
  <c r="B122" i="12"/>
  <c r="B126" i="12"/>
  <c r="B130" i="12"/>
  <c r="B134" i="12"/>
  <c r="B138" i="12"/>
  <c r="B142" i="12"/>
  <c r="B146" i="12"/>
  <c r="C150" i="12"/>
  <c r="B156" i="12"/>
  <c r="B162" i="12"/>
  <c r="C168" i="12"/>
  <c r="C175" i="12"/>
  <c r="C181" i="12"/>
  <c r="B188" i="12"/>
  <c r="B194" i="12"/>
  <c r="C200" i="12"/>
  <c r="C207" i="12"/>
  <c r="C213" i="12"/>
  <c r="B220" i="12"/>
  <c r="B226" i="12"/>
  <c r="C232" i="12"/>
  <c r="C239" i="12"/>
  <c r="C245" i="12"/>
  <c r="B252" i="12"/>
  <c r="B258" i="12"/>
  <c r="C264" i="12"/>
  <c r="C273" i="12"/>
  <c r="B284" i="12"/>
  <c r="C295" i="12"/>
  <c r="C305" i="12"/>
  <c r="B316" i="12"/>
  <c r="C327" i="12"/>
  <c r="C337" i="12"/>
  <c r="B348" i="12"/>
  <c r="C359" i="12"/>
  <c r="C373" i="12"/>
  <c r="C405" i="12"/>
  <c r="C437" i="12"/>
  <c r="C469" i="12"/>
  <c r="C10" i="12"/>
  <c r="C14" i="12"/>
  <c r="C18" i="12"/>
  <c r="C22" i="12"/>
  <c r="C26" i="12"/>
  <c r="C30" i="12"/>
  <c r="C34" i="12"/>
  <c r="C38" i="12"/>
  <c r="C42" i="12"/>
  <c r="C46" i="12"/>
  <c r="C50" i="12"/>
  <c r="C54" i="12"/>
  <c r="C58" i="12"/>
  <c r="C62" i="12"/>
  <c r="C66" i="12"/>
  <c r="C70" i="12"/>
  <c r="C74" i="12"/>
  <c r="C78" i="12"/>
  <c r="C82" i="12"/>
  <c r="C86" i="12"/>
  <c r="C90" i="12"/>
  <c r="C94" i="12"/>
  <c r="C98" i="12"/>
  <c r="C102" i="12"/>
  <c r="C106" i="12"/>
  <c r="C110" i="12"/>
  <c r="C114" i="12"/>
  <c r="C118" i="12"/>
  <c r="C122" i="12"/>
  <c r="C126" i="12"/>
  <c r="C130" i="12"/>
  <c r="C134" i="12"/>
  <c r="C138" i="12"/>
  <c r="C142" i="12"/>
  <c r="C146" i="12"/>
  <c r="C151" i="12"/>
  <c r="C156" i="12"/>
  <c r="C163" i="12"/>
  <c r="C169" i="12"/>
  <c r="B176" i="12"/>
  <c r="B182" i="12"/>
  <c r="C188" i="12"/>
  <c r="C195" i="12"/>
  <c r="C201" i="12"/>
  <c r="B208" i="12"/>
  <c r="B214" i="12"/>
  <c r="C220" i="12"/>
  <c r="C227" i="12"/>
  <c r="C233" i="12"/>
  <c r="B240" i="12"/>
  <c r="B246" i="12"/>
  <c r="C252" i="12"/>
  <c r="C259" i="12"/>
  <c r="C265" i="12"/>
  <c r="C275" i="12"/>
  <c r="C285" i="12"/>
  <c r="B296" i="12"/>
  <c r="C307" i="12"/>
  <c r="C317" i="12"/>
  <c r="B328" i="12"/>
  <c r="C339" i="12"/>
  <c r="C349" i="12"/>
  <c r="B360" i="12"/>
  <c r="C377" i="12"/>
  <c r="C409" i="12"/>
  <c r="C441" i="12"/>
  <c r="C473" i="12"/>
  <c r="B27" i="12"/>
  <c r="B31" i="12"/>
  <c r="B35" i="12"/>
  <c r="B39" i="12"/>
  <c r="B43" i="12"/>
  <c r="B47" i="12"/>
  <c r="B51" i="12"/>
  <c r="B55" i="12"/>
  <c r="B59" i="12"/>
  <c r="B63" i="12"/>
  <c r="B67" i="12"/>
  <c r="B71" i="12"/>
  <c r="B75" i="12"/>
  <c r="B79" i="12"/>
  <c r="B83" i="12"/>
  <c r="B87" i="12"/>
  <c r="B91" i="12"/>
  <c r="B95" i="12"/>
  <c r="B99" i="12"/>
  <c r="B103" i="12"/>
  <c r="B107" i="12"/>
  <c r="B111" i="12"/>
  <c r="B115" i="12"/>
  <c r="B119" i="12"/>
  <c r="B123" i="12"/>
  <c r="B127" i="12"/>
  <c r="B131" i="12"/>
  <c r="B135" i="12"/>
  <c r="B139" i="12"/>
  <c r="B143" i="12"/>
  <c r="B147" i="12"/>
  <c r="B152" i="12"/>
  <c r="C157" i="12"/>
  <c r="B164" i="12"/>
  <c r="B170" i="12"/>
  <c r="C176" i="12"/>
  <c r="C183" i="12"/>
  <c r="C189" i="12"/>
  <c r="B196" i="12"/>
  <c r="B202" i="12"/>
  <c r="C208" i="12"/>
  <c r="C215" i="12"/>
  <c r="C221" i="12"/>
  <c r="B228" i="12"/>
  <c r="B234" i="12"/>
  <c r="C240" i="12"/>
  <c r="C247" i="12"/>
  <c r="C253" i="12"/>
  <c r="B260" i="12"/>
  <c r="C267" i="12"/>
  <c r="B276" i="12"/>
  <c r="C287" i="12"/>
  <c r="C297" i="12"/>
  <c r="B308" i="12"/>
  <c r="C319" i="12"/>
  <c r="C329" i="12"/>
  <c r="B340" i="12"/>
  <c r="C351" i="12"/>
  <c r="C361" i="12"/>
  <c r="C381" i="12"/>
  <c r="C413" i="12"/>
  <c r="C445" i="12"/>
  <c r="C477" i="12"/>
  <c r="C11" i="12"/>
  <c r="C15" i="12"/>
  <c r="C19" i="12"/>
  <c r="C23" i="12"/>
  <c r="C27" i="12"/>
  <c r="C31" i="12"/>
  <c r="C35" i="12"/>
  <c r="C39" i="12"/>
  <c r="C43" i="12"/>
  <c r="C47" i="12"/>
  <c r="C51" i="12"/>
  <c r="C55" i="12"/>
  <c r="C59" i="12"/>
  <c r="C63" i="12"/>
  <c r="C67" i="12"/>
  <c r="C71" i="12"/>
  <c r="C75" i="12"/>
  <c r="C79" i="12"/>
  <c r="C83" i="12"/>
  <c r="C87" i="12"/>
  <c r="C91" i="12"/>
  <c r="C95" i="12"/>
  <c r="C99" i="12"/>
  <c r="C103" i="12"/>
  <c r="C107" i="12"/>
  <c r="C111" i="12"/>
  <c r="C115" i="12"/>
  <c r="C119" i="12"/>
  <c r="C123" i="12"/>
  <c r="C127" i="12"/>
  <c r="C131" i="12"/>
  <c r="C135" i="12"/>
  <c r="C139" i="12"/>
  <c r="C143" i="12"/>
  <c r="C147" i="12"/>
  <c r="C152" i="12"/>
  <c r="B158" i="12"/>
  <c r="C164" i="12"/>
  <c r="C171" i="12"/>
  <c r="C177" i="12"/>
  <c r="B184" i="12"/>
  <c r="B190" i="12"/>
  <c r="C196" i="12"/>
  <c r="C203" i="12"/>
  <c r="C209" i="12"/>
  <c r="B216" i="12"/>
  <c r="B222" i="12"/>
  <c r="C228" i="12"/>
  <c r="C235" i="12"/>
  <c r="C241" i="12"/>
  <c r="B248" i="12"/>
  <c r="B254" i="12"/>
  <c r="C260" i="12"/>
  <c r="B268" i="12"/>
  <c r="C277" i="12"/>
  <c r="B288" i="12"/>
  <c r="C299" i="12"/>
  <c r="C309" i="12"/>
  <c r="B320" i="12"/>
  <c r="C331" i="12"/>
  <c r="C341" i="12"/>
  <c r="B352" i="12"/>
  <c r="C363" i="12"/>
  <c r="C385" i="12"/>
  <c r="C417" i="12"/>
  <c r="C449" i="12"/>
  <c r="C488" i="12"/>
  <c r="C484" i="12"/>
  <c r="C480" i="12"/>
  <c r="C476" i="12"/>
  <c r="C472" i="12"/>
  <c r="C468" i="12"/>
  <c r="C464" i="12"/>
  <c r="C460" i="12"/>
  <c r="C456" i="12"/>
  <c r="C452" i="12"/>
  <c r="C448" i="12"/>
  <c r="C444" i="12"/>
  <c r="C440" i="12"/>
  <c r="C436" i="12"/>
  <c r="C432" i="12"/>
  <c r="C428" i="12"/>
  <c r="C424" i="12"/>
  <c r="C420" i="12"/>
  <c r="C416" i="12"/>
  <c r="C412" i="12"/>
  <c r="C408" i="12"/>
  <c r="C404" i="12"/>
  <c r="C400" i="12"/>
  <c r="C396" i="12"/>
  <c r="C392" i="12"/>
  <c r="C388" i="12"/>
  <c r="C384" i="12"/>
  <c r="C380" i="12"/>
  <c r="C376" i="12"/>
  <c r="C372" i="12"/>
  <c r="C368" i="12"/>
  <c r="C364" i="12"/>
  <c r="C360" i="12"/>
  <c r="C356" i="12"/>
  <c r="C352" i="12"/>
  <c r="C348" i="12"/>
  <c r="C344" i="12"/>
  <c r="C340" i="12"/>
  <c r="C336" i="12"/>
  <c r="C332" i="12"/>
  <c r="C328" i="12"/>
  <c r="C324" i="12"/>
  <c r="C320" i="12"/>
  <c r="C316" i="12"/>
  <c r="C312" i="12"/>
  <c r="C308" i="12"/>
  <c r="C304" i="12"/>
  <c r="C300" i="12"/>
  <c r="C296" i="12"/>
  <c r="C292" i="12"/>
  <c r="C288" i="12"/>
  <c r="C284" i="12"/>
  <c r="C280" i="12"/>
  <c r="C276" i="12"/>
  <c r="C272" i="12"/>
  <c r="B488" i="12"/>
  <c r="B484" i="12"/>
  <c r="B480" i="12"/>
  <c r="B476" i="12"/>
  <c r="B472" i="12"/>
  <c r="B468" i="12"/>
  <c r="B464" i="12"/>
  <c r="B460" i="12"/>
  <c r="B456" i="12"/>
  <c r="B452" i="12"/>
  <c r="B448" i="12"/>
  <c r="B444" i="12"/>
  <c r="B440" i="12"/>
  <c r="B436" i="12"/>
  <c r="B432" i="12"/>
  <c r="B428" i="12"/>
  <c r="B424" i="12"/>
  <c r="B420" i="12"/>
  <c r="B416" i="12"/>
  <c r="B412" i="12"/>
  <c r="B408" i="12"/>
  <c r="B404" i="12"/>
  <c r="B400" i="12"/>
  <c r="B396" i="12"/>
  <c r="B392" i="12"/>
  <c r="B388" i="12"/>
  <c r="B384" i="12"/>
  <c r="B380" i="12"/>
  <c r="B376" i="12"/>
  <c r="B372" i="12"/>
  <c r="B368" i="12"/>
  <c r="C487" i="12"/>
  <c r="C483" i="12"/>
  <c r="C479" i="12"/>
  <c r="C475" i="12"/>
  <c r="C471" i="12"/>
  <c r="C467" i="12"/>
  <c r="C463" i="12"/>
  <c r="C459" i="12"/>
  <c r="C455" i="12"/>
  <c r="C451" i="12"/>
  <c r="C447" i="12"/>
  <c r="C443" i="12"/>
  <c r="C439" i="12"/>
  <c r="C435" i="12"/>
  <c r="C431" i="12"/>
  <c r="C427" i="12"/>
  <c r="C423" i="12"/>
  <c r="C419" i="12"/>
  <c r="C415" i="12"/>
  <c r="C411" i="12"/>
  <c r="C407" i="12"/>
  <c r="C403" i="12"/>
  <c r="C399" i="12"/>
  <c r="C395" i="12"/>
  <c r="C391" i="12"/>
  <c r="C387" i="12"/>
  <c r="C383" i="12"/>
  <c r="C379" i="12"/>
  <c r="C375" i="12"/>
  <c r="C371" i="12"/>
  <c r="B487" i="12"/>
  <c r="B483" i="12"/>
  <c r="B479" i="12"/>
  <c r="B475" i="12"/>
  <c r="B471" i="12"/>
  <c r="B467" i="12"/>
  <c r="B463" i="12"/>
  <c r="B459" i="12"/>
  <c r="B455" i="12"/>
  <c r="B451" i="12"/>
  <c r="B447" i="12"/>
  <c r="B443" i="12"/>
  <c r="B439" i="12"/>
  <c r="B435" i="12"/>
  <c r="B431" i="12"/>
  <c r="B427" i="12"/>
  <c r="B423" i="12"/>
  <c r="B419" i="12"/>
  <c r="B415" i="12"/>
  <c r="B411" i="12"/>
  <c r="B407" i="12"/>
  <c r="B403" i="12"/>
  <c r="B399" i="12"/>
  <c r="B395" i="12"/>
  <c r="B391" i="12"/>
  <c r="B387" i="12"/>
  <c r="B383" i="12"/>
  <c r="B379" i="12"/>
  <c r="B375" i="12"/>
  <c r="B371" i="12"/>
  <c r="B367" i="12"/>
  <c r="B363" i="12"/>
  <c r="B359" i="12"/>
  <c r="B355" i="12"/>
  <c r="B351" i="12"/>
  <c r="B347" i="12"/>
  <c r="B343" i="12"/>
  <c r="B339" i="12"/>
  <c r="B335" i="12"/>
  <c r="B331" i="12"/>
  <c r="B327" i="12"/>
  <c r="B323" i="12"/>
  <c r="B319" i="12"/>
  <c r="B315" i="12"/>
  <c r="B311" i="12"/>
  <c r="B307" i="12"/>
  <c r="B303" i="12"/>
  <c r="B299" i="12"/>
  <c r="B295" i="12"/>
  <c r="B291" i="12"/>
  <c r="B287" i="12"/>
  <c r="B283" i="12"/>
  <c r="B279" i="12"/>
  <c r="B275" i="12"/>
  <c r="B271" i="12"/>
  <c r="B267" i="12"/>
  <c r="B263" i="12"/>
  <c r="B259" i="12"/>
  <c r="B255" i="12"/>
  <c r="B251" i="12"/>
  <c r="B247" i="12"/>
  <c r="B243" i="12"/>
  <c r="B239" i="12"/>
  <c r="B235" i="12"/>
  <c r="B231" i="12"/>
  <c r="B227" i="12"/>
  <c r="B223" i="12"/>
  <c r="B219" i="12"/>
  <c r="B215" i="12"/>
  <c r="B211" i="12"/>
  <c r="B207" i="12"/>
  <c r="B203" i="12"/>
  <c r="B199" i="12"/>
  <c r="B195" i="12"/>
  <c r="B191" i="12"/>
  <c r="B187" i="12"/>
  <c r="B183" i="12"/>
  <c r="B179" i="12"/>
  <c r="B175" i="12"/>
  <c r="B171" i="12"/>
  <c r="B167" i="12"/>
  <c r="B163" i="12"/>
  <c r="B159" i="12"/>
  <c r="B155" i="12"/>
  <c r="B151" i="12"/>
  <c r="C486" i="12"/>
  <c r="C482" i="12"/>
  <c r="C478" i="12"/>
  <c r="C474" i="12"/>
  <c r="C470" i="12"/>
  <c r="C466" i="12"/>
  <c r="C462" i="12"/>
  <c r="C458" i="12"/>
  <c r="C454" i="12"/>
  <c r="C450" i="12"/>
  <c r="C446" i="12"/>
  <c r="C442" i="12"/>
  <c r="C438" i="12"/>
  <c r="C434" i="12"/>
  <c r="C430" i="12"/>
  <c r="C426" i="12"/>
  <c r="C422" i="12"/>
  <c r="C418" i="12"/>
  <c r="C414" i="12"/>
  <c r="C410" i="12"/>
  <c r="C406" i="12"/>
  <c r="C402" i="12"/>
  <c r="C398" i="12"/>
  <c r="C394" i="12"/>
  <c r="C390" i="12"/>
  <c r="C386" i="12"/>
  <c r="C382" i="12"/>
  <c r="C378" i="12"/>
  <c r="C374" i="12"/>
  <c r="C370" i="12"/>
  <c r="C366" i="12"/>
  <c r="C362" i="12"/>
  <c r="C358" i="12"/>
  <c r="C354" i="12"/>
  <c r="C350" i="12"/>
  <c r="C346" i="12"/>
  <c r="C342" i="12"/>
  <c r="C338" i="12"/>
  <c r="C334" i="12"/>
  <c r="C330" i="12"/>
  <c r="C326" i="12"/>
  <c r="C322" i="12"/>
  <c r="C318" i="12"/>
  <c r="C314" i="12"/>
  <c r="C310" i="12"/>
  <c r="C306" i="12"/>
  <c r="C302" i="12"/>
  <c r="C298" i="12"/>
  <c r="C294" i="12"/>
  <c r="C290" i="12"/>
  <c r="C286" i="12"/>
  <c r="C282" i="12"/>
  <c r="C278" i="12"/>
  <c r="C274" i="12"/>
  <c r="C270" i="12"/>
  <c r="C266" i="12"/>
  <c r="C262" i="12"/>
  <c r="C258" i="12"/>
  <c r="C254" i="12"/>
  <c r="C250" i="12"/>
  <c r="C246" i="12"/>
  <c r="C242" i="12"/>
  <c r="C238" i="12"/>
  <c r="C234" i="12"/>
  <c r="C230" i="12"/>
  <c r="C226" i="12"/>
  <c r="C222" i="12"/>
  <c r="C218" i="12"/>
  <c r="C214" i="12"/>
  <c r="C210" i="12"/>
  <c r="C206" i="12"/>
  <c r="C202" i="12"/>
  <c r="C198" i="12"/>
  <c r="C194" i="12"/>
  <c r="C190" i="12"/>
  <c r="C186" i="12"/>
  <c r="C182" i="12"/>
  <c r="C178" i="12"/>
  <c r="C174" i="12"/>
  <c r="C170" i="12"/>
  <c r="C166" i="12"/>
  <c r="C162" i="12"/>
  <c r="C158" i="12"/>
  <c r="B486" i="12"/>
  <c r="B482" i="12"/>
  <c r="B478" i="12"/>
  <c r="B474" i="12"/>
  <c r="B470" i="12"/>
  <c r="B466" i="12"/>
  <c r="B462" i="12"/>
  <c r="B458" i="12"/>
  <c r="B454" i="12"/>
  <c r="B450" i="12"/>
  <c r="B446" i="12"/>
  <c r="B442" i="12"/>
  <c r="B438" i="12"/>
  <c r="B434" i="12"/>
  <c r="B430" i="12"/>
  <c r="B426" i="12"/>
  <c r="B422" i="12"/>
  <c r="B418" i="12"/>
  <c r="B414" i="12"/>
  <c r="B410" i="12"/>
  <c r="B406" i="12"/>
  <c r="B402" i="12"/>
  <c r="B398" i="12"/>
  <c r="B394" i="12"/>
  <c r="B390" i="12"/>
  <c r="B386" i="12"/>
  <c r="B382" i="12"/>
  <c r="B378" i="12"/>
  <c r="B374" i="12"/>
  <c r="B370" i="12"/>
  <c r="B366" i="12"/>
  <c r="B362" i="12"/>
  <c r="B358" i="12"/>
  <c r="B354" i="12"/>
  <c r="B350" i="12"/>
  <c r="B346" i="12"/>
  <c r="B342" i="12"/>
  <c r="B338" i="12"/>
  <c r="B334" i="12"/>
  <c r="B330" i="12"/>
  <c r="B326" i="12"/>
  <c r="B322" i="12"/>
  <c r="B318" i="12"/>
  <c r="B314" i="12"/>
  <c r="B310" i="12"/>
  <c r="B306" i="12"/>
  <c r="B302" i="12"/>
  <c r="B298" i="12"/>
  <c r="B294" i="12"/>
  <c r="B290" i="12"/>
  <c r="B286" i="12"/>
  <c r="B282" i="12"/>
  <c r="B278" i="12"/>
  <c r="B274" i="12"/>
  <c r="B270" i="12"/>
  <c r="B266" i="12"/>
  <c r="B485" i="12"/>
  <c r="B481" i="12"/>
  <c r="B477" i="12"/>
  <c r="B473" i="12"/>
  <c r="B469" i="12"/>
  <c r="B465" i="12"/>
  <c r="B461" i="12"/>
  <c r="B457" i="12"/>
  <c r="B453" i="12"/>
  <c r="B449" i="12"/>
  <c r="B445" i="12"/>
  <c r="B441" i="12"/>
  <c r="B437" i="12"/>
  <c r="B433" i="12"/>
  <c r="B429" i="12"/>
  <c r="B425" i="12"/>
  <c r="B421" i="12"/>
  <c r="B417" i="12"/>
  <c r="B413" i="12"/>
  <c r="B409" i="12"/>
  <c r="B405" i="12"/>
  <c r="B401" i="12"/>
  <c r="B397" i="12"/>
  <c r="B393" i="12"/>
  <c r="B389" i="12"/>
  <c r="B385" i="12"/>
  <c r="B381" i="12"/>
  <c r="B377" i="12"/>
  <c r="B373" i="12"/>
  <c r="B369" i="12"/>
  <c r="B365" i="12"/>
  <c r="B361" i="12"/>
  <c r="B357" i="12"/>
  <c r="B353" i="12"/>
  <c r="B349" i="12"/>
  <c r="B345" i="12"/>
  <c r="B341" i="12"/>
  <c r="B337" i="12"/>
  <c r="B333" i="12"/>
  <c r="B329" i="12"/>
  <c r="B325" i="12"/>
  <c r="B321" i="12"/>
  <c r="B317" i="12"/>
  <c r="B313" i="12"/>
  <c r="B309" i="12"/>
  <c r="B305" i="12"/>
  <c r="B301" i="12"/>
  <c r="B297" i="12"/>
  <c r="B293" i="12"/>
  <c r="B289" i="12"/>
  <c r="B285" i="12"/>
  <c r="B281" i="12"/>
  <c r="B277" i="12"/>
  <c r="B273" i="12"/>
  <c r="B269" i="12"/>
  <c r="B265" i="12"/>
  <c r="B261" i="12"/>
  <c r="B257" i="12"/>
  <c r="B253" i="12"/>
  <c r="B249" i="12"/>
  <c r="B245" i="12"/>
  <c r="B241" i="12"/>
  <c r="B237" i="12"/>
  <c r="B233" i="12"/>
  <c r="B229" i="12"/>
  <c r="B225" i="12"/>
  <c r="B221" i="12"/>
  <c r="B217" i="12"/>
  <c r="B213" i="12"/>
  <c r="B209" i="12"/>
  <c r="B205" i="12"/>
  <c r="B201" i="12"/>
  <c r="B197" i="12"/>
  <c r="B193" i="12"/>
  <c r="B189" i="12"/>
  <c r="B185" i="12"/>
  <c r="B181" i="12"/>
  <c r="B177" i="12"/>
  <c r="B173" i="12"/>
  <c r="B169" i="12"/>
  <c r="B165" i="12"/>
  <c r="B161" i="12"/>
  <c r="B157" i="12"/>
  <c r="B153" i="12"/>
  <c r="B149" i="12"/>
  <c r="B12" i="12"/>
  <c r="B16" i="12"/>
  <c r="B20" i="12"/>
  <c r="B24" i="12"/>
  <c r="B28" i="12"/>
  <c r="B32" i="12"/>
  <c r="B36" i="12"/>
  <c r="B40" i="12"/>
  <c r="B44" i="12"/>
  <c r="B48" i="12"/>
  <c r="B52" i="12"/>
  <c r="B56" i="12"/>
  <c r="B60" i="12"/>
  <c r="B64" i="12"/>
  <c r="B68" i="12"/>
  <c r="B72" i="12"/>
  <c r="B76" i="12"/>
  <c r="B80" i="12"/>
  <c r="B84" i="12"/>
  <c r="B88" i="12"/>
  <c r="B92" i="12"/>
  <c r="B96" i="12"/>
  <c r="B100" i="12"/>
  <c r="B104" i="12"/>
  <c r="B108" i="12"/>
  <c r="B112" i="12"/>
  <c r="B116" i="12"/>
  <c r="B120" i="12"/>
  <c r="B124" i="12"/>
  <c r="B128" i="12"/>
  <c r="B132" i="12"/>
  <c r="B136" i="12"/>
  <c r="B140" i="12"/>
  <c r="B144" i="12"/>
  <c r="B148" i="12"/>
  <c r="C153" i="12"/>
  <c r="C159" i="12"/>
  <c r="C165" i="12"/>
  <c r="B172" i="12"/>
  <c r="B178" i="12"/>
  <c r="C184" i="12"/>
  <c r="C191" i="12"/>
  <c r="C197" i="12"/>
  <c r="B204" i="12"/>
  <c r="B210" i="12"/>
  <c r="C216" i="12"/>
  <c r="C223" i="12"/>
  <c r="C229" i="12"/>
  <c r="B236" i="12"/>
  <c r="B242" i="12"/>
  <c r="C248" i="12"/>
  <c r="C255" i="12"/>
  <c r="C261" i="12"/>
  <c r="C268" i="12"/>
  <c r="C279" i="12"/>
  <c r="C289" i="12"/>
  <c r="B300" i="12"/>
  <c r="C311" i="12"/>
  <c r="C321" i="12"/>
  <c r="B332" i="12"/>
  <c r="C343" i="12"/>
  <c r="C353" i="12"/>
  <c r="B364" i="12"/>
  <c r="C389" i="12"/>
  <c r="C421" i="12"/>
  <c r="C453" i="12"/>
  <c r="C485" i="12"/>
  <c r="C488" i="11"/>
  <c r="C484" i="11"/>
  <c r="C480" i="11"/>
  <c r="C476" i="11"/>
  <c r="C472" i="11"/>
  <c r="C468" i="11"/>
  <c r="C464" i="11"/>
  <c r="C460" i="11"/>
  <c r="C456" i="11"/>
  <c r="C452" i="11"/>
  <c r="C448" i="11"/>
  <c r="C444" i="11"/>
  <c r="C440" i="11"/>
  <c r="C436" i="11"/>
  <c r="C432" i="11"/>
  <c r="C428" i="11"/>
  <c r="C424" i="11"/>
  <c r="C420" i="11"/>
  <c r="C416" i="11"/>
  <c r="C412" i="11"/>
  <c r="C408" i="11"/>
  <c r="C404" i="11"/>
  <c r="C400" i="11"/>
  <c r="C396" i="11"/>
  <c r="C392" i="11"/>
  <c r="C388" i="11"/>
  <c r="C384" i="11"/>
  <c r="C380" i="11"/>
  <c r="C376" i="11"/>
  <c r="C372" i="11"/>
  <c r="C368" i="11"/>
  <c r="C364" i="11"/>
  <c r="C360" i="11"/>
  <c r="C356" i="11"/>
  <c r="C352" i="11"/>
  <c r="C348" i="11"/>
  <c r="C344" i="11"/>
  <c r="C340" i="11"/>
  <c r="C336" i="11"/>
  <c r="C332" i="11"/>
  <c r="C328" i="11"/>
  <c r="C324" i="11"/>
  <c r="C320" i="11"/>
  <c r="C316" i="11"/>
  <c r="C312" i="11"/>
  <c r="C308" i="11"/>
  <c r="C304" i="11"/>
  <c r="C300" i="11"/>
  <c r="C296" i="11"/>
  <c r="C292" i="11"/>
  <c r="C288" i="11"/>
  <c r="C284" i="11"/>
  <c r="C280" i="11"/>
  <c r="C276" i="11"/>
  <c r="C272" i="11"/>
  <c r="C268" i="11"/>
  <c r="C264" i="11"/>
  <c r="C260" i="11"/>
  <c r="C256" i="11"/>
  <c r="C252" i="11"/>
  <c r="C248" i="11"/>
  <c r="C244" i="11"/>
  <c r="C240" i="11"/>
  <c r="C236" i="11"/>
  <c r="C232" i="11"/>
  <c r="C228" i="11"/>
  <c r="C224" i="11"/>
  <c r="C220" i="11"/>
  <c r="C216" i="11"/>
  <c r="C212" i="11"/>
  <c r="C208" i="11"/>
  <c r="C204" i="11"/>
  <c r="C200" i="11"/>
  <c r="C196" i="11"/>
  <c r="C192" i="11"/>
  <c r="C188" i="11"/>
  <c r="C184" i="11"/>
  <c r="C180" i="11"/>
  <c r="C176" i="11"/>
  <c r="C172" i="11"/>
  <c r="C168" i="11"/>
  <c r="C164" i="11"/>
  <c r="C160" i="11"/>
  <c r="C156" i="11"/>
  <c r="C152" i="11"/>
  <c r="B488" i="11"/>
  <c r="B484" i="11"/>
  <c r="B480" i="11"/>
  <c r="B476" i="11"/>
  <c r="B472" i="11"/>
  <c r="B468" i="11"/>
  <c r="B464" i="11"/>
  <c r="B460" i="11"/>
  <c r="B456" i="11"/>
  <c r="B452" i="11"/>
  <c r="B448" i="11"/>
  <c r="B444" i="11"/>
  <c r="B440" i="11"/>
  <c r="B436" i="11"/>
  <c r="B432" i="11"/>
  <c r="B428" i="11"/>
  <c r="B424" i="11"/>
  <c r="B420" i="11"/>
  <c r="B416" i="11"/>
  <c r="B412" i="11"/>
  <c r="B408" i="11"/>
  <c r="B404" i="11"/>
  <c r="B400" i="11"/>
  <c r="B396" i="11"/>
  <c r="B392" i="11"/>
  <c r="B388" i="11"/>
  <c r="B384" i="11"/>
  <c r="B380" i="11"/>
  <c r="B376" i="11"/>
  <c r="B372" i="11"/>
  <c r="B368" i="11"/>
  <c r="B364" i="11"/>
  <c r="B360" i="11"/>
  <c r="B356" i="11"/>
  <c r="B352" i="11"/>
  <c r="B348" i="11"/>
  <c r="B344" i="11"/>
  <c r="B340" i="11"/>
  <c r="B336" i="11"/>
  <c r="B332" i="11"/>
  <c r="B328" i="11"/>
  <c r="B324" i="11"/>
  <c r="B320" i="11"/>
  <c r="B316" i="11"/>
  <c r="B312" i="11"/>
  <c r="B308" i="11"/>
  <c r="B304" i="11"/>
  <c r="B300" i="11"/>
  <c r="B296" i="11"/>
  <c r="B292" i="11"/>
  <c r="B288" i="11"/>
  <c r="B284" i="11"/>
  <c r="B280" i="11"/>
  <c r="B276" i="11"/>
  <c r="B272" i="11"/>
  <c r="B268" i="11"/>
  <c r="B264" i="11"/>
  <c r="B260" i="11"/>
  <c r="B256" i="11"/>
  <c r="B252" i="11"/>
  <c r="B248" i="11"/>
  <c r="B244" i="11"/>
  <c r="B240" i="11"/>
  <c r="B236" i="11"/>
  <c r="B232" i="11"/>
  <c r="B228" i="11"/>
  <c r="B224" i="11"/>
  <c r="B220" i="11"/>
  <c r="C487" i="11"/>
  <c r="C483" i="11"/>
  <c r="C479" i="11"/>
  <c r="C475" i="11"/>
  <c r="C471" i="11"/>
  <c r="C467" i="11"/>
  <c r="C463" i="11"/>
  <c r="C459" i="11"/>
  <c r="C455" i="11"/>
  <c r="C451" i="11"/>
  <c r="C447" i="11"/>
  <c r="C443" i="11"/>
  <c r="C439" i="11"/>
  <c r="C435" i="11"/>
  <c r="C431" i="11"/>
  <c r="C427" i="11"/>
  <c r="C423" i="11"/>
  <c r="C419" i="11"/>
  <c r="C415" i="11"/>
  <c r="C411" i="11"/>
  <c r="C407" i="11"/>
  <c r="C403" i="11"/>
  <c r="C399" i="11"/>
  <c r="C395" i="11"/>
  <c r="C391" i="11"/>
  <c r="C387" i="11"/>
  <c r="C383" i="11"/>
  <c r="C379" i="11"/>
  <c r="C375" i="11"/>
  <c r="C371" i="11"/>
  <c r="C367" i="11"/>
  <c r="C363" i="11"/>
  <c r="C359" i="11"/>
  <c r="C355" i="11"/>
  <c r="C351" i="11"/>
  <c r="C347" i="11"/>
  <c r="C343" i="11"/>
  <c r="C339" i="11"/>
  <c r="C335" i="11"/>
  <c r="C331" i="11"/>
  <c r="C327" i="11"/>
  <c r="C323" i="11"/>
  <c r="C319" i="11"/>
  <c r="C315" i="11"/>
  <c r="C311" i="11"/>
  <c r="C307" i="11"/>
  <c r="C303" i="11"/>
  <c r="C299" i="11"/>
  <c r="C295" i="11"/>
  <c r="C291" i="11"/>
  <c r="C287" i="11"/>
  <c r="C283" i="11"/>
  <c r="C279" i="11"/>
  <c r="C275" i="11"/>
  <c r="C271" i="11"/>
  <c r="C267" i="11"/>
  <c r="C263" i="11"/>
  <c r="C259" i="11"/>
  <c r="C255" i="11"/>
  <c r="C251" i="11"/>
  <c r="C247" i="11"/>
  <c r="C243" i="11"/>
  <c r="C239" i="11"/>
  <c r="C235" i="11"/>
  <c r="C231" i="11"/>
  <c r="C227" i="11"/>
  <c r="C223" i="11"/>
  <c r="C219" i="11"/>
  <c r="C215" i="11"/>
  <c r="C211" i="11"/>
  <c r="C207" i="11"/>
  <c r="C203" i="11"/>
  <c r="C199" i="11"/>
  <c r="C195" i="11"/>
  <c r="C191" i="11"/>
  <c r="C187" i="11"/>
  <c r="C183" i="11"/>
  <c r="C179" i="11"/>
  <c r="C175" i="11"/>
  <c r="C171" i="11"/>
  <c r="C167" i="11"/>
  <c r="C163" i="11"/>
  <c r="C159" i="11"/>
  <c r="C155" i="11"/>
  <c r="C151" i="11"/>
  <c r="B487" i="11"/>
  <c r="B483" i="11"/>
  <c r="B479" i="11"/>
  <c r="B475" i="11"/>
  <c r="B471" i="11"/>
  <c r="B467" i="11"/>
  <c r="B463" i="11"/>
  <c r="B459" i="11"/>
  <c r="B455" i="11"/>
  <c r="B451" i="11"/>
  <c r="B447" i="11"/>
  <c r="B443" i="11"/>
  <c r="B439" i="11"/>
  <c r="B435" i="11"/>
  <c r="B431" i="11"/>
  <c r="B427" i="11"/>
  <c r="B423" i="11"/>
  <c r="B419" i="11"/>
  <c r="B415" i="11"/>
  <c r="B411" i="11"/>
  <c r="B407" i="11"/>
  <c r="B403" i="11"/>
  <c r="B399" i="11"/>
  <c r="B395" i="11"/>
  <c r="B391" i="11"/>
  <c r="B387" i="11"/>
  <c r="B383" i="11"/>
  <c r="B379" i="11"/>
  <c r="B375" i="11"/>
  <c r="B371" i="11"/>
  <c r="B367" i="11"/>
  <c r="B363" i="11"/>
  <c r="B359" i="11"/>
  <c r="B355" i="11"/>
  <c r="B351" i="11"/>
  <c r="B347" i="11"/>
  <c r="B343" i="11"/>
  <c r="B339" i="11"/>
  <c r="B335" i="11"/>
  <c r="B331" i="11"/>
  <c r="B327" i="11"/>
  <c r="B323" i="11"/>
  <c r="B319" i="11"/>
  <c r="B315" i="11"/>
  <c r="B311" i="11"/>
  <c r="B307" i="11"/>
  <c r="B303" i="11"/>
  <c r="B299" i="11"/>
  <c r="B295" i="11"/>
  <c r="B291" i="11"/>
  <c r="B287" i="11"/>
  <c r="B283" i="11"/>
  <c r="B279" i="11"/>
  <c r="B275" i="11"/>
  <c r="B271" i="11"/>
  <c r="B267" i="11"/>
  <c r="B263" i="11"/>
  <c r="B259" i="11"/>
  <c r="B255" i="11"/>
  <c r="B251" i="11"/>
  <c r="B247" i="11"/>
  <c r="B243" i="11"/>
  <c r="B239" i="11"/>
  <c r="B235" i="11"/>
  <c r="B231" i="11"/>
  <c r="B227" i="11"/>
  <c r="B223" i="11"/>
  <c r="B219" i="11"/>
  <c r="B215" i="11"/>
  <c r="B211" i="11"/>
  <c r="B207" i="11"/>
  <c r="B203" i="11"/>
  <c r="B199" i="11"/>
  <c r="B195" i="11"/>
  <c r="B191" i="11"/>
  <c r="B187" i="11"/>
  <c r="B183" i="11"/>
  <c r="B179" i="11"/>
  <c r="B175" i="11"/>
  <c r="B171" i="11"/>
  <c r="B167" i="11"/>
  <c r="B163" i="11"/>
  <c r="B159" i="11"/>
  <c r="B155" i="11"/>
  <c r="B151" i="11"/>
  <c r="C486" i="11"/>
  <c r="C482" i="11"/>
  <c r="C478" i="11"/>
  <c r="C474" i="11"/>
  <c r="C470" i="11"/>
  <c r="C466" i="11"/>
  <c r="C462" i="11"/>
  <c r="C458" i="11"/>
  <c r="C454" i="11"/>
  <c r="C450" i="11"/>
  <c r="C446" i="11"/>
  <c r="C442" i="11"/>
  <c r="C438" i="11"/>
  <c r="C434" i="11"/>
  <c r="C430" i="11"/>
  <c r="C426" i="11"/>
  <c r="C422" i="11"/>
  <c r="C418" i="11"/>
  <c r="C414" i="11"/>
  <c r="C410" i="11"/>
  <c r="C406" i="11"/>
  <c r="C402" i="11"/>
  <c r="C398" i="11"/>
  <c r="C394" i="11"/>
  <c r="C390" i="11"/>
  <c r="C386" i="11"/>
  <c r="C382" i="11"/>
  <c r="C378" i="11"/>
  <c r="C374" i="11"/>
  <c r="C370" i="11"/>
  <c r="C366" i="11"/>
  <c r="C362" i="11"/>
  <c r="C358" i="11"/>
  <c r="C354" i="11"/>
  <c r="C350" i="11"/>
  <c r="C346" i="11"/>
  <c r="C342" i="11"/>
  <c r="C338" i="11"/>
  <c r="C334" i="11"/>
  <c r="C330" i="11"/>
  <c r="C326" i="11"/>
  <c r="C322" i="11"/>
  <c r="C318" i="11"/>
  <c r="C314" i="11"/>
  <c r="C310" i="11"/>
  <c r="C306" i="11"/>
  <c r="C302" i="11"/>
  <c r="C298" i="11"/>
  <c r="C294" i="11"/>
  <c r="C290" i="11"/>
  <c r="C286" i="11"/>
  <c r="C282" i="11"/>
  <c r="C278" i="11"/>
  <c r="C274" i="11"/>
  <c r="C270" i="11"/>
  <c r="C266" i="11"/>
  <c r="C262" i="11"/>
  <c r="C258" i="11"/>
  <c r="C254" i="11"/>
  <c r="C250" i="11"/>
  <c r="C246" i="11"/>
  <c r="C242" i="11"/>
  <c r="C238" i="11"/>
  <c r="C234" i="11"/>
  <c r="C230" i="11"/>
  <c r="C226" i="11"/>
  <c r="C222" i="11"/>
  <c r="C218" i="11"/>
  <c r="C214" i="11"/>
  <c r="C210" i="11"/>
  <c r="C206" i="11"/>
  <c r="C202" i="11"/>
  <c r="C198" i="11"/>
  <c r="C194" i="11"/>
  <c r="C190" i="11"/>
  <c r="C186" i="11"/>
  <c r="C182" i="11"/>
  <c r="C178" i="11"/>
  <c r="C174" i="11"/>
  <c r="C170" i="11"/>
  <c r="C166" i="11"/>
  <c r="C162" i="11"/>
  <c r="C158" i="11"/>
  <c r="C154" i="11"/>
  <c r="C150" i="11"/>
  <c r="B486" i="11"/>
  <c r="B482" i="11"/>
  <c r="B478" i="11"/>
  <c r="B474" i="11"/>
  <c r="B470" i="11"/>
  <c r="B466" i="11"/>
  <c r="B462" i="11"/>
  <c r="B458" i="11"/>
  <c r="B454" i="11"/>
  <c r="B450" i="11"/>
  <c r="B446" i="11"/>
  <c r="B442" i="11"/>
  <c r="B438" i="11"/>
  <c r="B434" i="11"/>
  <c r="B430" i="11"/>
  <c r="B426" i="11"/>
  <c r="B422" i="11"/>
  <c r="B418" i="11"/>
  <c r="B414" i="11"/>
  <c r="B410" i="11"/>
  <c r="B406" i="11"/>
  <c r="B402" i="11"/>
  <c r="B398" i="11"/>
  <c r="B394" i="11"/>
  <c r="B390" i="11"/>
  <c r="B386" i="11"/>
  <c r="B382" i="11"/>
  <c r="B378" i="11"/>
  <c r="B374" i="11"/>
  <c r="B370" i="11"/>
  <c r="B366" i="11"/>
  <c r="B362" i="11"/>
  <c r="B358" i="11"/>
  <c r="B354" i="11"/>
  <c r="B350" i="11"/>
  <c r="B346" i="11"/>
  <c r="B342" i="11"/>
  <c r="B338" i="11"/>
  <c r="B334" i="11"/>
  <c r="B330" i="11"/>
  <c r="B326" i="11"/>
  <c r="B322" i="11"/>
  <c r="B318" i="11"/>
  <c r="B314" i="11"/>
  <c r="B310" i="11"/>
  <c r="B306" i="11"/>
  <c r="B302" i="11"/>
  <c r="B298" i="11"/>
  <c r="B294" i="11"/>
  <c r="B290" i="11"/>
  <c r="B286" i="11"/>
  <c r="B282" i="11"/>
  <c r="B278" i="11"/>
  <c r="B274" i="11"/>
  <c r="B270" i="11"/>
  <c r="B266" i="11"/>
  <c r="B262" i="11"/>
  <c r="B258" i="11"/>
  <c r="B254" i="11"/>
  <c r="B250" i="11"/>
  <c r="B246" i="11"/>
  <c r="B242" i="11"/>
  <c r="B238" i="11"/>
  <c r="B234" i="11"/>
  <c r="B230" i="11"/>
  <c r="B226" i="11"/>
  <c r="B222" i="11"/>
  <c r="B218" i="11"/>
  <c r="B214" i="11"/>
  <c r="C485" i="11"/>
  <c r="C481" i="11"/>
  <c r="C477" i="11"/>
  <c r="C473" i="11"/>
  <c r="C469" i="11"/>
  <c r="C465" i="11"/>
  <c r="C461" i="11"/>
  <c r="C457" i="11"/>
  <c r="C453" i="11"/>
  <c r="C449" i="11"/>
  <c r="C445" i="11"/>
  <c r="C441" i="11"/>
  <c r="C437" i="11"/>
  <c r="C433" i="11"/>
  <c r="C429" i="11"/>
  <c r="C425" i="11"/>
  <c r="C421" i="11"/>
  <c r="C417" i="11"/>
  <c r="C413" i="11"/>
  <c r="C409" i="11"/>
  <c r="C405" i="11"/>
  <c r="C401" i="11"/>
  <c r="C397" i="11"/>
  <c r="C393" i="11"/>
  <c r="C389" i="11"/>
  <c r="C385" i="11"/>
  <c r="C381" i="11"/>
  <c r="C377" i="11"/>
  <c r="C373" i="11"/>
  <c r="C369" i="11"/>
  <c r="C365" i="11"/>
  <c r="C361" i="11"/>
  <c r="C357" i="11"/>
  <c r="C353" i="11"/>
  <c r="C349" i="11"/>
  <c r="C345" i="11"/>
  <c r="C341" i="11"/>
  <c r="C337" i="11"/>
  <c r="C333" i="11"/>
  <c r="C329" i="11"/>
  <c r="C325" i="11"/>
  <c r="C321" i="11"/>
  <c r="C317" i="11"/>
  <c r="C313" i="11"/>
  <c r="C309" i="11"/>
  <c r="C305" i="11"/>
  <c r="C301" i="11"/>
  <c r="C297" i="11"/>
  <c r="C293" i="11"/>
  <c r="C289" i="11"/>
  <c r="C285" i="11"/>
  <c r="C281" i="11"/>
  <c r="C277" i="11"/>
  <c r="C273" i="11"/>
  <c r="C269" i="11"/>
  <c r="C265" i="11"/>
  <c r="C261" i="11"/>
  <c r="C257" i="11"/>
  <c r="C253" i="11"/>
  <c r="C249" i="11"/>
  <c r="C245" i="11"/>
  <c r="C241" i="11"/>
  <c r="C237" i="11"/>
  <c r="C233" i="11"/>
  <c r="C229" i="11"/>
  <c r="C225" i="11"/>
  <c r="C221" i="11"/>
  <c r="C217" i="11"/>
  <c r="C213" i="11"/>
  <c r="C209" i="11"/>
  <c r="C205" i="11"/>
  <c r="C201" i="11"/>
  <c r="C197" i="11"/>
  <c r="C193" i="11"/>
  <c r="C189" i="11"/>
  <c r="C185" i="11"/>
  <c r="C181" i="11"/>
  <c r="C177" i="11"/>
  <c r="C173" i="11"/>
  <c r="C169" i="11"/>
  <c r="C165" i="11"/>
  <c r="C161" i="11"/>
  <c r="C157" i="11"/>
  <c r="C153" i="11"/>
  <c r="C149" i="11"/>
  <c r="B12" i="11"/>
  <c r="B16" i="11"/>
  <c r="B20" i="11"/>
  <c r="B24" i="11"/>
  <c r="B28" i="11"/>
  <c r="B32" i="11"/>
  <c r="B36" i="11"/>
  <c r="B40" i="11"/>
  <c r="B44" i="11"/>
  <c r="B48" i="11"/>
  <c r="B52" i="11"/>
  <c r="B56" i="11"/>
  <c r="B60" i="11"/>
  <c r="B64" i="11"/>
  <c r="B68" i="11"/>
  <c r="B72" i="11"/>
  <c r="B76" i="11"/>
  <c r="B80" i="11"/>
  <c r="B84" i="11"/>
  <c r="B88" i="11"/>
  <c r="B92" i="11"/>
  <c r="B96" i="11"/>
  <c r="B100" i="11"/>
  <c r="B104" i="11"/>
  <c r="B108" i="11"/>
  <c r="B112" i="11"/>
  <c r="B116" i="11"/>
  <c r="B120" i="11"/>
  <c r="B124" i="11"/>
  <c r="B128" i="11"/>
  <c r="B132" i="11"/>
  <c r="B136" i="11"/>
  <c r="B140" i="11"/>
  <c r="B144" i="11"/>
  <c r="B148" i="11"/>
  <c r="B157" i="11"/>
  <c r="B168" i="11"/>
  <c r="B178" i="11"/>
  <c r="B189" i="11"/>
  <c r="B200" i="11"/>
  <c r="B210" i="11"/>
  <c r="B233" i="11"/>
  <c r="B265" i="11"/>
  <c r="B297" i="11"/>
  <c r="B329" i="11"/>
  <c r="B361" i="11"/>
  <c r="B393" i="11"/>
  <c r="B425" i="11"/>
  <c r="B457" i="11"/>
  <c r="B37" i="11"/>
  <c r="B41" i="11"/>
  <c r="B45" i="11"/>
  <c r="B49" i="11"/>
  <c r="B53" i="11"/>
  <c r="B57" i="11"/>
  <c r="B61" i="11"/>
  <c r="B65" i="11"/>
  <c r="B69" i="11"/>
  <c r="B73" i="11"/>
  <c r="B77" i="11"/>
  <c r="B81" i="11"/>
  <c r="B85" i="11"/>
  <c r="B89" i="11"/>
  <c r="B93" i="11"/>
  <c r="B97" i="11"/>
  <c r="B101" i="11"/>
  <c r="B105" i="11"/>
  <c r="B109" i="11"/>
  <c r="B113" i="11"/>
  <c r="B117" i="11"/>
  <c r="B121" i="11"/>
  <c r="B125" i="11"/>
  <c r="B129" i="11"/>
  <c r="B133" i="11"/>
  <c r="B137" i="11"/>
  <c r="B141" i="11"/>
  <c r="B145" i="11"/>
  <c r="B149" i="11"/>
  <c r="B160" i="11"/>
  <c r="B170" i="11"/>
  <c r="B181" i="11"/>
  <c r="B192" i="11"/>
  <c r="B202" i="11"/>
  <c r="B213" i="11"/>
  <c r="B241" i="11"/>
  <c r="B273" i="11"/>
  <c r="B305" i="11"/>
  <c r="B337" i="11"/>
  <c r="B369" i="11"/>
  <c r="B401" i="11"/>
  <c r="B433" i="11"/>
  <c r="B465" i="11"/>
  <c r="C9" i="11"/>
  <c r="C13" i="11"/>
  <c r="C17" i="11"/>
  <c r="C21" i="11"/>
  <c r="C25" i="11"/>
  <c r="C29" i="11"/>
  <c r="C33" i="11"/>
  <c r="C37" i="11"/>
  <c r="C41" i="11"/>
  <c r="C45" i="11"/>
  <c r="C49" i="11"/>
  <c r="C53" i="11"/>
  <c r="C57" i="11"/>
  <c r="C61" i="11"/>
  <c r="C65" i="11"/>
  <c r="C69" i="11"/>
  <c r="C73" i="11"/>
  <c r="C77" i="11"/>
  <c r="C81" i="11"/>
  <c r="C85" i="11"/>
  <c r="C89" i="11"/>
  <c r="C93" i="11"/>
  <c r="C97" i="11"/>
  <c r="C101" i="11"/>
  <c r="C105" i="11"/>
  <c r="C109" i="11"/>
  <c r="C113" i="11"/>
  <c r="C117" i="11"/>
  <c r="C121" i="11"/>
  <c r="C125" i="11"/>
  <c r="C129" i="11"/>
  <c r="C133" i="11"/>
  <c r="C137" i="11"/>
  <c r="C141" i="11"/>
  <c r="C145" i="11"/>
  <c r="B150" i="11"/>
  <c r="B161" i="11"/>
  <c r="B172" i="11"/>
  <c r="B182" i="11"/>
  <c r="B193" i="11"/>
  <c r="B204" i="11"/>
  <c r="B216" i="11"/>
  <c r="B245" i="11"/>
  <c r="B277" i="11"/>
  <c r="B309" i="11"/>
  <c r="B341" i="11"/>
  <c r="B373" i="11"/>
  <c r="B405" i="11"/>
  <c r="B437" i="11"/>
  <c r="B469" i="11"/>
  <c r="B10" i="11"/>
  <c r="B14" i="11"/>
  <c r="B18" i="11"/>
  <c r="B22" i="11"/>
  <c r="B26" i="11"/>
  <c r="B30" i="11"/>
  <c r="B34" i="11"/>
  <c r="B38" i="11"/>
  <c r="B42" i="11"/>
  <c r="B46" i="11"/>
  <c r="B50" i="11"/>
  <c r="B54" i="11"/>
  <c r="B58" i="11"/>
  <c r="B62" i="11"/>
  <c r="B66" i="11"/>
  <c r="B70" i="11"/>
  <c r="B74" i="11"/>
  <c r="B78" i="11"/>
  <c r="B82" i="11"/>
  <c r="B86" i="11"/>
  <c r="B90" i="11"/>
  <c r="B94" i="11"/>
  <c r="B98" i="11"/>
  <c r="B102" i="11"/>
  <c r="B106" i="11"/>
  <c r="B110" i="11"/>
  <c r="B114" i="11"/>
  <c r="B118" i="11"/>
  <c r="B122" i="11"/>
  <c r="B126" i="11"/>
  <c r="B130" i="11"/>
  <c r="B134" i="11"/>
  <c r="B138" i="11"/>
  <c r="B142" i="11"/>
  <c r="B146" i="11"/>
  <c r="B152" i="11"/>
  <c r="B162" i="11"/>
  <c r="B173" i="11"/>
  <c r="B184" i="11"/>
  <c r="B194" i="11"/>
  <c r="B205" i="11"/>
  <c r="B217" i="11"/>
  <c r="B249" i="11"/>
  <c r="B281" i="11"/>
  <c r="B313" i="11"/>
  <c r="B345" i="11"/>
  <c r="B377" i="11"/>
  <c r="B409" i="11"/>
  <c r="B441" i="11"/>
  <c r="B473" i="11"/>
  <c r="C134" i="11"/>
  <c r="C138" i="11"/>
  <c r="C142" i="11"/>
  <c r="C146" i="11"/>
  <c r="B153" i="11"/>
  <c r="B164" i="11"/>
  <c r="B174" i="11"/>
  <c r="B185" i="11"/>
  <c r="B196" i="11"/>
  <c r="B206" i="11"/>
  <c r="B221" i="11"/>
  <c r="B253" i="11"/>
  <c r="B285" i="11"/>
  <c r="B317" i="11"/>
  <c r="B349" i="11"/>
  <c r="B381" i="11"/>
  <c r="B413" i="11"/>
  <c r="B445" i="11"/>
  <c r="B477" i="11"/>
  <c r="B135" i="11"/>
  <c r="B139" i="11"/>
  <c r="B143" i="11"/>
  <c r="B147" i="11"/>
  <c r="B154" i="11"/>
  <c r="B165" i="11"/>
  <c r="B176" i="11"/>
  <c r="B186" i="11"/>
  <c r="B197" i="11"/>
  <c r="B208" i="11"/>
  <c r="B225" i="11"/>
  <c r="B257" i="11"/>
  <c r="B289" i="11"/>
  <c r="B321" i="11"/>
  <c r="B353" i="11"/>
  <c r="B385" i="11"/>
  <c r="B417" i="11"/>
  <c r="B449" i="11"/>
  <c r="B481" i="11"/>
  <c r="C39" i="11"/>
  <c r="C43" i="11"/>
  <c r="C47" i="11"/>
  <c r="C51" i="11"/>
  <c r="C55" i="11"/>
  <c r="C59" i="11"/>
  <c r="C63" i="11"/>
  <c r="C67" i="11"/>
  <c r="C71" i="11"/>
  <c r="C75" i="11"/>
  <c r="C79" i="11"/>
  <c r="C83" i="11"/>
  <c r="C87" i="11"/>
  <c r="C91" i="11"/>
  <c r="C95" i="11"/>
  <c r="C99" i="11"/>
  <c r="C103" i="11"/>
  <c r="C107" i="11"/>
  <c r="C111" i="11"/>
  <c r="C115" i="11"/>
  <c r="C119" i="11"/>
  <c r="C123" i="11"/>
  <c r="C127" i="11"/>
  <c r="C131" i="11"/>
  <c r="C135" i="11"/>
  <c r="C139" i="11"/>
  <c r="C143" i="11"/>
  <c r="C147" i="11"/>
  <c r="B156" i="11"/>
  <c r="B166" i="11"/>
  <c r="B177" i="11"/>
  <c r="B188" i="11"/>
  <c r="B198" i="11"/>
  <c r="B209" i="11"/>
  <c r="B229" i="11"/>
  <c r="B261" i="11"/>
  <c r="B293" i="11"/>
  <c r="B325" i="11"/>
  <c r="B357" i="11"/>
  <c r="B389" i="11"/>
  <c r="B421" i="11"/>
  <c r="B453" i="11"/>
  <c r="B485" i="11"/>
  <c r="B24" i="10"/>
  <c r="B48" i="10"/>
  <c r="B72" i="10"/>
  <c r="B84" i="10"/>
  <c r="B104" i="10"/>
  <c r="B124" i="10"/>
  <c r="B128" i="10"/>
  <c r="B140" i="10"/>
  <c r="B144" i="10"/>
  <c r="B155" i="10"/>
  <c r="B233" i="10"/>
  <c r="B457" i="10"/>
  <c r="B5" i="10"/>
  <c r="C12" i="10"/>
  <c r="C16" i="10"/>
  <c r="C20" i="10"/>
  <c r="C24" i="10"/>
  <c r="C28" i="10"/>
  <c r="C32" i="10"/>
  <c r="C36" i="10"/>
  <c r="C40" i="10"/>
  <c r="C44" i="10"/>
  <c r="C48" i="10"/>
  <c r="C52" i="10"/>
  <c r="C56" i="10"/>
  <c r="C60" i="10"/>
  <c r="C64" i="10"/>
  <c r="C68" i="10"/>
  <c r="C72" i="10"/>
  <c r="C76" i="10"/>
  <c r="C80" i="10"/>
  <c r="C84" i="10"/>
  <c r="C88" i="10"/>
  <c r="C92" i="10"/>
  <c r="C96" i="10"/>
  <c r="C100" i="10"/>
  <c r="C104" i="10"/>
  <c r="C108" i="10"/>
  <c r="C112" i="10"/>
  <c r="C116" i="10"/>
  <c r="C120" i="10"/>
  <c r="C124" i="10"/>
  <c r="C128" i="10"/>
  <c r="C132" i="10"/>
  <c r="C136" i="10"/>
  <c r="C140" i="10"/>
  <c r="C144" i="10"/>
  <c r="C148" i="10"/>
  <c r="B157" i="10"/>
  <c r="B173" i="10"/>
  <c r="B205" i="10"/>
  <c r="B237" i="10"/>
  <c r="B269" i="10"/>
  <c r="B301" i="10"/>
  <c r="B333" i="10"/>
  <c r="B365" i="10"/>
  <c r="B397" i="10"/>
  <c r="B429" i="10"/>
  <c r="B461" i="10"/>
  <c r="B12" i="10"/>
  <c r="B28" i="10"/>
  <c r="B52" i="10"/>
  <c r="B76" i="10"/>
  <c r="B92" i="10"/>
  <c r="B112" i="10"/>
  <c r="B329" i="10"/>
  <c r="B9" i="10"/>
  <c r="B13" i="10"/>
  <c r="B17" i="10"/>
  <c r="B21" i="10"/>
  <c r="B25" i="10"/>
  <c r="B29" i="10"/>
  <c r="B33" i="10"/>
  <c r="B37" i="10"/>
  <c r="B41" i="10"/>
  <c r="B45" i="10"/>
  <c r="B49" i="10"/>
  <c r="B53" i="10"/>
  <c r="B57" i="10"/>
  <c r="B61" i="10"/>
  <c r="B65" i="10"/>
  <c r="B69" i="10"/>
  <c r="B73" i="10"/>
  <c r="B77" i="10"/>
  <c r="B81" i="10"/>
  <c r="B85" i="10"/>
  <c r="B89" i="10"/>
  <c r="B93" i="10"/>
  <c r="B97" i="10"/>
  <c r="B101" i="10"/>
  <c r="B105" i="10"/>
  <c r="B109" i="10"/>
  <c r="B113" i="10"/>
  <c r="B117" i="10"/>
  <c r="B121" i="10"/>
  <c r="B125" i="10"/>
  <c r="B129" i="10"/>
  <c r="B133" i="10"/>
  <c r="B137" i="10"/>
  <c r="B141" i="10"/>
  <c r="B145" i="10"/>
  <c r="B149" i="10"/>
  <c r="B159" i="10"/>
  <c r="B177" i="10"/>
  <c r="B209" i="10"/>
  <c r="B241" i="10"/>
  <c r="B273" i="10"/>
  <c r="B305" i="10"/>
  <c r="B337" i="10"/>
  <c r="B369" i="10"/>
  <c r="B401" i="10"/>
  <c r="B433" i="10"/>
  <c r="B465" i="10"/>
  <c r="B32" i="10"/>
  <c r="B60" i="10"/>
  <c r="B100" i="10"/>
  <c r="B425" i="10"/>
  <c r="C9" i="10"/>
  <c r="C13" i="10"/>
  <c r="C17" i="10"/>
  <c r="C21" i="10"/>
  <c r="C25" i="10"/>
  <c r="C29" i="10"/>
  <c r="C33" i="10"/>
  <c r="C37" i="10"/>
  <c r="C41" i="10"/>
  <c r="C45" i="10"/>
  <c r="C49" i="10"/>
  <c r="C53" i="10"/>
  <c r="C57" i="10"/>
  <c r="C61" i="10"/>
  <c r="C65" i="10"/>
  <c r="C69" i="10"/>
  <c r="C73" i="10"/>
  <c r="C77" i="10"/>
  <c r="C81" i="10"/>
  <c r="C85" i="10"/>
  <c r="C89" i="10"/>
  <c r="C93" i="10"/>
  <c r="C97" i="10"/>
  <c r="C101" i="10"/>
  <c r="C105" i="10"/>
  <c r="C109" i="10"/>
  <c r="C113" i="10"/>
  <c r="C117" i="10"/>
  <c r="C121" i="10"/>
  <c r="C125" i="10"/>
  <c r="C129" i="10"/>
  <c r="C133" i="10"/>
  <c r="C137" i="10"/>
  <c r="C141" i="10"/>
  <c r="C145" i="10"/>
  <c r="C149" i="10"/>
  <c r="B161" i="10"/>
  <c r="B181" i="10"/>
  <c r="B213" i="10"/>
  <c r="B245" i="10"/>
  <c r="B277" i="10"/>
  <c r="B309" i="10"/>
  <c r="B341" i="10"/>
  <c r="B373" i="10"/>
  <c r="B405" i="10"/>
  <c r="B437" i="10"/>
  <c r="C488" i="10"/>
  <c r="C484" i="10"/>
  <c r="C480" i="10"/>
  <c r="C476" i="10"/>
  <c r="C472" i="10"/>
  <c r="C468" i="10"/>
  <c r="C464" i="10"/>
  <c r="C460" i="10"/>
  <c r="C456" i="10"/>
  <c r="C452" i="10"/>
  <c r="C448" i="10"/>
  <c r="C444" i="10"/>
  <c r="C440" i="10"/>
  <c r="C436" i="10"/>
  <c r="C432" i="10"/>
  <c r="C428" i="10"/>
  <c r="C424" i="10"/>
  <c r="C420" i="10"/>
  <c r="C416" i="10"/>
  <c r="C412" i="10"/>
  <c r="C408" i="10"/>
  <c r="C404" i="10"/>
  <c r="C400" i="10"/>
  <c r="C396" i="10"/>
  <c r="C392" i="10"/>
  <c r="C388" i="10"/>
  <c r="C384" i="10"/>
  <c r="C380" i="10"/>
  <c r="C376" i="10"/>
  <c r="C372" i="10"/>
  <c r="C368" i="10"/>
  <c r="C364" i="10"/>
  <c r="C360" i="10"/>
  <c r="C356" i="10"/>
  <c r="C352" i="10"/>
  <c r="C348" i="10"/>
  <c r="C344" i="10"/>
  <c r="C340" i="10"/>
  <c r="C336" i="10"/>
  <c r="C332" i="10"/>
  <c r="C328" i="10"/>
  <c r="C324" i="10"/>
  <c r="C320" i="10"/>
  <c r="C316" i="10"/>
  <c r="C312" i="10"/>
  <c r="C308" i="10"/>
  <c r="C304" i="10"/>
  <c r="C300" i="10"/>
  <c r="C296" i="10"/>
  <c r="C292" i="10"/>
  <c r="C288" i="10"/>
  <c r="C284" i="10"/>
  <c r="C280" i="10"/>
  <c r="C276" i="10"/>
  <c r="C272" i="10"/>
  <c r="C268" i="10"/>
  <c r="C264" i="10"/>
  <c r="C260" i="10"/>
  <c r="C256" i="10"/>
  <c r="C252" i="10"/>
  <c r="C248" i="10"/>
  <c r="C244" i="10"/>
  <c r="C240" i="10"/>
  <c r="C236" i="10"/>
  <c r="C232" i="10"/>
  <c r="C228" i="10"/>
  <c r="C224" i="10"/>
  <c r="C220" i="10"/>
  <c r="C216" i="10"/>
  <c r="C212" i="10"/>
  <c r="C208" i="10"/>
  <c r="C204" i="10"/>
  <c r="C200" i="10"/>
  <c r="C196" i="10"/>
  <c r="C192" i="10"/>
  <c r="C188" i="10"/>
  <c r="C184" i="10"/>
  <c r="C180" i="10"/>
  <c r="C176" i="10"/>
  <c r="C172" i="10"/>
  <c r="C168" i="10"/>
  <c r="C164" i="10"/>
  <c r="C160" i="10"/>
  <c r="C156" i="10"/>
  <c r="C152" i="10"/>
  <c r="B488" i="10"/>
  <c r="B484" i="10"/>
  <c r="B480" i="10"/>
  <c r="B476" i="10"/>
  <c r="B472" i="10"/>
  <c r="B468" i="10"/>
  <c r="B464" i="10"/>
  <c r="B460" i="10"/>
  <c r="B456" i="10"/>
  <c r="B452" i="10"/>
  <c r="B448" i="10"/>
  <c r="B444" i="10"/>
  <c r="B440" i="10"/>
  <c r="B436" i="10"/>
  <c r="B432" i="10"/>
  <c r="B428" i="10"/>
  <c r="B424" i="10"/>
  <c r="B420" i="10"/>
  <c r="B416" i="10"/>
  <c r="B412" i="10"/>
  <c r="B408" i="10"/>
  <c r="B404" i="10"/>
  <c r="B400" i="10"/>
  <c r="B396" i="10"/>
  <c r="B392" i="10"/>
  <c r="B388" i="10"/>
  <c r="B384" i="10"/>
  <c r="B380" i="10"/>
  <c r="B376" i="10"/>
  <c r="B372" i="10"/>
  <c r="B368" i="10"/>
  <c r="B364" i="10"/>
  <c r="B360" i="10"/>
  <c r="B356" i="10"/>
  <c r="B352" i="10"/>
  <c r="B348" i="10"/>
  <c r="B344" i="10"/>
  <c r="B340" i="10"/>
  <c r="B336" i="10"/>
  <c r="B332" i="10"/>
  <c r="B328" i="10"/>
  <c r="B324" i="10"/>
  <c r="B320" i="10"/>
  <c r="B316" i="10"/>
  <c r="B312" i="10"/>
  <c r="B308" i="10"/>
  <c r="B304" i="10"/>
  <c r="B300" i="10"/>
  <c r="B296" i="10"/>
  <c r="B292" i="10"/>
  <c r="B288" i="10"/>
  <c r="B284" i="10"/>
  <c r="B280" i="10"/>
  <c r="B276" i="10"/>
  <c r="B272" i="10"/>
  <c r="B268" i="10"/>
  <c r="B264" i="10"/>
  <c r="B260" i="10"/>
  <c r="B256" i="10"/>
  <c r="B252" i="10"/>
  <c r="B248" i="10"/>
  <c r="B244" i="10"/>
  <c r="B240" i="10"/>
  <c r="B236" i="10"/>
  <c r="B232" i="10"/>
  <c r="B228" i="10"/>
  <c r="B224" i="10"/>
  <c r="B220" i="10"/>
  <c r="B216" i="10"/>
  <c r="B212" i="10"/>
  <c r="B208" i="10"/>
  <c r="B204" i="10"/>
  <c r="B200" i="10"/>
  <c r="B196" i="10"/>
  <c r="B192" i="10"/>
  <c r="B188" i="10"/>
  <c r="B184" i="10"/>
  <c r="B180" i="10"/>
  <c r="B176" i="10"/>
  <c r="B172" i="10"/>
  <c r="B168" i="10"/>
  <c r="B164" i="10"/>
  <c r="B160" i="10"/>
  <c r="B156" i="10"/>
  <c r="B152" i="10"/>
  <c r="C487" i="10"/>
  <c r="C483" i="10"/>
  <c r="C479" i="10"/>
  <c r="C475" i="10"/>
  <c r="C471" i="10"/>
  <c r="C467" i="10"/>
  <c r="C463" i="10"/>
  <c r="C459" i="10"/>
  <c r="C455" i="10"/>
  <c r="C451" i="10"/>
  <c r="C447" i="10"/>
  <c r="C443" i="10"/>
  <c r="C439" i="10"/>
  <c r="C435" i="10"/>
  <c r="C431" i="10"/>
  <c r="C427" i="10"/>
  <c r="C423" i="10"/>
  <c r="C419" i="10"/>
  <c r="C415" i="10"/>
  <c r="C411" i="10"/>
  <c r="C407" i="10"/>
  <c r="C403" i="10"/>
  <c r="C399" i="10"/>
  <c r="C395" i="10"/>
  <c r="C391" i="10"/>
  <c r="C387" i="10"/>
  <c r="C383" i="10"/>
  <c r="C379" i="10"/>
  <c r="C375" i="10"/>
  <c r="C371" i="10"/>
  <c r="C367" i="10"/>
  <c r="C363" i="10"/>
  <c r="C359" i="10"/>
  <c r="C355" i="10"/>
  <c r="C351" i="10"/>
  <c r="C347" i="10"/>
  <c r="C343" i="10"/>
  <c r="C339" i="10"/>
  <c r="C335" i="10"/>
  <c r="C331" i="10"/>
  <c r="C327" i="10"/>
  <c r="C323" i="10"/>
  <c r="C319" i="10"/>
  <c r="C315" i="10"/>
  <c r="C311" i="10"/>
  <c r="C307" i="10"/>
  <c r="C303" i="10"/>
  <c r="C299" i="10"/>
  <c r="C295" i="10"/>
  <c r="C291" i="10"/>
  <c r="C287" i="10"/>
  <c r="C283" i="10"/>
  <c r="C279" i="10"/>
  <c r="C275" i="10"/>
  <c r="C271" i="10"/>
  <c r="C267" i="10"/>
  <c r="C263" i="10"/>
  <c r="C259" i="10"/>
  <c r="C255" i="10"/>
  <c r="C251" i="10"/>
  <c r="C247" i="10"/>
  <c r="C243" i="10"/>
  <c r="C239" i="10"/>
  <c r="C235" i="10"/>
  <c r="C231" i="10"/>
  <c r="C227" i="10"/>
  <c r="C223" i="10"/>
  <c r="C219" i="10"/>
  <c r="C215" i="10"/>
  <c r="C211" i="10"/>
  <c r="C207" i="10"/>
  <c r="C203" i="10"/>
  <c r="C199" i="10"/>
  <c r="C195" i="10"/>
  <c r="C191" i="10"/>
  <c r="C187" i="10"/>
  <c r="C183" i="10"/>
  <c r="C179" i="10"/>
  <c r="C175" i="10"/>
  <c r="C171" i="10"/>
  <c r="C167" i="10"/>
  <c r="C163" i="10"/>
  <c r="C159" i="10"/>
  <c r="C155" i="10"/>
  <c r="C151" i="10"/>
  <c r="B487" i="10"/>
  <c r="B483" i="10"/>
  <c r="B479" i="10"/>
  <c r="B475" i="10"/>
  <c r="B471" i="10"/>
  <c r="B467" i="10"/>
  <c r="B463" i="10"/>
  <c r="B459" i="10"/>
  <c r="B455" i="10"/>
  <c r="B451" i="10"/>
  <c r="B447" i="10"/>
  <c r="B443" i="10"/>
  <c r="B439" i="10"/>
  <c r="B435" i="10"/>
  <c r="B431" i="10"/>
  <c r="B427" i="10"/>
  <c r="B423" i="10"/>
  <c r="B419" i="10"/>
  <c r="B415" i="10"/>
  <c r="B411" i="10"/>
  <c r="B407" i="10"/>
  <c r="B403" i="10"/>
  <c r="B399" i="10"/>
  <c r="B395" i="10"/>
  <c r="B391" i="10"/>
  <c r="B387" i="10"/>
  <c r="B383" i="10"/>
  <c r="B379" i="10"/>
  <c r="B375" i="10"/>
  <c r="B371" i="10"/>
  <c r="B367" i="10"/>
  <c r="B363" i="10"/>
  <c r="B359" i="10"/>
  <c r="B355" i="10"/>
  <c r="B351" i="10"/>
  <c r="B347" i="10"/>
  <c r="B343" i="10"/>
  <c r="B339" i="10"/>
  <c r="B335" i="10"/>
  <c r="B331" i="10"/>
  <c r="B327" i="10"/>
  <c r="B323" i="10"/>
  <c r="B319" i="10"/>
  <c r="B315" i="10"/>
  <c r="B311" i="10"/>
  <c r="B307" i="10"/>
  <c r="B303" i="10"/>
  <c r="B299" i="10"/>
  <c r="B295" i="10"/>
  <c r="B291" i="10"/>
  <c r="B287" i="10"/>
  <c r="B283" i="10"/>
  <c r="B279" i="10"/>
  <c r="B275" i="10"/>
  <c r="B271" i="10"/>
  <c r="B267" i="10"/>
  <c r="B263" i="10"/>
  <c r="B259" i="10"/>
  <c r="B255" i="10"/>
  <c r="B251" i="10"/>
  <c r="B247" i="10"/>
  <c r="B243" i="10"/>
  <c r="B239" i="10"/>
  <c r="B235" i="10"/>
  <c r="B231" i="10"/>
  <c r="B227" i="10"/>
  <c r="B223" i="10"/>
  <c r="B219" i="10"/>
  <c r="B215" i="10"/>
  <c r="B211" i="10"/>
  <c r="B207" i="10"/>
  <c r="B203" i="10"/>
  <c r="B199" i="10"/>
  <c r="B195" i="10"/>
  <c r="B191" i="10"/>
  <c r="B187" i="10"/>
  <c r="B183" i="10"/>
  <c r="B179" i="10"/>
  <c r="B175" i="10"/>
  <c r="C486" i="10"/>
  <c r="C482" i="10"/>
  <c r="C478" i="10"/>
  <c r="C474" i="10"/>
  <c r="C470" i="10"/>
  <c r="C466" i="10"/>
  <c r="C462" i="10"/>
  <c r="C458" i="10"/>
  <c r="C454" i="10"/>
  <c r="C450" i="10"/>
  <c r="C446" i="10"/>
  <c r="C442" i="10"/>
  <c r="C438" i="10"/>
  <c r="C434" i="10"/>
  <c r="C430" i="10"/>
  <c r="C426" i="10"/>
  <c r="C422" i="10"/>
  <c r="C418" i="10"/>
  <c r="C414" i="10"/>
  <c r="C410" i="10"/>
  <c r="C406" i="10"/>
  <c r="C402" i="10"/>
  <c r="C398" i="10"/>
  <c r="C394" i="10"/>
  <c r="C390" i="10"/>
  <c r="C386" i="10"/>
  <c r="C382" i="10"/>
  <c r="C378" i="10"/>
  <c r="C374" i="10"/>
  <c r="C370" i="10"/>
  <c r="C366" i="10"/>
  <c r="C362" i="10"/>
  <c r="C358" i="10"/>
  <c r="C354" i="10"/>
  <c r="C350" i="10"/>
  <c r="C346" i="10"/>
  <c r="C342" i="10"/>
  <c r="C338" i="10"/>
  <c r="C334" i="10"/>
  <c r="C330" i="10"/>
  <c r="C326" i="10"/>
  <c r="C322" i="10"/>
  <c r="C318" i="10"/>
  <c r="C314" i="10"/>
  <c r="C310" i="10"/>
  <c r="C306" i="10"/>
  <c r="C302" i="10"/>
  <c r="C298" i="10"/>
  <c r="C294" i="10"/>
  <c r="C290" i="10"/>
  <c r="C286" i="10"/>
  <c r="C282" i="10"/>
  <c r="C278" i="10"/>
  <c r="C274" i="10"/>
  <c r="C270" i="10"/>
  <c r="C266" i="10"/>
  <c r="C262" i="10"/>
  <c r="C258" i="10"/>
  <c r="C254" i="10"/>
  <c r="C250" i="10"/>
  <c r="C246" i="10"/>
  <c r="C242" i="10"/>
  <c r="C238" i="10"/>
  <c r="C234" i="10"/>
  <c r="C230" i="10"/>
  <c r="C226" i="10"/>
  <c r="C222" i="10"/>
  <c r="C218" i="10"/>
  <c r="C214" i="10"/>
  <c r="C210" i="10"/>
  <c r="C206" i="10"/>
  <c r="C202" i="10"/>
  <c r="C198" i="10"/>
  <c r="C194" i="10"/>
  <c r="C190" i="10"/>
  <c r="C186" i="10"/>
  <c r="C182" i="10"/>
  <c r="C178" i="10"/>
  <c r="C174" i="10"/>
  <c r="C170" i="10"/>
  <c r="C166" i="10"/>
  <c r="C162" i="10"/>
  <c r="C158" i="10"/>
  <c r="C154" i="10"/>
  <c r="B486" i="10"/>
  <c r="B482" i="10"/>
  <c r="B478" i="10"/>
  <c r="B474" i="10"/>
  <c r="B470" i="10"/>
  <c r="B466" i="10"/>
  <c r="B462" i="10"/>
  <c r="B458" i="10"/>
  <c r="B454" i="10"/>
  <c r="B450" i="10"/>
  <c r="B446" i="10"/>
  <c r="B442" i="10"/>
  <c r="B438" i="10"/>
  <c r="B434" i="10"/>
  <c r="B430" i="10"/>
  <c r="B426" i="10"/>
  <c r="B422" i="10"/>
  <c r="B418" i="10"/>
  <c r="B414" i="10"/>
  <c r="B410" i="10"/>
  <c r="B406" i="10"/>
  <c r="B402" i="10"/>
  <c r="B398" i="10"/>
  <c r="B394" i="10"/>
  <c r="B390" i="10"/>
  <c r="B386" i="10"/>
  <c r="B382" i="10"/>
  <c r="B378" i="10"/>
  <c r="B374" i="10"/>
  <c r="B370" i="10"/>
  <c r="B366" i="10"/>
  <c r="B362" i="10"/>
  <c r="B358" i="10"/>
  <c r="B354" i="10"/>
  <c r="B350" i="10"/>
  <c r="B346" i="10"/>
  <c r="B342" i="10"/>
  <c r="B338" i="10"/>
  <c r="B334" i="10"/>
  <c r="B330" i="10"/>
  <c r="B326" i="10"/>
  <c r="B322" i="10"/>
  <c r="B318" i="10"/>
  <c r="B314" i="10"/>
  <c r="B310" i="10"/>
  <c r="B306" i="10"/>
  <c r="B302" i="10"/>
  <c r="B298" i="10"/>
  <c r="B294" i="10"/>
  <c r="B290" i="10"/>
  <c r="B286" i="10"/>
  <c r="B282" i="10"/>
  <c r="B278" i="10"/>
  <c r="B274" i="10"/>
  <c r="B270" i="10"/>
  <c r="B266" i="10"/>
  <c r="B262" i="10"/>
  <c r="B258" i="10"/>
  <c r="B254" i="10"/>
  <c r="B250" i="10"/>
  <c r="B246" i="10"/>
  <c r="B242" i="10"/>
  <c r="B238" i="10"/>
  <c r="B234" i="10"/>
  <c r="B230" i="10"/>
  <c r="B226" i="10"/>
  <c r="B222" i="10"/>
  <c r="B218" i="10"/>
  <c r="B214" i="10"/>
  <c r="B210" i="10"/>
  <c r="B206" i="10"/>
  <c r="B202" i="10"/>
  <c r="B198" i="10"/>
  <c r="B194" i="10"/>
  <c r="B190" i="10"/>
  <c r="B186" i="10"/>
  <c r="B182" i="10"/>
  <c r="B178" i="10"/>
  <c r="B174" i="10"/>
  <c r="B170" i="10"/>
  <c r="B166" i="10"/>
  <c r="B162" i="10"/>
  <c r="B158" i="10"/>
  <c r="B154" i="10"/>
  <c r="C485" i="10"/>
  <c r="C481" i="10"/>
  <c r="C477" i="10"/>
  <c r="C473" i="10"/>
  <c r="C469" i="10"/>
  <c r="C465" i="10"/>
  <c r="C461" i="10"/>
  <c r="C457" i="10"/>
  <c r="C453" i="10"/>
  <c r="C449" i="10"/>
  <c r="C445" i="10"/>
  <c r="C441" i="10"/>
  <c r="C437" i="10"/>
  <c r="C433" i="10"/>
  <c r="C429" i="10"/>
  <c r="C425" i="10"/>
  <c r="C421" i="10"/>
  <c r="C417" i="10"/>
  <c r="C413" i="10"/>
  <c r="C409" i="10"/>
  <c r="C405" i="10"/>
  <c r="C401" i="10"/>
  <c r="C397" i="10"/>
  <c r="C393" i="10"/>
  <c r="C389" i="10"/>
  <c r="C385" i="10"/>
  <c r="C381" i="10"/>
  <c r="C377" i="10"/>
  <c r="C373" i="10"/>
  <c r="C369" i="10"/>
  <c r="C365" i="10"/>
  <c r="C361" i="10"/>
  <c r="C357" i="10"/>
  <c r="C353" i="10"/>
  <c r="C349" i="10"/>
  <c r="C345" i="10"/>
  <c r="C341" i="10"/>
  <c r="C337" i="10"/>
  <c r="C333" i="10"/>
  <c r="C329" i="10"/>
  <c r="C325" i="10"/>
  <c r="C321" i="10"/>
  <c r="C317" i="10"/>
  <c r="C313" i="10"/>
  <c r="C309" i="10"/>
  <c r="C305" i="10"/>
  <c r="C301" i="10"/>
  <c r="C297" i="10"/>
  <c r="C293" i="10"/>
  <c r="C289" i="10"/>
  <c r="C285" i="10"/>
  <c r="C281" i="10"/>
  <c r="C277" i="10"/>
  <c r="C273" i="10"/>
  <c r="C269" i="10"/>
  <c r="C265" i="10"/>
  <c r="C261" i="10"/>
  <c r="C257" i="10"/>
  <c r="C253" i="10"/>
  <c r="C249" i="10"/>
  <c r="C245" i="10"/>
  <c r="C241" i="10"/>
  <c r="C237" i="10"/>
  <c r="C233" i="10"/>
  <c r="C229" i="10"/>
  <c r="C225" i="10"/>
  <c r="C221" i="10"/>
  <c r="C217" i="10"/>
  <c r="C213" i="10"/>
  <c r="C209" i="10"/>
  <c r="C205" i="10"/>
  <c r="C201" i="10"/>
  <c r="C197" i="10"/>
  <c r="C193" i="10"/>
  <c r="C189" i="10"/>
  <c r="C185" i="10"/>
  <c r="C181" i="10"/>
  <c r="C177" i="10"/>
  <c r="C173" i="10"/>
  <c r="C169" i="10"/>
  <c r="C165" i="10"/>
  <c r="C161" i="10"/>
  <c r="C157" i="10"/>
  <c r="C153" i="10"/>
  <c r="B36" i="10"/>
  <c r="B68" i="10"/>
  <c r="B96" i="10"/>
  <c r="B393" i="10"/>
  <c r="B10" i="10"/>
  <c r="B14" i="10"/>
  <c r="B18" i="10"/>
  <c r="B22" i="10"/>
  <c r="B26" i="10"/>
  <c r="B30" i="10"/>
  <c r="B34" i="10"/>
  <c r="B38" i="10"/>
  <c r="B42" i="10"/>
  <c r="B46" i="10"/>
  <c r="B50" i="10"/>
  <c r="B54" i="10"/>
  <c r="B58" i="10"/>
  <c r="B62" i="10"/>
  <c r="B66" i="10"/>
  <c r="B70" i="10"/>
  <c r="B74" i="10"/>
  <c r="B78" i="10"/>
  <c r="B82" i="10"/>
  <c r="B86" i="10"/>
  <c r="B90" i="10"/>
  <c r="B94" i="10"/>
  <c r="B98" i="10"/>
  <c r="B102" i="10"/>
  <c r="B106" i="10"/>
  <c r="B110" i="10"/>
  <c r="B114" i="10"/>
  <c r="B118" i="10"/>
  <c r="B122" i="10"/>
  <c r="B126" i="10"/>
  <c r="B130" i="10"/>
  <c r="B134" i="10"/>
  <c r="B138" i="10"/>
  <c r="B142" i="10"/>
  <c r="B146" i="10"/>
  <c r="B150" i="10"/>
  <c r="B163" i="10"/>
  <c r="B185" i="10"/>
  <c r="B217" i="10"/>
  <c r="B249" i="10"/>
  <c r="B281" i="10"/>
  <c r="B313" i="10"/>
  <c r="B345" i="10"/>
  <c r="B377" i="10"/>
  <c r="B409" i="10"/>
  <c r="B441" i="10"/>
  <c r="B473" i="10"/>
  <c r="B16" i="10"/>
  <c r="B40" i="10"/>
  <c r="B64" i="10"/>
  <c r="B88" i="10"/>
  <c r="B116" i="10"/>
  <c r="B361" i="10"/>
  <c r="C10" i="10"/>
  <c r="C14" i="10"/>
  <c r="C18" i="10"/>
  <c r="C22" i="10"/>
  <c r="C26" i="10"/>
  <c r="C30" i="10"/>
  <c r="C34" i="10"/>
  <c r="C38" i="10"/>
  <c r="C42" i="10"/>
  <c r="C46" i="10"/>
  <c r="C50" i="10"/>
  <c r="C54" i="10"/>
  <c r="C58" i="10"/>
  <c r="C62" i="10"/>
  <c r="C66" i="10"/>
  <c r="C70" i="10"/>
  <c r="C74" i="10"/>
  <c r="C78" i="10"/>
  <c r="C82" i="10"/>
  <c r="C86" i="10"/>
  <c r="C90" i="10"/>
  <c r="C94" i="10"/>
  <c r="C98" i="10"/>
  <c r="C102" i="10"/>
  <c r="C106" i="10"/>
  <c r="C110" i="10"/>
  <c r="C114" i="10"/>
  <c r="C118" i="10"/>
  <c r="C122" i="10"/>
  <c r="C126" i="10"/>
  <c r="C130" i="10"/>
  <c r="C134" i="10"/>
  <c r="C138" i="10"/>
  <c r="C142" i="10"/>
  <c r="C146" i="10"/>
  <c r="C150" i="10"/>
  <c r="B165" i="10"/>
  <c r="B189" i="10"/>
  <c r="B221" i="10"/>
  <c r="B253" i="10"/>
  <c r="B285" i="10"/>
  <c r="B317" i="10"/>
  <c r="B349" i="10"/>
  <c r="B381" i="10"/>
  <c r="B413" i="10"/>
  <c r="B445" i="10"/>
  <c r="B477" i="10"/>
  <c r="B20" i="10"/>
  <c r="B44" i="10"/>
  <c r="B56" i="10"/>
  <c r="B80" i="10"/>
  <c r="B108" i="10"/>
  <c r="B120" i="10"/>
  <c r="B132" i="10"/>
  <c r="B136" i="10"/>
  <c r="B148" i="10"/>
  <c r="B171" i="10"/>
  <c r="B201" i="10"/>
  <c r="B297" i="10"/>
  <c r="B11" i="10"/>
  <c r="B15" i="10"/>
  <c r="B19" i="10"/>
  <c r="B23" i="10"/>
  <c r="B27" i="10"/>
  <c r="B31" i="10"/>
  <c r="B35" i="10"/>
  <c r="B39" i="10"/>
  <c r="B43" i="10"/>
  <c r="B47" i="10"/>
  <c r="B51" i="10"/>
  <c r="B55" i="10"/>
  <c r="B59" i="10"/>
  <c r="B63" i="10"/>
  <c r="B67" i="10"/>
  <c r="B71" i="10"/>
  <c r="B75" i="10"/>
  <c r="B79" i="10"/>
  <c r="B83" i="10"/>
  <c r="B87" i="10"/>
  <c r="B91" i="10"/>
  <c r="B95" i="10"/>
  <c r="B99" i="10"/>
  <c r="B103" i="10"/>
  <c r="B107" i="10"/>
  <c r="B111" i="10"/>
  <c r="B115" i="10"/>
  <c r="B119" i="10"/>
  <c r="B123" i="10"/>
  <c r="B127" i="10"/>
  <c r="B131" i="10"/>
  <c r="B135" i="10"/>
  <c r="B139" i="10"/>
  <c r="B143" i="10"/>
  <c r="B147" i="10"/>
  <c r="B151" i="10"/>
  <c r="B167" i="10"/>
  <c r="B193" i="10"/>
  <c r="B225" i="10"/>
  <c r="B257" i="10"/>
  <c r="B289" i="10"/>
  <c r="B321" i="10"/>
  <c r="B353" i="10"/>
  <c r="B385" i="10"/>
  <c r="B417" i="10"/>
  <c r="B449" i="10"/>
  <c r="B481" i="10"/>
  <c r="C11" i="10"/>
  <c r="C15" i="10"/>
  <c r="C19" i="10"/>
  <c r="C23" i="10"/>
  <c r="C27" i="10"/>
  <c r="C31" i="10"/>
  <c r="C35" i="10"/>
  <c r="C39" i="10"/>
  <c r="C43" i="10"/>
  <c r="C47" i="10"/>
  <c r="C51" i="10"/>
  <c r="C55" i="10"/>
  <c r="C59" i="10"/>
  <c r="C63" i="10"/>
  <c r="C67" i="10"/>
  <c r="C71" i="10"/>
  <c r="C75" i="10"/>
  <c r="C79" i="10"/>
  <c r="C83" i="10"/>
  <c r="C87" i="10"/>
  <c r="C91" i="10"/>
  <c r="C95" i="10"/>
  <c r="C99" i="10"/>
  <c r="C103" i="10"/>
  <c r="C107" i="10"/>
  <c r="C111" i="10"/>
  <c r="C115" i="10"/>
  <c r="C119" i="10"/>
  <c r="C123" i="10"/>
  <c r="C127" i="10"/>
  <c r="C131" i="10"/>
  <c r="C135" i="10"/>
  <c r="C139" i="10"/>
  <c r="C143" i="10"/>
  <c r="C147" i="10"/>
  <c r="B153" i="10"/>
  <c r="B169" i="10"/>
  <c r="B197" i="10"/>
  <c r="B229" i="10"/>
  <c r="B261" i="10"/>
  <c r="B293" i="10"/>
  <c r="B325" i="10"/>
  <c r="B357" i="10"/>
  <c r="B389" i="10"/>
  <c r="B421" i="10"/>
  <c r="B453" i="10"/>
  <c r="B485" i="10"/>
  <c r="B19" i="9"/>
  <c r="B23" i="9"/>
  <c r="B27" i="9"/>
  <c r="B31" i="9"/>
  <c r="B35" i="9"/>
  <c r="B39" i="9"/>
  <c r="B43" i="9"/>
  <c r="B47" i="9"/>
  <c r="B51" i="9"/>
  <c r="B55" i="9"/>
  <c r="B59" i="9"/>
  <c r="B63" i="9"/>
  <c r="B67" i="9"/>
  <c r="B71" i="9"/>
  <c r="B75" i="9"/>
  <c r="B79" i="9"/>
  <c r="B83" i="9"/>
  <c r="B87" i="9"/>
  <c r="B91" i="9"/>
  <c r="B95" i="9"/>
  <c r="B99" i="9"/>
  <c r="B103" i="9"/>
  <c r="B107" i="9"/>
  <c r="B111" i="9"/>
  <c r="B115" i="9"/>
  <c r="B119" i="9"/>
  <c r="B123" i="9"/>
  <c r="B127" i="9"/>
  <c r="B131" i="9"/>
  <c r="B135" i="9"/>
  <c r="B139" i="9"/>
  <c r="B143" i="9"/>
  <c r="B147" i="9"/>
  <c r="C153" i="9"/>
  <c r="B164" i="9"/>
  <c r="C175" i="9"/>
  <c r="C185" i="9"/>
  <c r="B196" i="9"/>
  <c r="C207" i="9"/>
  <c r="C217" i="9"/>
  <c r="C237" i="9"/>
  <c r="C269" i="9"/>
  <c r="C301" i="9"/>
  <c r="C333" i="9"/>
  <c r="C365" i="9"/>
  <c r="C397" i="9"/>
  <c r="C429" i="9"/>
  <c r="C461" i="9"/>
  <c r="C11" i="9"/>
  <c r="C15" i="9"/>
  <c r="C19" i="9"/>
  <c r="C23" i="9"/>
  <c r="C27" i="9"/>
  <c r="C31" i="9"/>
  <c r="C35" i="9"/>
  <c r="C39" i="9"/>
  <c r="C43" i="9"/>
  <c r="C47" i="9"/>
  <c r="C51" i="9"/>
  <c r="C55" i="9"/>
  <c r="C59" i="9"/>
  <c r="C63" i="9"/>
  <c r="C67" i="9"/>
  <c r="C71" i="9"/>
  <c r="C75" i="9"/>
  <c r="C79" i="9"/>
  <c r="C83" i="9"/>
  <c r="C87" i="9"/>
  <c r="C91" i="9"/>
  <c r="C95" i="9"/>
  <c r="C99" i="9"/>
  <c r="C103" i="9"/>
  <c r="C107" i="9"/>
  <c r="C111" i="9"/>
  <c r="C115" i="9"/>
  <c r="C119" i="9"/>
  <c r="C123" i="9"/>
  <c r="C127" i="9"/>
  <c r="C131" i="9"/>
  <c r="C135" i="9"/>
  <c r="C139" i="9"/>
  <c r="C143" i="9"/>
  <c r="C147" i="9"/>
  <c r="C155" i="9"/>
  <c r="C165" i="9"/>
  <c r="B176" i="9"/>
  <c r="C187" i="9"/>
  <c r="C197" i="9"/>
  <c r="B208" i="9"/>
  <c r="C219" i="9"/>
  <c r="C241" i="9"/>
  <c r="C273" i="9"/>
  <c r="C305" i="9"/>
  <c r="C337" i="9"/>
  <c r="C369" i="9"/>
  <c r="C401" i="9"/>
  <c r="C433" i="9"/>
  <c r="C488" i="9"/>
  <c r="C484" i="9"/>
  <c r="C480" i="9"/>
  <c r="C476" i="9"/>
  <c r="C472" i="9"/>
  <c r="C468" i="9"/>
  <c r="C464" i="9"/>
  <c r="C460" i="9"/>
  <c r="C456" i="9"/>
  <c r="C452" i="9"/>
  <c r="C448" i="9"/>
  <c r="C444" i="9"/>
  <c r="C440" i="9"/>
  <c r="C436" i="9"/>
  <c r="C432" i="9"/>
  <c r="C428" i="9"/>
  <c r="C424" i="9"/>
  <c r="C420" i="9"/>
  <c r="C416" i="9"/>
  <c r="C412" i="9"/>
  <c r="C408" i="9"/>
  <c r="C404" i="9"/>
  <c r="C400" i="9"/>
  <c r="C396" i="9"/>
  <c r="C392" i="9"/>
  <c r="C388" i="9"/>
  <c r="C384" i="9"/>
  <c r="C380" i="9"/>
  <c r="C376" i="9"/>
  <c r="C372" i="9"/>
  <c r="C368" i="9"/>
  <c r="C364" i="9"/>
  <c r="C360" i="9"/>
  <c r="C356" i="9"/>
  <c r="C352" i="9"/>
  <c r="C348" i="9"/>
  <c r="C344" i="9"/>
  <c r="C340" i="9"/>
  <c r="C336" i="9"/>
  <c r="C332" i="9"/>
  <c r="C328" i="9"/>
  <c r="C324" i="9"/>
  <c r="C320" i="9"/>
  <c r="C316" i="9"/>
  <c r="C312" i="9"/>
  <c r="C308" i="9"/>
  <c r="C304" i="9"/>
  <c r="C300" i="9"/>
  <c r="C296" i="9"/>
  <c r="C292" i="9"/>
  <c r="C288" i="9"/>
  <c r="C284" i="9"/>
  <c r="C280" i="9"/>
  <c r="C276" i="9"/>
  <c r="C272" i="9"/>
  <c r="C268" i="9"/>
  <c r="C264" i="9"/>
  <c r="C260" i="9"/>
  <c r="C256" i="9"/>
  <c r="C252" i="9"/>
  <c r="C248" i="9"/>
  <c r="C244" i="9"/>
  <c r="C240" i="9"/>
  <c r="C236" i="9"/>
  <c r="C232" i="9"/>
  <c r="C228" i="9"/>
  <c r="C224" i="9"/>
  <c r="C220" i="9"/>
  <c r="C216" i="9"/>
  <c r="C212" i="9"/>
  <c r="C208" i="9"/>
  <c r="C204" i="9"/>
  <c r="C200" i="9"/>
  <c r="C196" i="9"/>
  <c r="C192" i="9"/>
  <c r="C188" i="9"/>
  <c r="C184" i="9"/>
  <c r="C180" i="9"/>
  <c r="C176" i="9"/>
  <c r="C172" i="9"/>
  <c r="C168" i="9"/>
  <c r="C164" i="9"/>
  <c r="C160" i="9"/>
  <c r="C156" i="9"/>
  <c r="C152" i="9"/>
  <c r="B488" i="9"/>
  <c r="B484" i="9"/>
  <c r="B480" i="9"/>
  <c r="B476" i="9"/>
  <c r="B472" i="9"/>
  <c r="B468" i="9"/>
  <c r="B464" i="9"/>
  <c r="B460" i="9"/>
  <c r="B456" i="9"/>
  <c r="B452" i="9"/>
  <c r="B448" i="9"/>
  <c r="B444" i="9"/>
  <c r="B440" i="9"/>
  <c r="B436" i="9"/>
  <c r="B432" i="9"/>
  <c r="B428" i="9"/>
  <c r="B424" i="9"/>
  <c r="B420" i="9"/>
  <c r="B416" i="9"/>
  <c r="B412" i="9"/>
  <c r="B408" i="9"/>
  <c r="B404" i="9"/>
  <c r="B400" i="9"/>
  <c r="B396" i="9"/>
  <c r="B392" i="9"/>
  <c r="B388" i="9"/>
  <c r="B384" i="9"/>
  <c r="B380" i="9"/>
  <c r="B376" i="9"/>
  <c r="B372" i="9"/>
  <c r="B368" i="9"/>
  <c r="B364" i="9"/>
  <c r="B360" i="9"/>
  <c r="B356" i="9"/>
  <c r="B352" i="9"/>
  <c r="B348" i="9"/>
  <c r="B344" i="9"/>
  <c r="B340" i="9"/>
  <c r="B336" i="9"/>
  <c r="B332" i="9"/>
  <c r="B328" i="9"/>
  <c r="B324" i="9"/>
  <c r="B320" i="9"/>
  <c r="B316" i="9"/>
  <c r="B312" i="9"/>
  <c r="B308" i="9"/>
  <c r="B304" i="9"/>
  <c r="B300" i="9"/>
  <c r="B296" i="9"/>
  <c r="B292" i="9"/>
  <c r="B288" i="9"/>
  <c r="B284" i="9"/>
  <c r="B280" i="9"/>
  <c r="B276" i="9"/>
  <c r="B272" i="9"/>
  <c r="B268" i="9"/>
  <c r="B264" i="9"/>
  <c r="B260" i="9"/>
  <c r="B256" i="9"/>
  <c r="B252" i="9"/>
  <c r="B248" i="9"/>
  <c r="B244" i="9"/>
  <c r="B240" i="9"/>
  <c r="B236" i="9"/>
  <c r="B232" i="9"/>
  <c r="B228" i="9"/>
  <c r="B224" i="9"/>
  <c r="C487" i="9"/>
  <c r="C483" i="9"/>
  <c r="C479" i="9"/>
  <c r="C475" i="9"/>
  <c r="C471" i="9"/>
  <c r="C467" i="9"/>
  <c r="C463" i="9"/>
  <c r="C459" i="9"/>
  <c r="C455" i="9"/>
  <c r="C451" i="9"/>
  <c r="C447" i="9"/>
  <c r="C443" i="9"/>
  <c r="C439" i="9"/>
  <c r="C435" i="9"/>
  <c r="C431" i="9"/>
  <c r="C427" i="9"/>
  <c r="C423" i="9"/>
  <c r="C419" i="9"/>
  <c r="C415" i="9"/>
  <c r="C411" i="9"/>
  <c r="C407" i="9"/>
  <c r="C403" i="9"/>
  <c r="C399" i="9"/>
  <c r="C395" i="9"/>
  <c r="C391" i="9"/>
  <c r="C387" i="9"/>
  <c r="C383" i="9"/>
  <c r="C379" i="9"/>
  <c r="C375" i="9"/>
  <c r="C371" i="9"/>
  <c r="C367" i="9"/>
  <c r="C363" i="9"/>
  <c r="C359" i="9"/>
  <c r="C355" i="9"/>
  <c r="C351" i="9"/>
  <c r="C347" i="9"/>
  <c r="C343" i="9"/>
  <c r="C339" i="9"/>
  <c r="C335" i="9"/>
  <c r="C331" i="9"/>
  <c r="C327" i="9"/>
  <c r="C323" i="9"/>
  <c r="C319" i="9"/>
  <c r="C315" i="9"/>
  <c r="C311" i="9"/>
  <c r="C307" i="9"/>
  <c r="C303" i="9"/>
  <c r="C299" i="9"/>
  <c r="C295" i="9"/>
  <c r="C291" i="9"/>
  <c r="C287" i="9"/>
  <c r="C283" i="9"/>
  <c r="C279" i="9"/>
  <c r="C275" i="9"/>
  <c r="C271" i="9"/>
  <c r="C267" i="9"/>
  <c r="C263" i="9"/>
  <c r="C259" i="9"/>
  <c r="C255" i="9"/>
  <c r="C251" i="9"/>
  <c r="C247" i="9"/>
  <c r="C243" i="9"/>
  <c r="C239" i="9"/>
  <c r="C235" i="9"/>
  <c r="C231" i="9"/>
  <c r="C227" i="9"/>
  <c r="B487" i="9"/>
  <c r="B483" i="9"/>
  <c r="B479" i="9"/>
  <c r="B475" i="9"/>
  <c r="B471" i="9"/>
  <c r="B467" i="9"/>
  <c r="B463" i="9"/>
  <c r="B459" i="9"/>
  <c r="B455" i="9"/>
  <c r="B451" i="9"/>
  <c r="B447" i="9"/>
  <c r="B443" i="9"/>
  <c r="B439" i="9"/>
  <c r="B435" i="9"/>
  <c r="B431" i="9"/>
  <c r="B427" i="9"/>
  <c r="B423" i="9"/>
  <c r="B419" i="9"/>
  <c r="B415" i="9"/>
  <c r="B411" i="9"/>
  <c r="B407" i="9"/>
  <c r="B403" i="9"/>
  <c r="B399" i="9"/>
  <c r="B395" i="9"/>
  <c r="B391" i="9"/>
  <c r="B387" i="9"/>
  <c r="B383" i="9"/>
  <c r="B379" i="9"/>
  <c r="B375" i="9"/>
  <c r="B371" i="9"/>
  <c r="B367" i="9"/>
  <c r="B363" i="9"/>
  <c r="B359" i="9"/>
  <c r="B355" i="9"/>
  <c r="B351" i="9"/>
  <c r="B347" i="9"/>
  <c r="B343" i="9"/>
  <c r="B339" i="9"/>
  <c r="B335" i="9"/>
  <c r="B331" i="9"/>
  <c r="B327" i="9"/>
  <c r="B323" i="9"/>
  <c r="B319" i="9"/>
  <c r="B315" i="9"/>
  <c r="B311" i="9"/>
  <c r="B307" i="9"/>
  <c r="B303" i="9"/>
  <c r="B299" i="9"/>
  <c r="B295" i="9"/>
  <c r="B291" i="9"/>
  <c r="B287" i="9"/>
  <c r="B283" i="9"/>
  <c r="B279" i="9"/>
  <c r="B275" i="9"/>
  <c r="B271" i="9"/>
  <c r="B267" i="9"/>
  <c r="B263" i="9"/>
  <c r="B259" i="9"/>
  <c r="B255" i="9"/>
  <c r="B251" i="9"/>
  <c r="B247" i="9"/>
  <c r="B243" i="9"/>
  <c r="B239" i="9"/>
  <c r="B235" i="9"/>
  <c r="B231" i="9"/>
  <c r="B227" i="9"/>
  <c r="B223" i="9"/>
  <c r="B219" i="9"/>
  <c r="B215" i="9"/>
  <c r="B211" i="9"/>
  <c r="B207" i="9"/>
  <c r="B203" i="9"/>
  <c r="B199" i="9"/>
  <c r="B195" i="9"/>
  <c r="B191" i="9"/>
  <c r="B187" i="9"/>
  <c r="B183" i="9"/>
  <c r="B179" i="9"/>
  <c r="B175" i="9"/>
  <c r="B171" i="9"/>
  <c r="B167" i="9"/>
  <c r="B163" i="9"/>
  <c r="B159" i="9"/>
  <c r="B155" i="9"/>
  <c r="B151" i="9"/>
  <c r="C486" i="9"/>
  <c r="C482" i="9"/>
  <c r="C478" i="9"/>
  <c r="C474" i="9"/>
  <c r="C470" i="9"/>
  <c r="C466" i="9"/>
  <c r="C462" i="9"/>
  <c r="C458" i="9"/>
  <c r="C454" i="9"/>
  <c r="C450" i="9"/>
  <c r="C446" i="9"/>
  <c r="C442" i="9"/>
  <c r="C438" i="9"/>
  <c r="C434" i="9"/>
  <c r="C430" i="9"/>
  <c r="C426" i="9"/>
  <c r="C422" i="9"/>
  <c r="C418" i="9"/>
  <c r="C414" i="9"/>
  <c r="C410" i="9"/>
  <c r="C406" i="9"/>
  <c r="C402" i="9"/>
  <c r="C398" i="9"/>
  <c r="C394" i="9"/>
  <c r="C390" i="9"/>
  <c r="C386" i="9"/>
  <c r="C382" i="9"/>
  <c r="C378" i="9"/>
  <c r="C374" i="9"/>
  <c r="C370" i="9"/>
  <c r="C366" i="9"/>
  <c r="C362" i="9"/>
  <c r="C358" i="9"/>
  <c r="C354" i="9"/>
  <c r="C350" i="9"/>
  <c r="C346" i="9"/>
  <c r="C342" i="9"/>
  <c r="C338" i="9"/>
  <c r="C334" i="9"/>
  <c r="C330" i="9"/>
  <c r="C326" i="9"/>
  <c r="C322" i="9"/>
  <c r="C318" i="9"/>
  <c r="C314" i="9"/>
  <c r="C310" i="9"/>
  <c r="C306" i="9"/>
  <c r="C302" i="9"/>
  <c r="C298" i="9"/>
  <c r="C294" i="9"/>
  <c r="C290" i="9"/>
  <c r="C286" i="9"/>
  <c r="C282" i="9"/>
  <c r="C278" i="9"/>
  <c r="C274" i="9"/>
  <c r="C270" i="9"/>
  <c r="C266" i="9"/>
  <c r="C262" i="9"/>
  <c r="C258" i="9"/>
  <c r="C254" i="9"/>
  <c r="C250" i="9"/>
  <c r="C246" i="9"/>
  <c r="C242" i="9"/>
  <c r="C238" i="9"/>
  <c r="C234" i="9"/>
  <c r="C230" i="9"/>
  <c r="C226" i="9"/>
  <c r="C222" i="9"/>
  <c r="C218" i="9"/>
  <c r="C214" i="9"/>
  <c r="C210" i="9"/>
  <c r="C206" i="9"/>
  <c r="C202" i="9"/>
  <c r="C198" i="9"/>
  <c r="C194" i="9"/>
  <c r="C190" i="9"/>
  <c r="C186" i="9"/>
  <c r="C182" i="9"/>
  <c r="C178" i="9"/>
  <c r="C174" i="9"/>
  <c r="C170" i="9"/>
  <c r="C166" i="9"/>
  <c r="C162" i="9"/>
  <c r="C158" i="9"/>
  <c r="C154" i="9"/>
  <c r="C150" i="9"/>
  <c r="B486" i="9"/>
  <c r="B482" i="9"/>
  <c r="B478" i="9"/>
  <c r="B474" i="9"/>
  <c r="B470" i="9"/>
  <c r="B466" i="9"/>
  <c r="B462" i="9"/>
  <c r="B458" i="9"/>
  <c r="B454" i="9"/>
  <c r="B450" i="9"/>
  <c r="B446" i="9"/>
  <c r="B442" i="9"/>
  <c r="B438" i="9"/>
  <c r="B434" i="9"/>
  <c r="B430" i="9"/>
  <c r="B426" i="9"/>
  <c r="B422" i="9"/>
  <c r="B418" i="9"/>
  <c r="B414" i="9"/>
  <c r="B410" i="9"/>
  <c r="B406" i="9"/>
  <c r="B402" i="9"/>
  <c r="B398" i="9"/>
  <c r="B394" i="9"/>
  <c r="B390" i="9"/>
  <c r="B386" i="9"/>
  <c r="B382" i="9"/>
  <c r="B378" i="9"/>
  <c r="B374" i="9"/>
  <c r="B370" i="9"/>
  <c r="B366" i="9"/>
  <c r="B362" i="9"/>
  <c r="B358" i="9"/>
  <c r="B354" i="9"/>
  <c r="B350" i="9"/>
  <c r="B346" i="9"/>
  <c r="B342" i="9"/>
  <c r="B338" i="9"/>
  <c r="B334" i="9"/>
  <c r="B330" i="9"/>
  <c r="B326" i="9"/>
  <c r="B322" i="9"/>
  <c r="B318" i="9"/>
  <c r="B314" i="9"/>
  <c r="B310" i="9"/>
  <c r="B306" i="9"/>
  <c r="B302" i="9"/>
  <c r="B298" i="9"/>
  <c r="B294" i="9"/>
  <c r="B290" i="9"/>
  <c r="B286" i="9"/>
  <c r="B282" i="9"/>
  <c r="B278" i="9"/>
  <c r="B274" i="9"/>
  <c r="B270" i="9"/>
  <c r="B266" i="9"/>
  <c r="B262" i="9"/>
  <c r="B258" i="9"/>
  <c r="B254" i="9"/>
  <c r="B250" i="9"/>
  <c r="B246" i="9"/>
  <c r="B242" i="9"/>
  <c r="B238" i="9"/>
  <c r="B234" i="9"/>
  <c r="B230" i="9"/>
  <c r="B226" i="9"/>
  <c r="B222" i="9"/>
  <c r="B218" i="9"/>
  <c r="B214" i="9"/>
  <c r="B210" i="9"/>
  <c r="B206" i="9"/>
  <c r="B202" i="9"/>
  <c r="B198" i="9"/>
  <c r="B194" i="9"/>
  <c r="B190" i="9"/>
  <c r="B186" i="9"/>
  <c r="B182" i="9"/>
  <c r="B178" i="9"/>
  <c r="B174" i="9"/>
  <c r="B170" i="9"/>
  <c r="B166" i="9"/>
  <c r="B162" i="9"/>
  <c r="B158" i="9"/>
  <c r="B154" i="9"/>
  <c r="B150" i="9"/>
  <c r="B485" i="9"/>
  <c r="B481" i="9"/>
  <c r="B477" i="9"/>
  <c r="B473" i="9"/>
  <c r="B469" i="9"/>
  <c r="B465" i="9"/>
  <c r="B461" i="9"/>
  <c r="B457" i="9"/>
  <c r="B453" i="9"/>
  <c r="B449" i="9"/>
  <c r="B445" i="9"/>
  <c r="B441" i="9"/>
  <c r="B437" i="9"/>
  <c r="B433" i="9"/>
  <c r="B429" i="9"/>
  <c r="B425" i="9"/>
  <c r="B421" i="9"/>
  <c r="B417" i="9"/>
  <c r="B413" i="9"/>
  <c r="B409" i="9"/>
  <c r="B405" i="9"/>
  <c r="B401" i="9"/>
  <c r="B397" i="9"/>
  <c r="B393" i="9"/>
  <c r="B389" i="9"/>
  <c r="B385" i="9"/>
  <c r="B381" i="9"/>
  <c r="B377" i="9"/>
  <c r="B373" i="9"/>
  <c r="B369" i="9"/>
  <c r="B365" i="9"/>
  <c r="B361" i="9"/>
  <c r="B357" i="9"/>
  <c r="B353" i="9"/>
  <c r="B349" i="9"/>
  <c r="B345" i="9"/>
  <c r="B341" i="9"/>
  <c r="B337" i="9"/>
  <c r="B333" i="9"/>
  <c r="B329" i="9"/>
  <c r="B325" i="9"/>
  <c r="B321" i="9"/>
  <c r="B317" i="9"/>
  <c r="B313" i="9"/>
  <c r="B309" i="9"/>
  <c r="B305" i="9"/>
  <c r="B301" i="9"/>
  <c r="B297" i="9"/>
  <c r="B293" i="9"/>
  <c r="B289" i="9"/>
  <c r="B285" i="9"/>
  <c r="B281" i="9"/>
  <c r="B277" i="9"/>
  <c r="B273" i="9"/>
  <c r="B269" i="9"/>
  <c r="B265" i="9"/>
  <c r="B261" i="9"/>
  <c r="B257" i="9"/>
  <c r="B253" i="9"/>
  <c r="B249" i="9"/>
  <c r="B245" i="9"/>
  <c r="B241" i="9"/>
  <c r="B237" i="9"/>
  <c r="B233" i="9"/>
  <c r="B229" i="9"/>
  <c r="B225" i="9"/>
  <c r="B221" i="9"/>
  <c r="B217" i="9"/>
  <c r="B213" i="9"/>
  <c r="B209" i="9"/>
  <c r="B205" i="9"/>
  <c r="B201" i="9"/>
  <c r="B197" i="9"/>
  <c r="B193" i="9"/>
  <c r="B189" i="9"/>
  <c r="B185" i="9"/>
  <c r="B181" i="9"/>
  <c r="B177" i="9"/>
  <c r="B173" i="9"/>
  <c r="B169" i="9"/>
  <c r="B165" i="9"/>
  <c r="B161" i="9"/>
  <c r="B157" i="9"/>
  <c r="B153" i="9"/>
  <c r="B12" i="9"/>
  <c r="B16" i="9"/>
  <c r="B20" i="9"/>
  <c r="B24" i="9"/>
  <c r="B28" i="9"/>
  <c r="B32" i="9"/>
  <c r="B36" i="9"/>
  <c r="B40" i="9"/>
  <c r="B44" i="9"/>
  <c r="B48" i="9"/>
  <c r="B52" i="9"/>
  <c r="B56" i="9"/>
  <c r="B60" i="9"/>
  <c r="B64" i="9"/>
  <c r="B68" i="9"/>
  <c r="B72" i="9"/>
  <c r="B76" i="9"/>
  <c r="B80" i="9"/>
  <c r="B84" i="9"/>
  <c r="B88" i="9"/>
  <c r="B92" i="9"/>
  <c r="B96" i="9"/>
  <c r="B100" i="9"/>
  <c r="B104" i="9"/>
  <c r="B108" i="9"/>
  <c r="B112" i="9"/>
  <c r="B116" i="9"/>
  <c r="B120" i="9"/>
  <c r="B124" i="9"/>
  <c r="B128" i="9"/>
  <c r="B132" i="9"/>
  <c r="B136" i="9"/>
  <c r="B140" i="9"/>
  <c r="B144" i="9"/>
  <c r="B148" i="9"/>
  <c r="B156" i="9"/>
  <c r="C167" i="9"/>
  <c r="C177" i="9"/>
  <c r="B188" i="9"/>
  <c r="C199" i="9"/>
  <c r="C209" i="9"/>
  <c r="B220" i="9"/>
  <c r="C245" i="9"/>
  <c r="C277" i="9"/>
  <c r="C309" i="9"/>
  <c r="C341" i="9"/>
  <c r="C373" i="9"/>
  <c r="C405" i="9"/>
  <c r="C437" i="9"/>
  <c r="C469" i="9"/>
  <c r="B5" i="9"/>
  <c r="C12" i="9"/>
  <c r="C16" i="9"/>
  <c r="C20" i="9"/>
  <c r="C24" i="9"/>
  <c r="C28" i="9"/>
  <c r="C32" i="9"/>
  <c r="C36" i="9"/>
  <c r="C40" i="9"/>
  <c r="C44" i="9"/>
  <c r="C48" i="9"/>
  <c r="C52" i="9"/>
  <c r="C56" i="9"/>
  <c r="C60" i="9"/>
  <c r="C64" i="9"/>
  <c r="C68" i="9"/>
  <c r="C72" i="9"/>
  <c r="C76" i="9"/>
  <c r="C80" i="9"/>
  <c r="C84" i="9"/>
  <c r="C88" i="9"/>
  <c r="C92" i="9"/>
  <c r="C96" i="9"/>
  <c r="C100" i="9"/>
  <c r="C104" i="9"/>
  <c r="C108" i="9"/>
  <c r="C112" i="9"/>
  <c r="C116" i="9"/>
  <c r="C120" i="9"/>
  <c r="C124" i="9"/>
  <c r="C128" i="9"/>
  <c r="C132" i="9"/>
  <c r="C136" i="9"/>
  <c r="C140" i="9"/>
  <c r="C144" i="9"/>
  <c r="C148" i="9"/>
  <c r="C157" i="9"/>
  <c r="B168" i="9"/>
  <c r="C179" i="9"/>
  <c r="C189" i="9"/>
  <c r="B200" i="9"/>
  <c r="C211" i="9"/>
  <c r="C221" i="9"/>
  <c r="C249" i="9"/>
  <c r="C281" i="9"/>
  <c r="C313" i="9"/>
  <c r="C345" i="9"/>
  <c r="C377" i="9"/>
  <c r="C409" i="9"/>
  <c r="C441" i="9"/>
  <c r="C473" i="9"/>
  <c r="B9" i="9"/>
  <c r="B13" i="9"/>
  <c r="B17" i="9"/>
  <c r="B21" i="9"/>
  <c r="B25" i="9"/>
  <c r="B29" i="9"/>
  <c r="B33" i="9"/>
  <c r="B37" i="9"/>
  <c r="B41" i="9"/>
  <c r="B45" i="9"/>
  <c r="B49" i="9"/>
  <c r="B53" i="9"/>
  <c r="B57" i="9"/>
  <c r="B61" i="9"/>
  <c r="B65" i="9"/>
  <c r="B69" i="9"/>
  <c r="B73" i="9"/>
  <c r="B77" i="9"/>
  <c r="B81" i="9"/>
  <c r="B85" i="9"/>
  <c r="B89" i="9"/>
  <c r="B93" i="9"/>
  <c r="B97" i="9"/>
  <c r="B101" i="9"/>
  <c r="B105" i="9"/>
  <c r="B109" i="9"/>
  <c r="B113" i="9"/>
  <c r="B117" i="9"/>
  <c r="B121" i="9"/>
  <c r="B125" i="9"/>
  <c r="B129" i="9"/>
  <c r="B133" i="9"/>
  <c r="B137" i="9"/>
  <c r="B141" i="9"/>
  <c r="B145" i="9"/>
  <c r="B149" i="9"/>
  <c r="C159" i="9"/>
  <c r="C169" i="9"/>
  <c r="B180" i="9"/>
  <c r="C191" i="9"/>
  <c r="C201" i="9"/>
  <c r="B212" i="9"/>
  <c r="C223" i="9"/>
  <c r="C253" i="9"/>
  <c r="C285" i="9"/>
  <c r="C317" i="9"/>
  <c r="C349" i="9"/>
  <c r="C381" i="9"/>
  <c r="C413" i="9"/>
  <c r="C445" i="9"/>
  <c r="C477" i="9"/>
  <c r="C9" i="9"/>
  <c r="C13" i="9"/>
  <c r="C17" i="9"/>
  <c r="C21" i="9"/>
  <c r="C25" i="9"/>
  <c r="C29" i="9"/>
  <c r="C33" i="9"/>
  <c r="C37" i="9"/>
  <c r="C41" i="9"/>
  <c r="C45" i="9"/>
  <c r="C49" i="9"/>
  <c r="C53" i="9"/>
  <c r="C57" i="9"/>
  <c r="C61" i="9"/>
  <c r="C65" i="9"/>
  <c r="C69" i="9"/>
  <c r="C73" i="9"/>
  <c r="C77" i="9"/>
  <c r="C81" i="9"/>
  <c r="C85" i="9"/>
  <c r="C89" i="9"/>
  <c r="C93" i="9"/>
  <c r="C97" i="9"/>
  <c r="C101" i="9"/>
  <c r="C105" i="9"/>
  <c r="C109" i="9"/>
  <c r="C113" i="9"/>
  <c r="C117" i="9"/>
  <c r="C121" i="9"/>
  <c r="C125" i="9"/>
  <c r="C129" i="9"/>
  <c r="C133" i="9"/>
  <c r="C137" i="9"/>
  <c r="C141" i="9"/>
  <c r="C145" i="9"/>
  <c r="C149" i="9"/>
  <c r="B160" i="9"/>
  <c r="C171" i="9"/>
  <c r="C181" i="9"/>
  <c r="B192" i="9"/>
  <c r="C203" i="9"/>
  <c r="C213" i="9"/>
  <c r="C225" i="9"/>
  <c r="C257" i="9"/>
  <c r="C289" i="9"/>
  <c r="C321" i="9"/>
  <c r="C353" i="9"/>
  <c r="C385" i="9"/>
  <c r="C417" i="9"/>
  <c r="C449" i="9"/>
  <c r="C481" i="9"/>
  <c r="B10" i="9"/>
  <c r="B14" i="9"/>
  <c r="B18" i="9"/>
  <c r="B22" i="9"/>
  <c r="B26" i="9"/>
  <c r="B30" i="9"/>
  <c r="B34" i="9"/>
  <c r="B38" i="9"/>
  <c r="B42" i="9"/>
  <c r="B46" i="9"/>
  <c r="B50" i="9"/>
  <c r="B54" i="9"/>
  <c r="B58" i="9"/>
  <c r="B62" i="9"/>
  <c r="B66" i="9"/>
  <c r="B70" i="9"/>
  <c r="B74" i="9"/>
  <c r="B78" i="9"/>
  <c r="B82" i="9"/>
  <c r="B86" i="9"/>
  <c r="B90" i="9"/>
  <c r="B94" i="9"/>
  <c r="B98" i="9"/>
  <c r="B102" i="9"/>
  <c r="B106" i="9"/>
  <c r="B110" i="9"/>
  <c r="B114" i="9"/>
  <c r="B118" i="9"/>
  <c r="B122" i="9"/>
  <c r="B126" i="9"/>
  <c r="B130" i="9"/>
  <c r="B134" i="9"/>
  <c r="B138" i="9"/>
  <c r="B142" i="9"/>
  <c r="B146" i="9"/>
  <c r="C151" i="9"/>
  <c r="C161" i="9"/>
  <c r="B172" i="9"/>
  <c r="C183" i="9"/>
  <c r="C193" i="9"/>
  <c r="B204" i="9"/>
  <c r="C215" i="9"/>
  <c r="C229" i="9"/>
  <c r="C261" i="9"/>
  <c r="C293" i="9"/>
  <c r="C325" i="9"/>
  <c r="C357" i="9"/>
  <c r="C389" i="9"/>
  <c r="C421" i="9"/>
  <c r="C453" i="9"/>
  <c r="C485" i="9"/>
  <c r="C488" i="8"/>
  <c r="C484" i="8"/>
  <c r="C480" i="8"/>
  <c r="C476" i="8"/>
  <c r="C472" i="8"/>
  <c r="C468" i="8"/>
  <c r="C464" i="8"/>
  <c r="C460" i="8"/>
  <c r="C456" i="8"/>
  <c r="C452" i="8"/>
  <c r="C448" i="8"/>
  <c r="C444" i="8"/>
  <c r="C440" i="8"/>
  <c r="C436" i="8"/>
  <c r="C432" i="8"/>
  <c r="C428" i="8"/>
  <c r="C424" i="8"/>
  <c r="C420" i="8"/>
  <c r="C416" i="8"/>
  <c r="C412" i="8"/>
  <c r="C408" i="8"/>
  <c r="C404" i="8"/>
  <c r="C400" i="8"/>
  <c r="C396" i="8"/>
  <c r="C392" i="8"/>
  <c r="C388" i="8"/>
  <c r="C384" i="8"/>
  <c r="C380" i="8"/>
  <c r="C376" i="8"/>
  <c r="C372" i="8"/>
  <c r="C368" i="8"/>
  <c r="C364" i="8"/>
  <c r="C360" i="8"/>
  <c r="C356" i="8"/>
  <c r="C352" i="8"/>
  <c r="C348" i="8"/>
  <c r="C344" i="8"/>
  <c r="C340" i="8"/>
  <c r="C336" i="8"/>
  <c r="C332" i="8"/>
  <c r="C328" i="8"/>
  <c r="C324" i="8"/>
  <c r="C320" i="8"/>
  <c r="C316" i="8"/>
  <c r="C312" i="8"/>
  <c r="C308" i="8"/>
  <c r="C304" i="8"/>
  <c r="C300" i="8"/>
  <c r="C296" i="8"/>
  <c r="C292" i="8"/>
  <c r="C288" i="8"/>
  <c r="C284" i="8"/>
  <c r="C280" i="8"/>
  <c r="C276" i="8"/>
  <c r="C272" i="8"/>
  <c r="C268" i="8"/>
  <c r="C264" i="8"/>
  <c r="C260" i="8"/>
  <c r="C256" i="8"/>
  <c r="C252" i="8"/>
  <c r="C248" i="8"/>
  <c r="C244" i="8"/>
  <c r="C240" i="8"/>
  <c r="C236" i="8"/>
  <c r="B488" i="8"/>
  <c r="B484" i="8"/>
  <c r="B480" i="8"/>
  <c r="B476" i="8"/>
  <c r="B472" i="8"/>
  <c r="B468" i="8"/>
  <c r="B464" i="8"/>
  <c r="B460" i="8"/>
  <c r="B456" i="8"/>
  <c r="B452" i="8"/>
  <c r="B448" i="8"/>
  <c r="B444" i="8"/>
  <c r="B440" i="8"/>
  <c r="B436" i="8"/>
  <c r="B432" i="8"/>
  <c r="B428" i="8"/>
  <c r="B424" i="8"/>
  <c r="B420" i="8"/>
  <c r="B416" i="8"/>
  <c r="B412" i="8"/>
  <c r="B408" i="8"/>
  <c r="B404" i="8"/>
  <c r="B400" i="8"/>
  <c r="B396" i="8"/>
  <c r="B392" i="8"/>
  <c r="B388" i="8"/>
  <c r="B384" i="8"/>
  <c r="B380" i="8"/>
  <c r="B376" i="8"/>
  <c r="B372" i="8"/>
  <c r="B368" i="8"/>
  <c r="B364" i="8"/>
  <c r="B360" i="8"/>
  <c r="B356" i="8"/>
  <c r="B352" i="8"/>
  <c r="B348" i="8"/>
  <c r="B344" i="8"/>
  <c r="B340" i="8"/>
  <c r="C487" i="8"/>
  <c r="C483" i="8"/>
  <c r="C479" i="8"/>
  <c r="C475" i="8"/>
  <c r="C471" i="8"/>
  <c r="C467" i="8"/>
  <c r="C463" i="8"/>
  <c r="C459" i="8"/>
  <c r="C455" i="8"/>
  <c r="C451" i="8"/>
  <c r="C447" i="8"/>
  <c r="C443" i="8"/>
  <c r="C439" i="8"/>
  <c r="C435" i="8"/>
  <c r="C431" i="8"/>
  <c r="C427" i="8"/>
  <c r="C423" i="8"/>
  <c r="C419" i="8"/>
  <c r="C415" i="8"/>
  <c r="C411" i="8"/>
  <c r="C407" i="8"/>
  <c r="C403" i="8"/>
  <c r="C399" i="8"/>
  <c r="C395" i="8"/>
  <c r="C391" i="8"/>
  <c r="C387" i="8"/>
  <c r="C383" i="8"/>
  <c r="C379" i="8"/>
  <c r="C375" i="8"/>
  <c r="C371" i="8"/>
  <c r="C367" i="8"/>
  <c r="C363" i="8"/>
  <c r="C359" i="8"/>
  <c r="C355" i="8"/>
  <c r="C351" i="8"/>
  <c r="C347" i="8"/>
  <c r="B487" i="8"/>
  <c r="B483" i="8"/>
  <c r="B479" i="8"/>
  <c r="B475" i="8"/>
  <c r="B471" i="8"/>
  <c r="B467" i="8"/>
  <c r="B463" i="8"/>
  <c r="B459" i="8"/>
  <c r="B455" i="8"/>
  <c r="B451" i="8"/>
  <c r="B447" i="8"/>
  <c r="B443" i="8"/>
  <c r="B439" i="8"/>
  <c r="B435" i="8"/>
  <c r="B431" i="8"/>
  <c r="B427" i="8"/>
  <c r="B423" i="8"/>
  <c r="B419" i="8"/>
  <c r="B415" i="8"/>
  <c r="B411" i="8"/>
  <c r="B407" i="8"/>
  <c r="B403" i="8"/>
  <c r="B399" i="8"/>
  <c r="B395" i="8"/>
  <c r="B391" i="8"/>
  <c r="B387" i="8"/>
  <c r="B383" i="8"/>
  <c r="B379" i="8"/>
  <c r="B375" i="8"/>
  <c r="B371" i="8"/>
  <c r="B367" i="8"/>
  <c r="B363" i="8"/>
  <c r="B359" i="8"/>
  <c r="B355" i="8"/>
  <c r="B351" i="8"/>
  <c r="B347" i="8"/>
  <c r="B343" i="8"/>
  <c r="B339" i="8"/>
  <c r="B335" i="8"/>
  <c r="B331" i="8"/>
  <c r="B327" i="8"/>
  <c r="B323" i="8"/>
  <c r="B319" i="8"/>
  <c r="B315" i="8"/>
  <c r="B311" i="8"/>
  <c r="B307" i="8"/>
  <c r="B303" i="8"/>
  <c r="B299" i="8"/>
  <c r="B295" i="8"/>
  <c r="B291" i="8"/>
  <c r="B287" i="8"/>
  <c r="B283" i="8"/>
  <c r="B279" i="8"/>
  <c r="B275" i="8"/>
  <c r="B271" i="8"/>
  <c r="B267" i="8"/>
  <c r="B263" i="8"/>
  <c r="B259" i="8"/>
  <c r="B255" i="8"/>
  <c r="B251" i="8"/>
  <c r="B247" i="8"/>
  <c r="B243" i="8"/>
  <c r="B239" i="8"/>
  <c r="B235" i="8"/>
  <c r="B231" i="8"/>
  <c r="B227" i="8"/>
  <c r="B223" i="8"/>
  <c r="B219" i="8"/>
  <c r="B215" i="8"/>
  <c r="B211" i="8"/>
  <c r="B207" i="8"/>
  <c r="B203" i="8"/>
  <c r="B199" i="8"/>
  <c r="B195" i="8"/>
  <c r="B191" i="8"/>
  <c r="B187" i="8"/>
  <c r="B183" i="8"/>
  <c r="B179" i="8"/>
  <c r="B175" i="8"/>
  <c r="B171" i="8"/>
  <c r="B167" i="8"/>
  <c r="B163" i="8"/>
  <c r="B159" i="8"/>
  <c r="B155" i="8"/>
  <c r="B151" i="8"/>
  <c r="C486" i="8"/>
  <c r="C482" i="8"/>
  <c r="C478" i="8"/>
  <c r="C474" i="8"/>
  <c r="C470" i="8"/>
  <c r="C466" i="8"/>
  <c r="C462" i="8"/>
  <c r="C458" i="8"/>
  <c r="C454" i="8"/>
  <c r="C450" i="8"/>
  <c r="C446" i="8"/>
  <c r="C442" i="8"/>
  <c r="C438" i="8"/>
  <c r="C434" i="8"/>
  <c r="C430" i="8"/>
  <c r="C426" i="8"/>
  <c r="C422" i="8"/>
  <c r="C418" i="8"/>
  <c r="C414" i="8"/>
  <c r="C410" i="8"/>
  <c r="C406" i="8"/>
  <c r="C402" i="8"/>
  <c r="C398" i="8"/>
  <c r="C394" i="8"/>
  <c r="C390" i="8"/>
  <c r="C386" i="8"/>
  <c r="C382" i="8"/>
  <c r="C378" i="8"/>
  <c r="C374" i="8"/>
  <c r="C370" i="8"/>
  <c r="C366" i="8"/>
  <c r="C362" i="8"/>
  <c r="C358" i="8"/>
  <c r="C354" i="8"/>
  <c r="C350" i="8"/>
  <c r="C346" i="8"/>
  <c r="C342" i="8"/>
  <c r="C338" i="8"/>
  <c r="C334" i="8"/>
  <c r="C330" i="8"/>
  <c r="C326" i="8"/>
  <c r="C322" i="8"/>
  <c r="C318" i="8"/>
  <c r="C314" i="8"/>
  <c r="C310" i="8"/>
  <c r="C306" i="8"/>
  <c r="C302" i="8"/>
  <c r="C298" i="8"/>
  <c r="C294" i="8"/>
  <c r="C290" i="8"/>
  <c r="C286" i="8"/>
  <c r="C282" i="8"/>
  <c r="C278" i="8"/>
  <c r="C274" i="8"/>
  <c r="C270" i="8"/>
  <c r="C266" i="8"/>
  <c r="C262" i="8"/>
  <c r="C258" i="8"/>
  <c r="C254" i="8"/>
  <c r="C250" i="8"/>
  <c r="C246" i="8"/>
  <c r="C242" i="8"/>
  <c r="C238" i="8"/>
  <c r="C234" i="8"/>
  <c r="C230" i="8"/>
  <c r="C226" i="8"/>
  <c r="C222" i="8"/>
  <c r="C218" i="8"/>
  <c r="C214" i="8"/>
  <c r="C210" i="8"/>
  <c r="C206" i="8"/>
  <c r="C202" i="8"/>
  <c r="C198" i="8"/>
  <c r="C194" i="8"/>
  <c r="C190" i="8"/>
  <c r="C186" i="8"/>
  <c r="C182" i="8"/>
  <c r="C178" i="8"/>
  <c r="C174" i="8"/>
  <c r="C170" i="8"/>
  <c r="C166" i="8"/>
  <c r="C162" i="8"/>
  <c r="C158" i="8"/>
  <c r="C154" i="8"/>
  <c r="C150" i="8"/>
  <c r="B486" i="8"/>
  <c r="B482" i="8"/>
  <c r="B478" i="8"/>
  <c r="B474" i="8"/>
  <c r="B470" i="8"/>
  <c r="B466" i="8"/>
  <c r="B462" i="8"/>
  <c r="B458" i="8"/>
  <c r="B454" i="8"/>
  <c r="B450" i="8"/>
  <c r="B446" i="8"/>
  <c r="B442" i="8"/>
  <c r="B438" i="8"/>
  <c r="B434" i="8"/>
  <c r="B430" i="8"/>
  <c r="B426" i="8"/>
  <c r="B422" i="8"/>
  <c r="B418" i="8"/>
  <c r="B414" i="8"/>
  <c r="B410" i="8"/>
  <c r="B406" i="8"/>
  <c r="B402" i="8"/>
  <c r="B398" i="8"/>
  <c r="B394" i="8"/>
  <c r="B390" i="8"/>
  <c r="B386" i="8"/>
  <c r="B382" i="8"/>
  <c r="B378" i="8"/>
  <c r="B374" i="8"/>
  <c r="B370" i="8"/>
  <c r="B366" i="8"/>
  <c r="B362" i="8"/>
  <c r="B358" i="8"/>
  <c r="B354" i="8"/>
  <c r="B350" i="8"/>
  <c r="B346" i="8"/>
  <c r="B342" i="8"/>
  <c r="B338" i="8"/>
  <c r="B334" i="8"/>
  <c r="B330" i="8"/>
  <c r="B326" i="8"/>
  <c r="B322" i="8"/>
  <c r="B318" i="8"/>
  <c r="B314" i="8"/>
  <c r="B310" i="8"/>
  <c r="B306" i="8"/>
  <c r="B302" i="8"/>
  <c r="B298" i="8"/>
  <c r="B294" i="8"/>
  <c r="B290" i="8"/>
  <c r="B286" i="8"/>
  <c r="B282" i="8"/>
  <c r="B278" i="8"/>
  <c r="B274" i="8"/>
  <c r="B270" i="8"/>
  <c r="B266" i="8"/>
  <c r="B262" i="8"/>
  <c r="B258" i="8"/>
  <c r="B254" i="8"/>
  <c r="B250" i="8"/>
  <c r="B246" i="8"/>
  <c r="B242" i="8"/>
  <c r="B238" i="8"/>
  <c r="B234" i="8"/>
  <c r="B230" i="8"/>
  <c r="B485" i="8"/>
  <c r="B481" i="8"/>
  <c r="B477" i="8"/>
  <c r="B473" i="8"/>
  <c r="B469" i="8"/>
  <c r="B465" i="8"/>
  <c r="B461" i="8"/>
  <c r="B457" i="8"/>
  <c r="B453" i="8"/>
  <c r="B449" i="8"/>
  <c r="B445" i="8"/>
  <c r="B441" i="8"/>
  <c r="B437" i="8"/>
  <c r="B433" i="8"/>
  <c r="B429" i="8"/>
  <c r="B425" i="8"/>
  <c r="B421" i="8"/>
  <c r="B417" i="8"/>
  <c r="B413" i="8"/>
  <c r="B409" i="8"/>
  <c r="B405" i="8"/>
  <c r="B401" i="8"/>
  <c r="B397" i="8"/>
  <c r="B393" i="8"/>
  <c r="B389" i="8"/>
  <c r="B385" i="8"/>
  <c r="B381" i="8"/>
  <c r="B377" i="8"/>
  <c r="B373" i="8"/>
  <c r="B369" i="8"/>
  <c r="B365" i="8"/>
  <c r="B361" i="8"/>
  <c r="B357" i="8"/>
  <c r="B353" i="8"/>
  <c r="B349" i="8"/>
  <c r="B345" i="8"/>
  <c r="B341" i="8"/>
  <c r="B337" i="8"/>
  <c r="B333" i="8"/>
  <c r="B329" i="8"/>
  <c r="B325" i="8"/>
  <c r="B321" i="8"/>
  <c r="B317" i="8"/>
  <c r="B313" i="8"/>
  <c r="B309" i="8"/>
  <c r="B305" i="8"/>
  <c r="B301" i="8"/>
  <c r="B297" i="8"/>
  <c r="B293" i="8"/>
  <c r="B289" i="8"/>
  <c r="B285" i="8"/>
  <c r="B281" i="8"/>
  <c r="B277" i="8"/>
  <c r="B273" i="8"/>
  <c r="B269" i="8"/>
  <c r="B265" i="8"/>
  <c r="B261" i="8"/>
  <c r="B257" i="8"/>
  <c r="B253" i="8"/>
  <c r="B249" i="8"/>
  <c r="B245" i="8"/>
  <c r="B241" i="8"/>
  <c r="B237" i="8"/>
  <c r="B233" i="8"/>
  <c r="B229" i="8"/>
  <c r="B225" i="8"/>
  <c r="B221" i="8"/>
  <c r="B217" i="8"/>
  <c r="B213" i="8"/>
  <c r="B209" i="8"/>
  <c r="B205" i="8"/>
  <c r="B201" i="8"/>
  <c r="B197" i="8"/>
  <c r="B193" i="8"/>
  <c r="B189" i="8"/>
  <c r="B185" i="8"/>
  <c r="B181" i="8"/>
  <c r="B177" i="8"/>
  <c r="B173" i="8"/>
  <c r="B169" i="8"/>
  <c r="B165" i="8"/>
  <c r="B161" i="8"/>
  <c r="B157" i="8"/>
  <c r="B153" i="8"/>
  <c r="B149" i="8"/>
  <c r="B12" i="8"/>
  <c r="B16" i="8"/>
  <c r="B20" i="8"/>
  <c r="B24" i="8"/>
  <c r="B28" i="8"/>
  <c r="B32" i="8"/>
  <c r="B36" i="8"/>
  <c r="B40" i="8"/>
  <c r="B44" i="8"/>
  <c r="B48" i="8"/>
  <c r="B52" i="8"/>
  <c r="B56" i="8"/>
  <c r="B60" i="8"/>
  <c r="B64" i="8"/>
  <c r="B68" i="8"/>
  <c r="B72" i="8"/>
  <c r="B76" i="8"/>
  <c r="B80" i="8"/>
  <c r="B84" i="8"/>
  <c r="B88" i="8"/>
  <c r="B92" i="8"/>
  <c r="B96" i="8"/>
  <c r="B100" i="8"/>
  <c r="B104" i="8"/>
  <c r="B108" i="8"/>
  <c r="B112" i="8"/>
  <c r="B116" i="8"/>
  <c r="B120" i="8"/>
  <c r="B124" i="8"/>
  <c r="B128" i="8"/>
  <c r="B132" i="8"/>
  <c r="B136" i="8"/>
  <c r="B140" i="8"/>
  <c r="B144" i="8"/>
  <c r="B148" i="8"/>
  <c r="B154" i="8"/>
  <c r="C160" i="8"/>
  <c r="C167" i="8"/>
  <c r="C173" i="8"/>
  <c r="B180" i="8"/>
  <c r="B186" i="8"/>
  <c r="C192" i="8"/>
  <c r="C199" i="8"/>
  <c r="C205" i="8"/>
  <c r="B212" i="8"/>
  <c r="B218" i="8"/>
  <c r="C224" i="8"/>
  <c r="B232" i="8"/>
  <c r="C241" i="8"/>
  <c r="B252" i="8"/>
  <c r="C263" i="8"/>
  <c r="C273" i="8"/>
  <c r="B284" i="8"/>
  <c r="C295" i="8"/>
  <c r="C305" i="8"/>
  <c r="B316" i="8"/>
  <c r="C327" i="8"/>
  <c r="C337" i="8"/>
  <c r="C361" i="8"/>
  <c r="C393" i="8"/>
  <c r="C425" i="8"/>
  <c r="C457" i="8"/>
  <c r="B9" i="8"/>
  <c r="B13" i="8"/>
  <c r="B17" i="8"/>
  <c r="B21" i="8"/>
  <c r="B25" i="8"/>
  <c r="B29" i="8"/>
  <c r="B33" i="8"/>
  <c r="B37" i="8"/>
  <c r="B41" i="8"/>
  <c r="B45" i="8"/>
  <c r="B49" i="8"/>
  <c r="B53" i="8"/>
  <c r="B57" i="8"/>
  <c r="B61" i="8"/>
  <c r="B65" i="8"/>
  <c r="B69" i="8"/>
  <c r="B73" i="8"/>
  <c r="B77" i="8"/>
  <c r="B81" i="8"/>
  <c r="B85" i="8"/>
  <c r="B89" i="8"/>
  <c r="B93" i="8"/>
  <c r="B97" i="8"/>
  <c r="B101" i="8"/>
  <c r="B105" i="8"/>
  <c r="B109" i="8"/>
  <c r="B113" i="8"/>
  <c r="B117" i="8"/>
  <c r="B121" i="8"/>
  <c r="B125" i="8"/>
  <c r="B129" i="8"/>
  <c r="B133" i="8"/>
  <c r="B137" i="8"/>
  <c r="B141" i="8"/>
  <c r="B145" i="8"/>
  <c r="C149" i="8"/>
  <c r="B156" i="8"/>
  <c r="B162" i="8"/>
  <c r="C168" i="8"/>
  <c r="C175" i="8"/>
  <c r="C181" i="8"/>
  <c r="B188" i="8"/>
  <c r="B194" i="8"/>
  <c r="C200" i="8"/>
  <c r="C207" i="8"/>
  <c r="C213" i="8"/>
  <c r="B220" i="8"/>
  <c r="B226" i="8"/>
  <c r="C233" i="8"/>
  <c r="B244" i="8"/>
  <c r="C255" i="8"/>
  <c r="C265" i="8"/>
  <c r="B276" i="8"/>
  <c r="C287" i="8"/>
  <c r="C297" i="8"/>
  <c r="B308" i="8"/>
  <c r="C319" i="8"/>
  <c r="C329" i="8"/>
  <c r="C341" i="8"/>
  <c r="C369" i="8"/>
  <c r="C401" i="8"/>
  <c r="C433" i="8"/>
  <c r="C465" i="8"/>
  <c r="C9" i="8"/>
  <c r="C13" i="8"/>
  <c r="C17" i="8"/>
  <c r="C21" i="8"/>
  <c r="C25" i="8"/>
  <c r="C29" i="8"/>
  <c r="C33" i="8"/>
  <c r="C37" i="8"/>
  <c r="C41" i="8"/>
  <c r="C45" i="8"/>
  <c r="C49" i="8"/>
  <c r="C53" i="8"/>
  <c r="C57" i="8"/>
  <c r="C61" i="8"/>
  <c r="C65" i="8"/>
  <c r="C69" i="8"/>
  <c r="C73" i="8"/>
  <c r="C77" i="8"/>
  <c r="C81" i="8"/>
  <c r="C85" i="8"/>
  <c r="C89" i="8"/>
  <c r="C93" i="8"/>
  <c r="C97" i="8"/>
  <c r="C101" i="8"/>
  <c r="C105" i="8"/>
  <c r="C109" i="8"/>
  <c r="C113" i="8"/>
  <c r="C117" i="8"/>
  <c r="C121" i="8"/>
  <c r="C125" i="8"/>
  <c r="C129" i="8"/>
  <c r="C133" i="8"/>
  <c r="C137" i="8"/>
  <c r="C141" i="8"/>
  <c r="C145" i="8"/>
  <c r="B150" i="8"/>
  <c r="C156" i="8"/>
  <c r="C163" i="8"/>
  <c r="C169" i="8"/>
  <c r="B176" i="8"/>
  <c r="B182" i="8"/>
  <c r="C188" i="8"/>
  <c r="C195" i="8"/>
  <c r="C201" i="8"/>
  <c r="B208" i="8"/>
  <c r="B214" i="8"/>
  <c r="C220" i="8"/>
  <c r="C227" i="8"/>
  <c r="C235" i="8"/>
  <c r="C245" i="8"/>
  <c r="B256" i="8"/>
  <c r="C267" i="8"/>
  <c r="C277" i="8"/>
  <c r="B288" i="8"/>
  <c r="C299" i="8"/>
  <c r="C309" i="8"/>
  <c r="B320" i="8"/>
  <c r="C331" i="8"/>
  <c r="C343" i="8"/>
  <c r="C373" i="8"/>
  <c r="C405" i="8"/>
  <c r="C437" i="8"/>
  <c r="C469" i="8"/>
  <c r="B10" i="8"/>
  <c r="B14" i="8"/>
  <c r="B18" i="8"/>
  <c r="B22" i="8"/>
  <c r="B26" i="8"/>
  <c r="B30" i="8"/>
  <c r="B34" i="8"/>
  <c r="B38" i="8"/>
  <c r="B42" i="8"/>
  <c r="B46" i="8"/>
  <c r="B50" i="8"/>
  <c r="B54" i="8"/>
  <c r="B58" i="8"/>
  <c r="B62" i="8"/>
  <c r="B66" i="8"/>
  <c r="B70" i="8"/>
  <c r="B74" i="8"/>
  <c r="B78" i="8"/>
  <c r="B82" i="8"/>
  <c r="B86" i="8"/>
  <c r="B90" i="8"/>
  <c r="B94" i="8"/>
  <c r="B98" i="8"/>
  <c r="B102" i="8"/>
  <c r="B106" i="8"/>
  <c r="B110" i="8"/>
  <c r="B114" i="8"/>
  <c r="B118" i="8"/>
  <c r="B122" i="8"/>
  <c r="B126" i="8"/>
  <c r="B130" i="8"/>
  <c r="B134" i="8"/>
  <c r="B138" i="8"/>
  <c r="B142" i="8"/>
  <c r="B146" i="8"/>
  <c r="C151" i="8"/>
  <c r="C157" i="8"/>
  <c r="B164" i="8"/>
  <c r="B170" i="8"/>
  <c r="C176" i="8"/>
  <c r="C183" i="8"/>
  <c r="C189" i="8"/>
  <c r="B196" i="8"/>
  <c r="B202" i="8"/>
  <c r="C208" i="8"/>
  <c r="C215" i="8"/>
  <c r="C221" i="8"/>
  <c r="B228" i="8"/>
  <c r="B236" i="8"/>
  <c r="C247" i="8"/>
  <c r="C257" i="8"/>
  <c r="B268" i="8"/>
  <c r="C279" i="8"/>
  <c r="C289" i="8"/>
  <c r="B300" i="8"/>
  <c r="C311" i="8"/>
  <c r="C321" i="8"/>
  <c r="B332" i="8"/>
  <c r="C345" i="8"/>
  <c r="C377" i="8"/>
  <c r="C409" i="8"/>
  <c r="C441" i="8"/>
  <c r="C473" i="8"/>
  <c r="C10" i="8"/>
  <c r="C14" i="8"/>
  <c r="C18" i="8"/>
  <c r="C22" i="8"/>
  <c r="C26" i="8"/>
  <c r="C30" i="8"/>
  <c r="C34" i="8"/>
  <c r="C38" i="8"/>
  <c r="C42" i="8"/>
  <c r="C46" i="8"/>
  <c r="C50" i="8"/>
  <c r="C54" i="8"/>
  <c r="C58" i="8"/>
  <c r="C62" i="8"/>
  <c r="C66" i="8"/>
  <c r="C70" i="8"/>
  <c r="C74" i="8"/>
  <c r="C78" i="8"/>
  <c r="C82" i="8"/>
  <c r="C86" i="8"/>
  <c r="C90" i="8"/>
  <c r="C94" i="8"/>
  <c r="C98" i="8"/>
  <c r="C102" i="8"/>
  <c r="C106" i="8"/>
  <c r="C110" i="8"/>
  <c r="C114" i="8"/>
  <c r="C118" i="8"/>
  <c r="C122" i="8"/>
  <c r="C126" i="8"/>
  <c r="C130" i="8"/>
  <c r="C134" i="8"/>
  <c r="C138" i="8"/>
  <c r="C142" i="8"/>
  <c r="C146" i="8"/>
  <c r="B152" i="8"/>
  <c r="B158" i="8"/>
  <c r="C164" i="8"/>
  <c r="C171" i="8"/>
  <c r="C177" i="8"/>
  <c r="B184" i="8"/>
  <c r="B190" i="8"/>
  <c r="C196" i="8"/>
  <c r="C203" i="8"/>
  <c r="C209" i="8"/>
  <c r="B216" i="8"/>
  <c r="B222" i="8"/>
  <c r="C228" i="8"/>
  <c r="C237" i="8"/>
  <c r="B248" i="8"/>
  <c r="C259" i="8"/>
  <c r="C269" i="8"/>
  <c r="B280" i="8"/>
  <c r="C291" i="8"/>
  <c r="C301" i="8"/>
  <c r="B312" i="8"/>
  <c r="C323" i="8"/>
  <c r="C333" i="8"/>
  <c r="C349" i="8"/>
  <c r="C381" i="8"/>
  <c r="C413" i="8"/>
  <c r="C445" i="8"/>
  <c r="C477" i="8"/>
  <c r="B11" i="8"/>
  <c r="B15" i="8"/>
  <c r="B19" i="8"/>
  <c r="B23" i="8"/>
  <c r="B27" i="8"/>
  <c r="B31" i="8"/>
  <c r="B35" i="8"/>
  <c r="B39" i="8"/>
  <c r="B43" i="8"/>
  <c r="B47" i="8"/>
  <c r="B51" i="8"/>
  <c r="B55" i="8"/>
  <c r="B59" i="8"/>
  <c r="B63" i="8"/>
  <c r="B67" i="8"/>
  <c r="B71" i="8"/>
  <c r="B75" i="8"/>
  <c r="B79" i="8"/>
  <c r="B83" i="8"/>
  <c r="B87" i="8"/>
  <c r="B91" i="8"/>
  <c r="B95" i="8"/>
  <c r="B99" i="8"/>
  <c r="B103" i="8"/>
  <c r="B107" i="8"/>
  <c r="B111" i="8"/>
  <c r="B115" i="8"/>
  <c r="B119" i="8"/>
  <c r="B123" i="8"/>
  <c r="B127" i="8"/>
  <c r="B131" i="8"/>
  <c r="B135" i="8"/>
  <c r="B139" i="8"/>
  <c r="B143" i="8"/>
  <c r="B147" i="8"/>
  <c r="C152" i="8"/>
  <c r="C159" i="8"/>
  <c r="C165" i="8"/>
  <c r="B172" i="8"/>
  <c r="B178" i="8"/>
  <c r="C184" i="8"/>
  <c r="C191" i="8"/>
  <c r="C197" i="8"/>
  <c r="B204" i="8"/>
  <c r="B210" i="8"/>
  <c r="C216" i="8"/>
  <c r="C223" i="8"/>
  <c r="C229" i="8"/>
  <c r="C239" i="8"/>
  <c r="C249" i="8"/>
  <c r="B260" i="8"/>
  <c r="C271" i="8"/>
  <c r="C281" i="8"/>
  <c r="B292" i="8"/>
  <c r="C303" i="8"/>
  <c r="C313" i="8"/>
  <c r="B324" i="8"/>
  <c r="C335" i="8"/>
  <c r="C353" i="8"/>
  <c r="C385" i="8"/>
  <c r="C417" i="8"/>
  <c r="C449" i="8"/>
  <c r="C481" i="8"/>
  <c r="C11" i="8"/>
  <c r="C15" i="8"/>
  <c r="C19" i="8"/>
  <c r="C23" i="8"/>
  <c r="C27" i="8"/>
  <c r="C31" i="8"/>
  <c r="C35" i="8"/>
  <c r="C39" i="8"/>
  <c r="C43" i="8"/>
  <c r="C47" i="8"/>
  <c r="C51" i="8"/>
  <c r="C55" i="8"/>
  <c r="C59" i="8"/>
  <c r="C63" i="8"/>
  <c r="C67" i="8"/>
  <c r="C71" i="8"/>
  <c r="C75" i="8"/>
  <c r="C79" i="8"/>
  <c r="C83" i="8"/>
  <c r="C87" i="8"/>
  <c r="C91" i="8"/>
  <c r="C95" i="8"/>
  <c r="C99" i="8"/>
  <c r="C103" i="8"/>
  <c r="C107" i="8"/>
  <c r="C111" i="8"/>
  <c r="C115" i="8"/>
  <c r="C119" i="8"/>
  <c r="C123" i="8"/>
  <c r="C127" i="8"/>
  <c r="C131" i="8"/>
  <c r="C135" i="8"/>
  <c r="C139" i="8"/>
  <c r="C143" i="8"/>
  <c r="C147" i="8"/>
  <c r="C153" i="8"/>
  <c r="B160" i="8"/>
  <c r="B166" i="8"/>
  <c r="C172" i="8"/>
  <c r="C179" i="8"/>
  <c r="C185" i="8"/>
  <c r="B192" i="8"/>
  <c r="B198" i="8"/>
  <c r="C204" i="8"/>
  <c r="C211" i="8"/>
  <c r="C217" i="8"/>
  <c r="B224" i="8"/>
  <c r="C231" i="8"/>
  <c r="B240" i="8"/>
  <c r="C251" i="8"/>
  <c r="C261" i="8"/>
  <c r="B272" i="8"/>
  <c r="C283" i="8"/>
  <c r="C293" i="8"/>
  <c r="B304" i="8"/>
  <c r="C315" i="8"/>
  <c r="C325" i="8"/>
  <c r="B336" i="8"/>
  <c r="C357" i="8"/>
  <c r="C389" i="8"/>
  <c r="C421" i="8"/>
  <c r="C453" i="8"/>
  <c r="C485" i="8"/>
  <c r="C10" i="7"/>
  <c r="C14" i="7"/>
  <c r="C18" i="7"/>
  <c r="C22" i="7"/>
  <c r="C26" i="7"/>
  <c r="C30" i="7"/>
  <c r="C34" i="7"/>
  <c r="C38" i="7"/>
  <c r="C42" i="7"/>
  <c r="C46" i="7"/>
  <c r="C50" i="7"/>
  <c r="C54" i="7"/>
  <c r="C58" i="7"/>
  <c r="C62" i="7"/>
  <c r="C66" i="7"/>
  <c r="C70" i="7"/>
  <c r="C74" i="7"/>
  <c r="C78" i="7"/>
  <c r="C82" i="7"/>
  <c r="C86" i="7"/>
  <c r="C90" i="7"/>
  <c r="C94" i="7"/>
  <c r="C98" i="7"/>
  <c r="C102" i="7"/>
  <c r="C106" i="7"/>
  <c r="C110" i="7"/>
  <c r="C114" i="7"/>
  <c r="C118" i="7"/>
  <c r="C122" i="7"/>
  <c r="C126" i="7"/>
  <c r="C130" i="7"/>
  <c r="C134" i="7"/>
  <c r="C138" i="7"/>
  <c r="C142" i="7"/>
  <c r="C146" i="7"/>
  <c r="C153" i="7"/>
  <c r="C164" i="7"/>
  <c r="C175" i="7"/>
  <c r="C185" i="7"/>
  <c r="C196" i="7"/>
  <c r="C207" i="7"/>
  <c r="C217" i="7"/>
  <c r="C228" i="7"/>
  <c r="C239" i="7"/>
  <c r="C249" i="7"/>
  <c r="C260" i="7"/>
  <c r="C271" i="7"/>
  <c r="C281" i="7"/>
  <c r="C292" i="7"/>
  <c r="C303" i="7"/>
  <c r="C313" i="7"/>
  <c r="C324" i="7"/>
  <c r="C335" i="7"/>
  <c r="C345" i="7"/>
  <c r="C356" i="7"/>
  <c r="C367" i="7"/>
  <c r="C377" i="7"/>
  <c r="C388" i="7"/>
  <c r="C399" i="7"/>
  <c r="C409" i="7"/>
  <c r="C420" i="7"/>
  <c r="C431" i="7"/>
  <c r="C441" i="7"/>
  <c r="C452" i="7"/>
  <c r="C463" i="7"/>
  <c r="C11" i="7"/>
  <c r="C15" i="7"/>
  <c r="C19" i="7"/>
  <c r="C23" i="7"/>
  <c r="C27" i="7"/>
  <c r="C31" i="7"/>
  <c r="C35" i="7"/>
  <c r="C39" i="7"/>
  <c r="C43" i="7"/>
  <c r="C47" i="7"/>
  <c r="C51" i="7"/>
  <c r="C55" i="7"/>
  <c r="C59" i="7"/>
  <c r="C63" i="7"/>
  <c r="C67" i="7"/>
  <c r="C71" i="7"/>
  <c r="C75" i="7"/>
  <c r="C79" i="7"/>
  <c r="C83" i="7"/>
  <c r="C87" i="7"/>
  <c r="C91" i="7"/>
  <c r="C95" i="7"/>
  <c r="C99" i="7"/>
  <c r="C103" i="7"/>
  <c r="C107" i="7"/>
  <c r="C111" i="7"/>
  <c r="C115" i="7"/>
  <c r="C119" i="7"/>
  <c r="C123" i="7"/>
  <c r="C127" i="7"/>
  <c r="C131" i="7"/>
  <c r="C135" i="7"/>
  <c r="C139" i="7"/>
  <c r="C143" i="7"/>
  <c r="C147" i="7"/>
  <c r="C156" i="7"/>
  <c r="C167" i="7"/>
  <c r="C177" i="7"/>
  <c r="C188" i="7"/>
  <c r="C199" i="7"/>
  <c r="C209" i="7"/>
  <c r="C220" i="7"/>
  <c r="C231" i="7"/>
  <c r="C241" i="7"/>
  <c r="C252" i="7"/>
  <c r="C263" i="7"/>
  <c r="C273" i="7"/>
  <c r="C284" i="7"/>
  <c r="C295" i="7"/>
  <c r="C305" i="7"/>
  <c r="C316" i="7"/>
  <c r="C327" i="7"/>
  <c r="C337" i="7"/>
  <c r="C348" i="7"/>
  <c r="C359" i="7"/>
  <c r="C369" i="7"/>
  <c r="C380" i="7"/>
  <c r="C391" i="7"/>
  <c r="C401" i="7"/>
  <c r="C412" i="7"/>
  <c r="C423" i="7"/>
  <c r="C433" i="7"/>
  <c r="C444" i="7"/>
  <c r="C455" i="7"/>
  <c r="C488" i="7"/>
  <c r="C484" i="7"/>
  <c r="C480" i="7"/>
  <c r="C476" i="7"/>
  <c r="C472" i="7"/>
  <c r="C468" i="7"/>
  <c r="B488" i="7"/>
  <c r="B484" i="7"/>
  <c r="B480" i="7"/>
  <c r="B476" i="7"/>
  <c r="B472" i="7"/>
  <c r="B468" i="7"/>
  <c r="B464" i="7"/>
  <c r="B460" i="7"/>
  <c r="B456" i="7"/>
  <c r="B452" i="7"/>
  <c r="B448" i="7"/>
  <c r="B444" i="7"/>
  <c r="B440" i="7"/>
  <c r="B436" i="7"/>
  <c r="B432" i="7"/>
  <c r="B428" i="7"/>
  <c r="B424" i="7"/>
  <c r="B420" i="7"/>
  <c r="B416" i="7"/>
  <c r="B412" i="7"/>
  <c r="B408" i="7"/>
  <c r="B404" i="7"/>
  <c r="B400" i="7"/>
  <c r="B396" i="7"/>
  <c r="B392" i="7"/>
  <c r="B388" i="7"/>
  <c r="B384" i="7"/>
  <c r="B380" i="7"/>
  <c r="B376" i="7"/>
  <c r="B372" i="7"/>
  <c r="B368" i="7"/>
  <c r="B364" i="7"/>
  <c r="B360" i="7"/>
  <c r="B356" i="7"/>
  <c r="B352" i="7"/>
  <c r="B348" i="7"/>
  <c r="B344" i="7"/>
  <c r="B340" i="7"/>
  <c r="B336" i="7"/>
  <c r="B332" i="7"/>
  <c r="B328" i="7"/>
  <c r="B324" i="7"/>
  <c r="B320" i="7"/>
  <c r="B316" i="7"/>
  <c r="B312" i="7"/>
  <c r="B308" i="7"/>
  <c r="B304" i="7"/>
  <c r="B300" i="7"/>
  <c r="B296" i="7"/>
  <c r="B292" i="7"/>
  <c r="B288" i="7"/>
  <c r="B284" i="7"/>
  <c r="B280" i="7"/>
  <c r="B276" i="7"/>
  <c r="B272" i="7"/>
  <c r="B268" i="7"/>
  <c r="B264" i="7"/>
  <c r="B260" i="7"/>
  <c r="B256" i="7"/>
  <c r="B252" i="7"/>
  <c r="B248" i="7"/>
  <c r="B244" i="7"/>
  <c r="B240" i="7"/>
  <c r="B236" i="7"/>
  <c r="B232" i="7"/>
  <c r="B228" i="7"/>
  <c r="B224" i="7"/>
  <c r="B220" i="7"/>
  <c r="B216" i="7"/>
  <c r="B212" i="7"/>
  <c r="B208" i="7"/>
  <c r="B204" i="7"/>
  <c r="B200" i="7"/>
  <c r="B196" i="7"/>
  <c r="B192" i="7"/>
  <c r="B188" i="7"/>
  <c r="B184" i="7"/>
  <c r="B180" i="7"/>
  <c r="B176" i="7"/>
  <c r="B172" i="7"/>
  <c r="B168" i="7"/>
  <c r="B164" i="7"/>
  <c r="B160" i="7"/>
  <c r="B156" i="7"/>
  <c r="B152" i="7"/>
  <c r="C487" i="7"/>
  <c r="C483" i="7"/>
  <c r="C479" i="7"/>
  <c r="C475" i="7"/>
  <c r="C471" i="7"/>
  <c r="C467" i="7"/>
  <c r="B487" i="7"/>
  <c r="B483" i="7"/>
  <c r="B479" i="7"/>
  <c r="B475" i="7"/>
  <c r="B471" i="7"/>
  <c r="B467" i="7"/>
  <c r="B463" i="7"/>
  <c r="B459" i="7"/>
  <c r="B455" i="7"/>
  <c r="B451" i="7"/>
  <c r="B447" i="7"/>
  <c r="B443" i="7"/>
  <c r="B439" i="7"/>
  <c r="B435" i="7"/>
  <c r="B431" i="7"/>
  <c r="B427" i="7"/>
  <c r="B423" i="7"/>
  <c r="B419" i="7"/>
  <c r="B415" i="7"/>
  <c r="B411" i="7"/>
  <c r="B407" i="7"/>
  <c r="B403" i="7"/>
  <c r="B399" i="7"/>
  <c r="B395" i="7"/>
  <c r="B391" i="7"/>
  <c r="B387" i="7"/>
  <c r="B383" i="7"/>
  <c r="B379" i="7"/>
  <c r="B375" i="7"/>
  <c r="B371" i="7"/>
  <c r="B367" i="7"/>
  <c r="B363" i="7"/>
  <c r="B359" i="7"/>
  <c r="B355" i="7"/>
  <c r="B351" i="7"/>
  <c r="B347" i="7"/>
  <c r="B343" i="7"/>
  <c r="B339" i="7"/>
  <c r="B335" i="7"/>
  <c r="B331" i="7"/>
  <c r="B327" i="7"/>
  <c r="B323" i="7"/>
  <c r="B319" i="7"/>
  <c r="B315" i="7"/>
  <c r="B311" i="7"/>
  <c r="B307" i="7"/>
  <c r="B303" i="7"/>
  <c r="B299" i="7"/>
  <c r="B295" i="7"/>
  <c r="B291" i="7"/>
  <c r="B287" i="7"/>
  <c r="B283" i="7"/>
  <c r="B279" i="7"/>
  <c r="B275" i="7"/>
  <c r="B271" i="7"/>
  <c r="B267" i="7"/>
  <c r="B263" i="7"/>
  <c r="B259" i="7"/>
  <c r="B255" i="7"/>
  <c r="B251" i="7"/>
  <c r="B247" i="7"/>
  <c r="B243" i="7"/>
  <c r="B239" i="7"/>
  <c r="B235" i="7"/>
  <c r="B231" i="7"/>
  <c r="B227" i="7"/>
  <c r="B223" i="7"/>
  <c r="B219" i="7"/>
  <c r="B215" i="7"/>
  <c r="B211" i="7"/>
  <c r="B207" i="7"/>
  <c r="B203" i="7"/>
  <c r="B199" i="7"/>
  <c r="B195" i="7"/>
  <c r="B191" i="7"/>
  <c r="B187" i="7"/>
  <c r="B183" i="7"/>
  <c r="B179" i="7"/>
  <c r="B175" i="7"/>
  <c r="B171" i="7"/>
  <c r="B167" i="7"/>
  <c r="B163" i="7"/>
  <c r="B159" i="7"/>
  <c r="B155" i="7"/>
  <c r="B151" i="7"/>
  <c r="C486" i="7"/>
  <c r="C482" i="7"/>
  <c r="C478" i="7"/>
  <c r="C474" i="7"/>
  <c r="C470" i="7"/>
  <c r="C466" i="7"/>
  <c r="C462" i="7"/>
  <c r="C458" i="7"/>
  <c r="C454" i="7"/>
  <c r="C450" i="7"/>
  <c r="C446" i="7"/>
  <c r="C442" i="7"/>
  <c r="C438" i="7"/>
  <c r="C434" i="7"/>
  <c r="C430" i="7"/>
  <c r="C426" i="7"/>
  <c r="C422" i="7"/>
  <c r="C418" i="7"/>
  <c r="C414" i="7"/>
  <c r="C410" i="7"/>
  <c r="C406" i="7"/>
  <c r="C402" i="7"/>
  <c r="C398" i="7"/>
  <c r="C394" i="7"/>
  <c r="C390" i="7"/>
  <c r="C386" i="7"/>
  <c r="C382" i="7"/>
  <c r="C378" i="7"/>
  <c r="C374" i="7"/>
  <c r="C370" i="7"/>
  <c r="C366" i="7"/>
  <c r="C362" i="7"/>
  <c r="C358" i="7"/>
  <c r="C354" i="7"/>
  <c r="C350" i="7"/>
  <c r="C346" i="7"/>
  <c r="C342" i="7"/>
  <c r="C338" i="7"/>
  <c r="C334" i="7"/>
  <c r="C330" i="7"/>
  <c r="C326" i="7"/>
  <c r="C322" i="7"/>
  <c r="C318" i="7"/>
  <c r="C314" i="7"/>
  <c r="C310" i="7"/>
  <c r="C306" i="7"/>
  <c r="C302" i="7"/>
  <c r="C298" i="7"/>
  <c r="C294" i="7"/>
  <c r="C290" i="7"/>
  <c r="C286" i="7"/>
  <c r="C282" i="7"/>
  <c r="C278" i="7"/>
  <c r="C274" i="7"/>
  <c r="C270" i="7"/>
  <c r="C266" i="7"/>
  <c r="C262" i="7"/>
  <c r="C258" i="7"/>
  <c r="C254" i="7"/>
  <c r="C250" i="7"/>
  <c r="C246" i="7"/>
  <c r="C242" i="7"/>
  <c r="C238" i="7"/>
  <c r="C234" i="7"/>
  <c r="C230" i="7"/>
  <c r="C226" i="7"/>
  <c r="C222" i="7"/>
  <c r="C218" i="7"/>
  <c r="C214" i="7"/>
  <c r="C210" i="7"/>
  <c r="C206" i="7"/>
  <c r="C202" i="7"/>
  <c r="C198" i="7"/>
  <c r="C194" i="7"/>
  <c r="C190" i="7"/>
  <c r="C186" i="7"/>
  <c r="C182" i="7"/>
  <c r="C178" i="7"/>
  <c r="C174" i="7"/>
  <c r="C170" i="7"/>
  <c r="C166" i="7"/>
  <c r="C162" i="7"/>
  <c r="C158" i="7"/>
  <c r="C154" i="7"/>
  <c r="C150" i="7"/>
  <c r="B486" i="7"/>
  <c r="B482" i="7"/>
  <c r="B478" i="7"/>
  <c r="B474" i="7"/>
  <c r="B470" i="7"/>
  <c r="B466" i="7"/>
  <c r="B462" i="7"/>
  <c r="B458" i="7"/>
  <c r="B454" i="7"/>
  <c r="B450" i="7"/>
  <c r="B446" i="7"/>
  <c r="B442" i="7"/>
  <c r="B438" i="7"/>
  <c r="B434" i="7"/>
  <c r="B430" i="7"/>
  <c r="B426" i="7"/>
  <c r="B422" i="7"/>
  <c r="B418" i="7"/>
  <c r="B414" i="7"/>
  <c r="B410" i="7"/>
  <c r="B406" i="7"/>
  <c r="B402" i="7"/>
  <c r="B398" i="7"/>
  <c r="B394" i="7"/>
  <c r="B390" i="7"/>
  <c r="B386" i="7"/>
  <c r="B382" i="7"/>
  <c r="B378" i="7"/>
  <c r="B374" i="7"/>
  <c r="B370" i="7"/>
  <c r="B366" i="7"/>
  <c r="B362" i="7"/>
  <c r="B358" i="7"/>
  <c r="B354" i="7"/>
  <c r="B350" i="7"/>
  <c r="B346" i="7"/>
  <c r="B342" i="7"/>
  <c r="B338" i="7"/>
  <c r="B334" i="7"/>
  <c r="B330" i="7"/>
  <c r="B326" i="7"/>
  <c r="B322" i="7"/>
  <c r="B318" i="7"/>
  <c r="B314" i="7"/>
  <c r="B310" i="7"/>
  <c r="B306" i="7"/>
  <c r="B302" i="7"/>
  <c r="B298" i="7"/>
  <c r="B294" i="7"/>
  <c r="B290" i="7"/>
  <c r="B286" i="7"/>
  <c r="B282" i="7"/>
  <c r="B278" i="7"/>
  <c r="B274" i="7"/>
  <c r="B270" i="7"/>
  <c r="B266" i="7"/>
  <c r="B262" i="7"/>
  <c r="B258" i="7"/>
  <c r="B254" i="7"/>
  <c r="B250" i="7"/>
  <c r="B246" i="7"/>
  <c r="B242" i="7"/>
  <c r="B238" i="7"/>
  <c r="B234" i="7"/>
  <c r="B230" i="7"/>
  <c r="B226" i="7"/>
  <c r="B222" i="7"/>
  <c r="B218" i="7"/>
  <c r="B214" i="7"/>
  <c r="B210" i="7"/>
  <c r="B206" i="7"/>
  <c r="B202" i="7"/>
  <c r="B198" i="7"/>
  <c r="B194" i="7"/>
  <c r="B190" i="7"/>
  <c r="B186" i="7"/>
  <c r="B182" i="7"/>
  <c r="B178" i="7"/>
  <c r="B174" i="7"/>
  <c r="B170" i="7"/>
  <c r="B166" i="7"/>
  <c r="B162" i="7"/>
  <c r="B158" i="7"/>
  <c r="B154" i="7"/>
  <c r="B150" i="7"/>
  <c r="B485" i="7"/>
  <c r="B481" i="7"/>
  <c r="B477" i="7"/>
  <c r="B473" i="7"/>
  <c r="B469" i="7"/>
  <c r="B465" i="7"/>
  <c r="B461" i="7"/>
  <c r="B457" i="7"/>
  <c r="B453" i="7"/>
  <c r="B449" i="7"/>
  <c r="B445" i="7"/>
  <c r="B441" i="7"/>
  <c r="B437" i="7"/>
  <c r="B433" i="7"/>
  <c r="B429" i="7"/>
  <c r="B425" i="7"/>
  <c r="B421" i="7"/>
  <c r="B417" i="7"/>
  <c r="B413" i="7"/>
  <c r="B409" i="7"/>
  <c r="B405" i="7"/>
  <c r="B401" i="7"/>
  <c r="B397" i="7"/>
  <c r="B393" i="7"/>
  <c r="B389" i="7"/>
  <c r="B385" i="7"/>
  <c r="B381" i="7"/>
  <c r="B377" i="7"/>
  <c r="B373" i="7"/>
  <c r="B369" i="7"/>
  <c r="B365" i="7"/>
  <c r="B361" i="7"/>
  <c r="B357" i="7"/>
  <c r="B353" i="7"/>
  <c r="B349" i="7"/>
  <c r="B345" i="7"/>
  <c r="B341" i="7"/>
  <c r="B337" i="7"/>
  <c r="B333" i="7"/>
  <c r="B329" i="7"/>
  <c r="B325" i="7"/>
  <c r="B321" i="7"/>
  <c r="B317" i="7"/>
  <c r="B313" i="7"/>
  <c r="B309" i="7"/>
  <c r="B305" i="7"/>
  <c r="B301" i="7"/>
  <c r="B297" i="7"/>
  <c r="B293" i="7"/>
  <c r="B289" i="7"/>
  <c r="B285" i="7"/>
  <c r="B281" i="7"/>
  <c r="B277" i="7"/>
  <c r="B273" i="7"/>
  <c r="B269" i="7"/>
  <c r="B265" i="7"/>
  <c r="B261" i="7"/>
  <c r="B257" i="7"/>
  <c r="B253" i="7"/>
  <c r="B249" i="7"/>
  <c r="B245" i="7"/>
  <c r="B241" i="7"/>
  <c r="B237" i="7"/>
  <c r="B233" i="7"/>
  <c r="B229" i="7"/>
  <c r="B225" i="7"/>
  <c r="B221" i="7"/>
  <c r="B217" i="7"/>
  <c r="B213" i="7"/>
  <c r="B209" i="7"/>
  <c r="B205" i="7"/>
  <c r="B201" i="7"/>
  <c r="B197" i="7"/>
  <c r="B193" i="7"/>
  <c r="B189" i="7"/>
  <c r="B185" i="7"/>
  <c r="B181" i="7"/>
  <c r="B177" i="7"/>
  <c r="B173" i="7"/>
  <c r="B169" i="7"/>
  <c r="B165" i="7"/>
  <c r="B161" i="7"/>
  <c r="B157" i="7"/>
  <c r="B153" i="7"/>
  <c r="B149" i="7"/>
  <c r="B12" i="7"/>
  <c r="B16" i="7"/>
  <c r="B20" i="7"/>
  <c r="B24" i="7"/>
  <c r="B28" i="7"/>
  <c r="B32" i="7"/>
  <c r="B36" i="7"/>
  <c r="B40" i="7"/>
  <c r="B44" i="7"/>
  <c r="B48" i="7"/>
  <c r="B52" i="7"/>
  <c r="B56" i="7"/>
  <c r="B60" i="7"/>
  <c r="B64" i="7"/>
  <c r="B68" i="7"/>
  <c r="B72" i="7"/>
  <c r="B76" i="7"/>
  <c r="B80" i="7"/>
  <c r="B84" i="7"/>
  <c r="B88" i="7"/>
  <c r="B92" i="7"/>
  <c r="B96" i="7"/>
  <c r="B100" i="7"/>
  <c r="B104" i="7"/>
  <c r="B108" i="7"/>
  <c r="B112" i="7"/>
  <c r="B116" i="7"/>
  <c r="B120" i="7"/>
  <c r="B124" i="7"/>
  <c r="B128" i="7"/>
  <c r="B132" i="7"/>
  <c r="B136" i="7"/>
  <c r="B140" i="7"/>
  <c r="B144" i="7"/>
  <c r="B148" i="7"/>
  <c r="C157" i="7"/>
  <c r="C168" i="7"/>
  <c r="C179" i="7"/>
  <c r="C189" i="7"/>
  <c r="C200" i="7"/>
  <c r="C211" i="7"/>
  <c r="C221" i="7"/>
  <c r="C232" i="7"/>
  <c r="C243" i="7"/>
  <c r="C253" i="7"/>
  <c r="C264" i="7"/>
  <c r="C275" i="7"/>
  <c r="C285" i="7"/>
  <c r="C296" i="7"/>
  <c r="C307" i="7"/>
  <c r="C317" i="7"/>
  <c r="C328" i="7"/>
  <c r="C339" i="7"/>
  <c r="C349" i="7"/>
  <c r="C360" i="7"/>
  <c r="C371" i="7"/>
  <c r="C381" i="7"/>
  <c r="C392" i="7"/>
  <c r="C403" i="7"/>
  <c r="C413" i="7"/>
  <c r="C424" i="7"/>
  <c r="C435" i="7"/>
  <c r="C445" i="7"/>
  <c r="C456" i="7"/>
  <c r="C469" i="7"/>
  <c r="C12" i="7"/>
  <c r="C16" i="7"/>
  <c r="C20" i="7"/>
  <c r="C24" i="7"/>
  <c r="C28" i="7"/>
  <c r="C32" i="7"/>
  <c r="C36" i="7"/>
  <c r="C40" i="7"/>
  <c r="C44" i="7"/>
  <c r="C48" i="7"/>
  <c r="C52" i="7"/>
  <c r="C56" i="7"/>
  <c r="C60" i="7"/>
  <c r="C64" i="7"/>
  <c r="C68" i="7"/>
  <c r="C72" i="7"/>
  <c r="C76" i="7"/>
  <c r="C80" i="7"/>
  <c r="C84" i="7"/>
  <c r="C88" i="7"/>
  <c r="C92" i="7"/>
  <c r="C96" i="7"/>
  <c r="C100" i="7"/>
  <c r="C104" i="7"/>
  <c r="C108" i="7"/>
  <c r="C112" i="7"/>
  <c r="C116" i="7"/>
  <c r="C120" i="7"/>
  <c r="C124" i="7"/>
  <c r="C128" i="7"/>
  <c r="C132" i="7"/>
  <c r="C136" i="7"/>
  <c r="C140" i="7"/>
  <c r="C144" i="7"/>
  <c r="C148" i="7"/>
  <c r="C159" i="7"/>
  <c r="C169" i="7"/>
  <c r="C180" i="7"/>
  <c r="C191" i="7"/>
  <c r="C201" i="7"/>
  <c r="C212" i="7"/>
  <c r="C223" i="7"/>
  <c r="C233" i="7"/>
  <c r="C244" i="7"/>
  <c r="C255" i="7"/>
  <c r="C265" i="7"/>
  <c r="C276" i="7"/>
  <c r="C287" i="7"/>
  <c r="C297" i="7"/>
  <c r="C308" i="7"/>
  <c r="C319" i="7"/>
  <c r="C329" i="7"/>
  <c r="C340" i="7"/>
  <c r="C351" i="7"/>
  <c r="C361" i="7"/>
  <c r="C372" i="7"/>
  <c r="C383" i="7"/>
  <c r="C393" i="7"/>
  <c r="C404" i="7"/>
  <c r="C415" i="7"/>
  <c r="C425" i="7"/>
  <c r="C436" i="7"/>
  <c r="C447" i="7"/>
  <c r="C457" i="7"/>
  <c r="C473" i="7"/>
  <c r="B9" i="7"/>
  <c r="B13" i="7"/>
  <c r="B17" i="7"/>
  <c r="B21" i="7"/>
  <c r="B25" i="7"/>
  <c r="B29" i="7"/>
  <c r="B33" i="7"/>
  <c r="B37" i="7"/>
  <c r="B41" i="7"/>
  <c r="B45" i="7"/>
  <c r="B49" i="7"/>
  <c r="B53" i="7"/>
  <c r="B57" i="7"/>
  <c r="B61" i="7"/>
  <c r="B65" i="7"/>
  <c r="B69" i="7"/>
  <c r="B73" i="7"/>
  <c r="B77" i="7"/>
  <c r="B81" i="7"/>
  <c r="B85" i="7"/>
  <c r="B89" i="7"/>
  <c r="B93" i="7"/>
  <c r="B97" i="7"/>
  <c r="B101" i="7"/>
  <c r="B105" i="7"/>
  <c r="B109" i="7"/>
  <c r="B113" i="7"/>
  <c r="B117" i="7"/>
  <c r="B121" i="7"/>
  <c r="B125" i="7"/>
  <c r="B129" i="7"/>
  <c r="B133" i="7"/>
  <c r="B137" i="7"/>
  <c r="B141" i="7"/>
  <c r="B145" i="7"/>
  <c r="C149" i="7"/>
  <c r="C160" i="7"/>
  <c r="C171" i="7"/>
  <c r="C181" i="7"/>
  <c r="C192" i="7"/>
  <c r="C203" i="7"/>
  <c r="C213" i="7"/>
  <c r="C224" i="7"/>
  <c r="C235" i="7"/>
  <c r="C245" i="7"/>
  <c r="C256" i="7"/>
  <c r="C267" i="7"/>
  <c r="C277" i="7"/>
  <c r="C288" i="7"/>
  <c r="C299" i="7"/>
  <c r="C309" i="7"/>
  <c r="C320" i="7"/>
  <c r="C331" i="7"/>
  <c r="C341" i="7"/>
  <c r="C352" i="7"/>
  <c r="C363" i="7"/>
  <c r="C373" i="7"/>
  <c r="C384" i="7"/>
  <c r="C395" i="7"/>
  <c r="C405" i="7"/>
  <c r="C416" i="7"/>
  <c r="C427" i="7"/>
  <c r="C437" i="7"/>
  <c r="C448" i="7"/>
  <c r="C459" i="7"/>
  <c r="C477" i="7"/>
  <c r="C9" i="7"/>
  <c r="C13" i="7"/>
  <c r="C17" i="7"/>
  <c r="C21" i="7"/>
  <c r="C25" i="7"/>
  <c r="C29" i="7"/>
  <c r="C33" i="7"/>
  <c r="C37" i="7"/>
  <c r="C41" i="7"/>
  <c r="C45" i="7"/>
  <c r="C49" i="7"/>
  <c r="C53" i="7"/>
  <c r="C57" i="7"/>
  <c r="C61" i="7"/>
  <c r="C65" i="7"/>
  <c r="C69" i="7"/>
  <c r="C73" i="7"/>
  <c r="C77" i="7"/>
  <c r="C81" i="7"/>
  <c r="C85" i="7"/>
  <c r="C89" i="7"/>
  <c r="C93" i="7"/>
  <c r="C97" i="7"/>
  <c r="C101" i="7"/>
  <c r="C105" i="7"/>
  <c r="C109" i="7"/>
  <c r="C113" i="7"/>
  <c r="C117" i="7"/>
  <c r="C121" i="7"/>
  <c r="C125" i="7"/>
  <c r="C129" i="7"/>
  <c r="C133" i="7"/>
  <c r="C137" i="7"/>
  <c r="C141" i="7"/>
  <c r="C145" i="7"/>
  <c r="C151" i="7"/>
  <c r="C161" i="7"/>
  <c r="C172" i="7"/>
  <c r="C183" i="7"/>
  <c r="C193" i="7"/>
  <c r="C204" i="7"/>
  <c r="C215" i="7"/>
  <c r="C225" i="7"/>
  <c r="C236" i="7"/>
  <c r="C247" i="7"/>
  <c r="C257" i="7"/>
  <c r="C268" i="7"/>
  <c r="C279" i="7"/>
  <c r="C289" i="7"/>
  <c r="C300" i="7"/>
  <c r="C311" i="7"/>
  <c r="C321" i="7"/>
  <c r="C332" i="7"/>
  <c r="C343" i="7"/>
  <c r="C353" i="7"/>
  <c r="C364" i="7"/>
  <c r="C375" i="7"/>
  <c r="C385" i="7"/>
  <c r="C396" i="7"/>
  <c r="C407" i="7"/>
  <c r="C417" i="7"/>
  <c r="C428" i="7"/>
  <c r="C439" i="7"/>
  <c r="C449" i="7"/>
  <c r="C460" i="7"/>
  <c r="C481" i="7"/>
  <c r="B10" i="7"/>
  <c r="B14" i="7"/>
  <c r="B18" i="7"/>
  <c r="B22" i="7"/>
  <c r="B26" i="7"/>
  <c r="B30" i="7"/>
  <c r="B34" i="7"/>
  <c r="B38" i="7"/>
  <c r="B42" i="7"/>
  <c r="B46" i="7"/>
  <c r="B50" i="7"/>
  <c r="B54" i="7"/>
  <c r="B58" i="7"/>
  <c r="B62" i="7"/>
  <c r="B66" i="7"/>
  <c r="B70" i="7"/>
  <c r="B74" i="7"/>
  <c r="B78" i="7"/>
  <c r="B82" i="7"/>
  <c r="B86" i="7"/>
  <c r="B90" i="7"/>
  <c r="B94" i="7"/>
  <c r="B98" i="7"/>
  <c r="B102" i="7"/>
  <c r="B106" i="7"/>
  <c r="B110" i="7"/>
  <c r="B114" i="7"/>
  <c r="B118" i="7"/>
  <c r="B122" i="7"/>
  <c r="B126" i="7"/>
  <c r="B130" i="7"/>
  <c r="B134" i="7"/>
  <c r="B138" i="7"/>
  <c r="B142" i="7"/>
  <c r="B146" i="7"/>
  <c r="C152" i="7"/>
  <c r="C163" i="7"/>
  <c r="C173" i="7"/>
  <c r="C184" i="7"/>
  <c r="C195" i="7"/>
  <c r="C205" i="7"/>
  <c r="C216" i="7"/>
  <c r="C227" i="7"/>
  <c r="C237" i="7"/>
  <c r="C248" i="7"/>
  <c r="C259" i="7"/>
  <c r="C269" i="7"/>
  <c r="C280" i="7"/>
  <c r="C291" i="7"/>
  <c r="C301" i="7"/>
  <c r="C312" i="7"/>
  <c r="C323" i="7"/>
  <c r="C333" i="7"/>
  <c r="C344" i="7"/>
  <c r="C355" i="7"/>
  <c r="C365" i="7"/>
  <c r="C376" i="7"/>
  <c r="C387" i="7"/>
  <c r="C397" i="7"/>
  <c r="C408" i="7"/>
  <c r="C419" i="7"/>
  <c r="C429" i="7"/>
  <c r="C440" i="7"/>
  <c r="C451" i="7"/>
  <c r="C461" i="7"/>
  <c r="C485" i="7"/>
  <c r="C11" i="6"/>
  <c r="C15" i="6"/>
  <c r="C19" i="6"/>
  <c r="C23" i="6"/>
  <c r="C27" i="6"/>
  <c r="C31" i="6"/>
  <c r="C35" i="6"/>
  <c r="C39" i="6"/>
  <c r="C43" i="6"/>
  <c r="C47" i="6"/>
  <c r="C51" i="6"/>
  <c r="C55" i="6"/>
  <c r="C59" i="6"/>
  <c r="C63" i="6"/>
  <c r="C67" i="6"/>
  <c r="C71" i="6"/>
  <c r="C75" i="6"/>
  <c r="C79" i="6"/>
  <c r="C83" i="6"/>
  <c r="C87" i="6"/>
  <c r="C91" i="6"/>
  <c r="C95" i="6"/>
  <c r="C99" i="6"/>
  <c r="C103" i="6"/>
  <c r="C107" i="6"/>
  <c r="C111" i="6"/>
  <c r="C115" i="6"/>
  <c r="C119" i="6"/>
  <c r="C123" i="6"/>
  <c r="C127" i="6"/>
  <c r="C131" i="6"/>
  <c r="C135" i="6"/>
  <c r="C139" i="6"/>
  <c r="C143" i="6"/>
  <c r="C147" i="6"/>
  <c r="C151" i="6"/>
  <c r="B156" i="6"/>
  <c r="C161" i="6"/>
  <c r="C166" i="6"/>
  <c r="B172" i="6"/>
  <c r="C177" i="6"/>
  <c r="C182" i="6"/>
  <c r="B188" i="6"/>
  <c r="C195" i="6"/>
  <c r="C203" i="6"/>
  <c r="B213" i="6"/>
  <c r="B222" i="6"/>
  <c r="C233" i="6"/>
  <c r="B245" i="6"/>
  <c r="B254" i="6"/>
  <c r="C265" i="6"/>
  <c r="B277" i="6"/>
  <c r="B286" i="6"/>
  <c r="C297" i="6"/>
  <c r="B309" i="6"/>
  <c r="B318" i="6"/>
  <c r="C329" i="6"/>
  <c r="B341" i="6"/>
  <c r="B350" i="6"/>
  <c r="C361" i="6"/>
  <c r="C377" i="6"/>
  <c r="C393" i="6"/>
  <c r="C409" i="6"/>
  <c r="C425" i="6"/>
  <c r="C441" i="6"/>
  <c r="C457" i="6"/>
  <c r="C473" i="6"/>
  <c r="B20" i="6"/>
  <c r="B44" i="6"/>
  <c r="B68" i="6"/>
  <c r="B92" i="6"/>
  <c r="B116" i="6"/>
  <c r="B128" i="6"/>
  <c r="B148" i="6"/>
  <c r="B178" i="6"/>
  <c r="C213" i="6"/>
  <c r="B266" i="6"/>
  <c r="C309" i="6"/>
  <c r="B353" i="6"/>
  <c r="B474" i="6"/>
  <c r="B5" i="6"/>
  <c r="C12" i="6"/>
  <c r="C16" i="6"/>
  <c r="C20" i="6"/>
  <c r="C24" i="6"/>
  <c r="C28" i="6"/>
  <c r="C32" i="6"/>
  <c r="C36" i="6"/>
  <c r="C40" i="6"/>
  <c r="C44" i="6"/>
  <c r="C48" i="6"/>
  <c r="C52" i="6"/>
  <c r="C56" i="6"/>
  <c r="C60" i="6"/>
  <c r="C64" i="6"/>
  <c r="C68" i="6"/>
  <c r="C72" i="6"/>
  <c r="C76" i="6"/>
  <c r="C80" i="6"/>
  <c r="C84" i="6"/>
  <c r="C88" i="6"/>
  <c r="C92" i="6"/>
  <c r="C96" i="6"/>
  <c r="C100" i="6"/>
  <c r="C104" i="6"/>
  <c r="C108" i="6"/>
  <c r="C112" i="6"/>
  <c r="C116" i="6"/>
  <c r="C120" i="6"/>
  <c r="C124" i="6"/>
  <c r="C128" i="6"/>
  <c r="C132" i="6"/>
  <c r="C136" i="6"/>
  <c r="C140" i="6"/>
  <c r="C144" i="6"/>
  <c r="C148" i="6"/>
  <c r="B153" i="6"/>
  <c r="C157" i="6"/>
  <c r="C162" i="6"/>
  <c r="B168" i="6"/>
  <c r="C173" i="6"/>
  <c r="C178" i="6"/>
  <c r="B184" i="6"/>
  <c r="C189" i="6"/>
  <c r="C197" i="6"/>
  <c r="C205" i="6"/>
  <c r="B214" i="6"/>
  <c r="C225" i="6"/>
  <c r="B237" i="6"/>
  <c r="B246" i="6"/>
  <c r="C257" i="6"/>
  <c r="B269" i="6"/>
  <c r="B278" i="6"/>
  <c r="C289" i="6"/>
  <c r="B301" i="6"/>
  <c r="B310" i="6"/>
  <c r="C321" i="6"/>
  <c r="B333" i="6"/>
  <c r="B342" i="6"/>
  <c r="C353" i="6"/>
  <c r="C365" i="6"/>
  <c r="C381" i="6"/>
  <c r="C397" i="6"/>
  <c r="C413" i="6"/>
  <c r="C429" i="6"/>
  <c r="C445" i="6"/>
  <c r="C461" i="6"/>
  <c r="C477" i="6"/>
  <c r="B12" i="6"/>
  <c r="B36" i="6"/>
  <c r="B64" i="6"/>
  <c r="B88" i="6"/>
  <c r="B112" i="6"/>
  <c r="B136" i="6"/>
  <c r="C167" i="6"/>
  <c r="B225" i="6"/>
  <c r="B458" i="6"/>
  <c r="B9" i="6"/>
  <c r="B13" i="6"/>
  <c r="B17" i="6"/>
  <c r="B21" i="6"/>
  <c r="B25" i="6"/>
  <c r="B29" i="6"/>
  <c r="B33" i="6"/>
  <c r="B37" i="6"/>
  <c r="B41" i="6"/>
  <c r="B45" i="6"/>
  <c r="B49" i="6"/>
  <c r="B53" i="6"/>
  <c r="B57" i="6"/>
  <c r="B61" i="6"/>
  <c r="B65" i="6"/>
  <c r="B69" i="6"/>
  <c r="B73" i="6"/>
  <c r="B77" i="6"/>
  <c r="B81" i="6"/>
  <c r="B85" i="6"/>
  <c r="B89" i="6"/>
  <c r="B93" i="6"/>
  <c r="B97" i="6"/>
  <c r="B101" i="6"/>
  <c r="B105" i="6"/>
  <c r="B109" i="6"/>
  <c r="B113" i="6"/>
  <c r="B117" i="6"/>
  <c r="B121" i="6"/>
  <c r="B125" i="6"/>
  <c r="B129" i="6"/>
  <c r="B133" i="6"/>
  <c r="B137" i="6"/>
  <c r="B141" i="6"/>
  <c r="B145" i="6"/>
  <c r="B149" i="6"/>
  <c r="C153" i="6"/>
  <c r="B158" i="6"/>
  <c r="C163" i="6"/>
  <c r="B169" i="6"/>
  <c r="B174" i="6"/>
  <c r="C179" i="6"/>
  <c r="B185" i="6"/>
  <c r="B190" i="6"/>
  <c r="B198" i="6"/>
  <c r="B206" i="6"/>
  <c r="B217" i="6"/>
  <c r="B226" i="6"/>
  <c r="C237" i="6"/>
  <c r="B249" i="6"/>
  <c r="B258" i="6"/>
  <c r="C269" i="6"/>
  <c r="B281" i="6"/>
  <c r="B290" i="6"/>
  <c r="C301" i="6"/>
  <c r="B313" i="6"/>
  <c r="B322" i="6"/>
  <c r="C333" i="6"/>
  <c r="B345" i="6"/>
  <c r="B354" i="6"/>
  <c r="B366" i="6"/>
  <c r="B382" i="6"/>
  <c r="B398" i="6"/>
  <c r="B414" i="6"/>
  <c r="B430" i="6"/>
  <c r="B446" i="6"/>
  <c r="B462" i="6"/>
  <c r="B478" i="6"/>
  <c r="B24" i="6"/>
  <c r="B48" i="6"/>
  <c r="B72" i="6"/>
  <c r="B108" i="6"/>
  <c r="B157" i="6"/>
  <c r="B442" i="6"/>
  <c r="C9" i="6"/>
  <c r="C13" i="6"/>
  <c r="C17" i="6"/>
  <c r="C21" i="6"/>
  <c r="C25" i="6"/>
  <c r="C29" i="6"/>
  <c r="C33" i="6"/>
  <c r="C37" i="6"/>
  <c r="C41" i="6"/>
  <c r="C45" i="6"/>
  <c r="C49" i="6"/>
  <c r="C53" i="6"/>
  <c r="C57" i="6"/>
  <c r="C61" i="6"/>
  <c r="C65" i="6"/>
  <c r="C69" i="6"/>
  <c r="C73" i="6"/>
  <c r="C77" i="6"/>
  <c r="C81" i="6"/>
  <c r="C85" i="6"/>
  <c r="C89" i="6"/>
  <c r="C93" i="6"/>
  <c r="C97" i="6"/>
  <c r="C101" i="6"/>
  <c r="C105" i="6"/>
  <c r="C109" i="6"/>
  <c r="C113" i="6"/>
  <c r="C117" i="6"/>
  <c r="C121" i="6"/>
  <c r="C125" i="6"/>
  <c r="C129" i="6"/>
  <c r="C133" i="6"/>
  <c r="C137" i="6"/>
  <c r="C141" i="6"/>
  <c r="C145" i="6"/>
  <c r="C149" i="6"/>
  <c r="B154" i="6"/>
  <c r="C158" i="6"/>
  <c r="B164" i="6"/>
  <c r="C169" i="6"/>
  <c r="C174" i="6"/>
  <c r="B180" i="6"/>
  <c r="C185" i="6"/>
  <c r="C191" i="6"/>
  <c r="C199" i="6"/>
  <c r="C207" i="6"/>
  <c r="C217" i="6"/>
  <c r="B229" i="6"/>
  <c r="B238" i="6"/>
  <c r="C249" i="6"/>
  <c r="B261" i="6"/>
  <c r="B270" i="6"/>
  <c r="C281" i="6"/>
  <c r="B293" i="6"/>
  <c r="B302" i="6"/>
  <c r="C313" i="6"/>
  <c r="B325" i="6"/>
  <c r="B334" i="6"/>
  <c r="C345" i="6"/>
  <c r="B357" i="6"/>
  <c r="C369" i="6"/>
  <c r="C385" i="6"/>
  <c r="C401" i="6"/>
  <c r="C417" i="6"/>
  <c r="C433" i="6"/>
  <c r="C449" i="6"/>
  <c r="C465" i="6"/>
  <c r="C481" i="6"/>
  <c r="B16" i="6"/>
  <c r="B40" i="6"/>
  <c r="B60" i="6"/>
  <c r="B84" i="6"/>
  <c r="B104" i="6"/>
  <c r="B132" i="6"/>
  <c r="B152" i="6"/>
  <c r="C183" i="6"/>
  <c r="B205" i="6"/>
  <c r="B257" i="6"/>
  <c r="B298" i="6"/>
  <c r="B330" i="6"/>
  <c r="B378" i="6"/>
  <c r="B394" i="6"/>
  <c r="B10" i="6"/>
  <c r="B14" i="6"/>
  <c r="B18" i="6"/>
  <c r="B22" i="6"/>
  <c r="B26" i="6"/>
  <c r="B30" i="6"/>
  <c r="B34" i="6"/>
  <c r="B38" i="6"/>
  <c r="B42" i="6"/>
  <c r="B46" i="6"/>
  <c r="B50" i="6"/>
  <c r="B54" i="6"/>
  <c r="B58" i="6"/>
  <c r="B62" i="6"/>
  <c r="B66" i="6"/>
  <c r="B70" i="6"/>
  <c r="B74" i="6"/>
  <c r="B78" i="6"/>
  <c r="B82" i="6"/>
  <c r="B86" i="6"/>
  <c r="B90" i="6"/>
  <c r="B94" i="6"/>
  <c r="B98" i="6"/>
  <c r="B102" i="6"/>
  <c r="B106" i="6"/>
  <c r="B110" i="6"/>
  <c r="B114" i="6"/>
  <c r="B118" i="6"/>
  <c r="B122" i="6"/>
  <c r="B126" i="6"/>
  <c r="B130" i="6"/>
  <c r="B134" i="6"/>
  <c r="B138" i="6"/>
  <c r="B142" i="6"/>
  <c r="B146" i="6"/>
  <c r="B150" i="6"/>
  <c r="C154" i="6"/>
  <c r="C159" i="6"/>
  <c r="B165" i="6"/>
  <c r="B170" i="6"/>
  <c r="C175" i="6"/>
  <c r="B181" i="6"/>
  <c r="B186" i="6"/>
  <c r="B193" i="6"/>
  <c r="B201" i="6"/>
  <c r="B209" i="6"/>
  <c r="B218" i="6"/>
  <c r="C229" i="6"/>
  <c r="B241" i="6"/>
  <c r="B250" i="6"/>
  <c r="C261" i="6"/>
  <c r="B273" i="6"/>
  <c r="B282" i="6"/>
  <c r="C293" i="6"/>
  <c r="B305" i="6"/>
  <c r="B314" i="6"/>
  <c r="C325" i="6"/>
  <c r="B337" i="6"/>
  <c r="B346" i="6"/>
  <c r="C357" i="6"/>
  <c r="B370" i="6"/>
  <c r="B386" i="6"/>
  <c r="B402" i="6"/>
  <c r="B418" i="6"/>
  <c r="B434" i="6"/>
  <c r="B450" i="6"/>
  <c r="B466" i="6"/>
  <c r="C488" i="6"/>
  <c r="C484" i="6"/>
  <c r="C480" i="6"/>
  <c r="C476" i="6"/>
  <c r="C472" i="6"/>
  <c r="C468" i="6"/>
  <c r="C464" i="6"/>
  <c r="C460" i="6"/>
  <c r="C456" i="6"/>
  <c r="C452" i="6"/>
  <c r="C448" i="6"/>
  <c r="C444" i="6"/>
  <c r="C440" i="6"/>
  <c r="C436" i="6"/>
  <c r="C432" i="6"/>
  <c r="C428" i="6"/>
  <c r="C424" i="6"/>
  <c r="C420" i="6"/>
  <c r="C416" i="6"/>
  <c r="C412" i="6"/>
  <c r="C408" i="6"/>
  <c r="C404" i="6"/>
  <c r="C400" i="6"/>
  <c r="C396" i="6"/>
  <c r="C392" i="6"/>
  <c r="C388" i="6"/>
  <c r="C384" i="6"/>
  <c r="C380" i="6"/>
  <c r="C376" i="6"/>
  <c r="C372" i="6"/>
  <c r="C368" i="6"/>
  <c r="C364" i="6"/>
  <c r="C360" i="6"/>
  <c r="C356" i="6"/>
  <c r="C352" i="6"/>
  <c r="C348" i="6"/>
  <c r="C344" i="6"/>
  <c r="C340" i="6"/>
  <c r="C336" i="6"/>
  <c r="C332" i="6"/>
  <c r="C328" i="6"/>
  <c r="C324" i="6"/>
  <c r="C320" i="6"/>
  <c r="C316" i="6"/>
  <c r="C312" i="6"/>
  <c r="C308" i="6"/>
  <c r="C304" i="6"/>
  <c r="C300" i="6"/>
  <c r="C296" i="6"/>
  <c r="C292" i="6"/>
  <c r="C288" i="6"/>
  <c r="C284" i="6"/>
  <c r="C280" i="6"/>
  <c r="C276" i="6"/>
  <c r="C272" i="6"/>
  <c r="C268" i="6"/>
  <c r="C264" i="6"/>
  <c r="C260" i="6"/>
  <c r="C256" i="6"/>
  <c r="C252" i="6"/>
  <c r="C248" i="6"/>
  <c r="C244" i="6"/>
  <c r="C240" i="6"/>
  <c r="C236" i="6"/>
  <c r="C232" i="6"/>
  <c r="C228" i="6"/>
  <c r="C224" i="6"/>
  <c r="C220" i="6"/>
  <c r="C216" i="6"/>
  <c r="C212" i="6"/>
  <c r="C208" i="6"/>
  <c r="C204" i="6"/>
  <c r="C200" i="6"/>
  <c r="C196" i="6"/>
  <c r="C192" i="6"/>
  <c r="C188" i="6"/>
  <c r="C184" i="6"/>
  <c r="C180" i="6"/>
  <c r="C176" i="6"/>
  <c r="C172" i="6"/>
  <c r="C168" i="6"/>
  <c r="C164" i="6"/>
  <c r="C160" i="6"/>
  <c r="C156" i="6"/>
  <c r="C152" i="6"/>
  <c r="B488" i="6"/>
  <c r="B484" i="6"/>
  <c r="B480" i="6"/>
  <c r="B476" i="6"/>
  <c r="B472" i="6"/>
  <c r="B468" i="6"/>
  <c r="B464" i="6"/>
  <c r="B460" i="6"/>
  <c r="B456" i="6"/>
  <c r="B452" i="6"/>
  <c r="B448" i="6"/>
  <c r="B444" i="6"/>
  <c r="B440" i="6"/>
  <c r="B436" i="6"/>
  <c r="B432" i="6"/>
  <c r="B428" i="6"/>
  <c r="B424" i="6"/>
  <c r="B420" i="6"/>
  <c r="B416" i="6"/>
  <c r="B412" i="6"/>
  <c r="B408" i="6"/>
  <c r="B404" i="6"/>
  <c r="B400" i="6"/>
  <c r="B396" i="6"/>
  <c r="B392" i="6"/>
  <c r="B388" i="6"/>
  <c r="B384" i="6"/>
  <c r="B380" i="6"/>
  <c r="B376" i="6"/>
  <c r="B372" i="6"/>
  <c r="B368" i="6"/>
  <c r="B364" i="6"/>
  <c r="B360" i="6"/>
  <c r="B356" i="6"/>
  <c r="B352" i="6"/>
  <c r="B348" i="6"/>
  <c r="B344" i="6"/>
  <c r="B340" i="6"/>
  <c r="B336" i="6"/>
  <c r="B332" i="6"/>
  <c r="B328" i="6"/>
  <c r="B324" i="6"/>
  <c r="B320" i="6"/>
  <c r="B316" i="6"/>
  <c r="B312" i="6"/>
  <c r="B308" i="6"/>
  <c r="B304" i="6"/>
  <c r="B300" i="6"/>
  <c r="B296" i="6"/>
  <c r="B292" i="6"/>
  <c r="B288" i="6"/>
  <c r="B284" i="6"/>
  <c r="B280" i="6"/>
  <c r="B276" i="6"/>
  <c r="B272" i="6"/>
  <c r="B268" i="6"/>
  <c r="B264" i="6"/>
  <c r="B260" i="6"/>
  <c r="B256" i="6"/>
  <c r="B252" i="6"/>
  <c r="B248" i="6"/>
  <c r="B244" i="6"/>
  <c r="B240" i="6"/>
  <c r="B236" i="6"/>
  <c r="B232" i="6"/>
  <c r="B228" i="6"/>
  <c r="B224" i="6"/>
  <c r="B220" i="6"/>
  <c r="B216" i="6"/>
  <c r="B212" i="6"/>
  <c r="B208" i="6"/>
  <c r="B204" i="6"/>
  <c r="B200" i="6"/>
  <c r="B196" i="6"/>
  <c r="B192" i="6"/>
  <c r="C487" i="6"/>
  <c r="C483" i="6"/>
  <c r="C479" i="6"/>
  <c r="C475" i="6"/>
  <c r="C471" i="6"/>
  <c r="C467" i="6"/>
  <c r="C463" i="6"/>
  <c r="C459" i="6"/>
  <c r="C455" i="6"/>
  <c r="C451" i="6"/>
  <c r="C447" i="6"/>
  <c r="C443" i="6"/>
  <c r="C439" i="6"/>
  <c r="C435" i="6"/>
  <c r="C431" i="6"/>
  <c r="C427" i="6"/>
  <c r="C423" i="6"/>
  <c r="C419" i="6"/>
  <c r="C415" i="6"/>
  <c r="C411" i="6"/>
  <c r="C407" i="6"/>
  <c r="C403" i="6"/>
  <c r="C399" i="6"/>
  <c r="C395" i="6"/>
  <c r="C391" i="6"/>
  <c r="C387" i="6"/>
  <c r="C383" i="6"/>
  <c r="C379" i="6"/>
  <c r="C375" i="6"/>
  <c r="C371" i="6"/>
  <c r="C367" i="6"/>
  <c r="C363" i="6"/>
  <c r="C359" i="6"/>
  <c r="C355" i="6"/>
  <c r="C351" i="6"/>
  <c r="C347" i="6"/>
  <c r="C343" i="6"/>
  <c r="C339" i="6"/>
  <c r="C335" i="6"/>
  <c r="C331" i="6"/>
  <c r="C327" i="6"/>
  <c r="C323" i="6"/>
  <c r="C319" i="6"/>
  <c r="C315" i="6"/>
  <c r="C311" i="6"/>
  <c r="C307" i="6"/>
  <c r="C303" i="6"/>
  <c r="C299" i="6"/>
  <c r="C295" i="6"/>
  <c r="C291" i="6"/>
  <c r="C287" i="6"/>
  <c r="C283" i="6"/>
  <c r="C279" i="6"/>
  <c r="C275" i="6"/>
  <c r="C271" i="6"/>
  <c r="C267" i="6"/>
  <c r="C263" i="6"/>
  <c r="C259" i="6"/>
  <c r="C255" i="6"/>
  <c r="C251" i="6"/>
  <c r="C247" i="6"/>
  <c r="C243" i="6"/>
  <c r="C239" i="6"/>
  <c r="C235" i="6"/>
  <c r="C231" i="6"/>
  <c r="C227" i="6"/>
  <c r="C223" i="6"/>
  <c r="C219" i="6"/>
  <c r="C215" i="6"/>
  <c r="C211" i="6"/>
  <c r="B487" i="6"/>
  <c r="B483" i="6"/>
  <c r="B479" i="6"/>
  <c r="B475" i="6"/>
  <c r="B471" i="6"/>
  <c r="B467" i="6"/>
  <c r="B463" i="6"/>
  <c r="B459" i="6"/>
  <c r="B455" i="6"/>
  <c r="B451" i="6"/>
  <c r="B447" i="6"/>
  <c r="B443" i="6"/>
  <c r="B439" i="6"/>
  <c r="B435" i="6"/>
  <c r="B431" i="6"/>
  <c r="B427" i="6"/>
  <c r="B423" i="6"/>
  <c r="B419" i="6"/>
  <c r="B415" i="6"/>
  <c r="B411" i="6"/>
  <c r="B407" i="6"/>
  <c r="B403" i="6"/>
  <c r="B399" i="6"/>
  <c r="B395" i="6"/>
  <c r="B391" i="6"/>
  <c r="B387" i="6"/>
  <c r="B383" i="6"/>
  <c r="B379" i="6"/>
  <c r="B375" i="6"/>
  <c r="B371" i="6"/>
  <c r="B367" i="6"/>
  <c r="B363" i="6"/>
  <c r="B359" i="6"/>
  <c r="B355" i="6"/>
  <c r="B351" i="6"/>
  <c r="B347" i="6"/>
  <c r="B343" i="6"/>
  <c r="B339" i="6"/>
  <c r="B335" i="6"/>
  <c r="B331" i="6"/>
  <c r="B327" i="6"/>
  <c r="B323" i="6"/>
  <c r="B319" i="6"/>
  <c r="B315" i="6"/>
  <c r="B311" i="6"/>
  <c r="B307" i="6"/>
  <c r="B303" i="6"/>
  <c r="B299" i="6"/>
  <c r="B295" i="6"/>
  <c r="B291" i="6"/>
  <c r="B287" i="6"/>
  <c r="B283" i="6"/>
  <c r="B279" i="6"/>
  <c r="B275" i="6"/>
  <c r="B271" i="6"/>
  <c r="B267" i="6"/>
  <c r="B263" i="6"/>
  <c r="B259" i="6"/>
  <c r="B255" i="6"/>
  <c r="B251" i="6"/>
  <c r="B247" i="6"/>
  <c r="B243" i="6"/>
  <c r="B239" i="6"/>
  <c r="B235" i="6"/>
  <c r="B231" i="6"/>
  <c r="B227" i="6"/>
  <c r="B223" i="6"/>
  <c r="B219" i="6"/>
  <c r="B215" i="6"/>
  <c r="B211" i="6"/>
  <c r="B207" i="6"/>
  <c r="B203" i="6"/>
  <c r="B199" i="6"/>
  <c r="B195" i="6"/>
  <c r="B191" i="6"/>
  <c r="B187" i="6"/>
  <c r="B183" i="6"/>
  <c r="B179" i="6"/>
  <c r="B175" i="6"/>
  <c r="B171" i="6"/>
  <c r="B167" i="6"/>
  <c r="B163" i="6"/>
  <c r="B159" i="6"/>
  <c r="C486" i="6"/>
  <c r="C482" i="6"/>
  <c r="C478" i="6"/>
  <c r="C474" i="6"/>
  <c r="C470" i="6"/>
  <c r="C466" i="6"/>
  <c r="C462" i="6"/>
  <c r="C458" i="6"/>
  <c r="C454" i="6"/>
  <c r="C450" i="6"/>
  <c r="C446" i="6"/>
  <c r="C442" i="6"/>
  <c r="C438" i="6"/>
  <c r="C434" i="6"/>
  <c r="C430" i="6"/>
  <c r="C426" i="6"/>
  <c r="C422" i="6"/>
  <c r="C418" i="6"/>
  <c r="C414" i="6"/>
  <c r="C410" i="6"/>
  <c r="C406" i="6"/>
  <c r="C402" i="6"/>
  <c r="C398" i="6"/>
  <c r="C394" i="6"/>
  <c r="C390" i="6"/>
  <c r="C386" i="6"/>
  <c r="C382" i="6"/>
  <c r="C378" i="6"/>
  <c r="C374" i="6"/>
  <c r="C370" i="6"/>
  <c r="C366" i="6"/>
  <c r="C362" i="6"/>
  <c r="C358" i="6"/>
  <c r="C354" i="6"/>
  <c r="C350" i="6"/>
  <c r="C346" i="6"/>
  <c r="C342" i="6"/>
  <c r="C338" i="6"/>
  <c r="C334" i="6"/>
  <c r="C330" i="6"/>
  <c r="C326" i="6"/>
  <c r="C322" i="6"/>
  <c r="C318" i="6"/>
  <c r="C314" i="6"/>
  <c r="C310" i="6"/>
  <c r="C306" i="6"/>
  <c r="C302" i="6"/>
  <c r="C298" i="6"/>
  <c r="C294" i="6"/>
  <c r="C290" i="6"/>
  <c r="C286" i="6"/>
  <c r="C282" i="6"/>
  <c r="C278" i="6"/>
  <c r="C274" i="6"/>
  <c r="C270" i="6"/>
  <c r="C266" i="6"/>
  <c r="C262" i="6"/>
  <c r="C258" i="6"/>
  <c r="C254" i="6"/>
  <c r="C250" i="6"/>
  <c r="C246" i="6"/>
  <c r="C242" i="6"/>
  <c r="C238" i="6"/>
  <c r="C234" i="6"/>
  <c r="C230" i="6"/>
  <c r="C226" i="6"/>
  <c r="C222" i="6"/>
  <c r="C218" i="6"/>
  <c r="C214" i="6"/>
  <c r="C210" i="6"/>
  <c r="C206" i="6"/>
  <c r="C202" i="6"/>
  <c r="C198" i="6"/>
  <c r="C194" i="6"/>
  <c r="C190" i="6"/>
  <c r="B485" i="6"/>
  <c r="B481" i="6"/>
  <c r="B477" i="6"/>
  <c r="B473" i="6"/>
  <c r="B469" i="6"/>
  <c r="B465" i="6"/>
  <c r="B461" i="6"/>
  <c r="B457" i="6"/>
  <c r="B453" i="6"/>
  <c r="B449" i="6"/>
  <c r="B445" i="6"/>
  <c r="B441" i="6"/>
  <c r="B437" i="6"/>
  <c r="B433" i="6"/>
  <c r="B429" i="6"/>
  <c r="B425" i="6"/>
  <c r="B421" i="6"/>
  <c r="B417" i="6"/>
  <c r="B413" i="6"/>
  <c r="B409" i="6"/>
  <c r="B405" i="6"/>
  <c r="B401" i="6"/>
  <c r="B397" i="6"/>
  <c r="B393" i="6"/>
  <c r="B389" i="6"/>
  <c r="B385" i="6"/>
  <c r="B381" i="6"/>
  <c r="B377" i="6"/>
  <c r="B373" i="6"/>
  <c r="B369" i="6"/>
  <c r="B365" i="6"/>
  <c r="B32" i="6"/>
  <c r="B56" i="6"/>
  <c r="B76" i="6"/>
  <c r="B96" i="6"/>
  <c r="B124" i="6"/>
  <c r="B144" i="6"/>
  <c r="B173" i="6"/>
  <c r="B197" i="6"/>
  <c r="B234" i="6"/>
  <c r="C277" i="6"/>
  <c r="B321" i="6"/>
  <c r="B362" i="6"/>
  <c r="B410" i="6"/>
  <c r="C10" i="6"/>
  <c r="C14" i="6"/>
  <c r="C18" i="6"/>
  <c r="C22" i="6"/>
  <c r="C26" i="6"/>
  <c r="C30" i="6"/>
  <c r="C34" i="6"/>
  <c r="C38" i="6"/>
  <c r="C42" i="6"/>
  <c r="C46" i="6"/>
  <c r="C50" i="6"/>
  <c r="C54" i="6"/>
  <c r="C58" i="6"/>
  <c r="C62" i="6"/>
  <c r="C66" i="6"/>
  <c r="C70" i="6"/>
  <c r="C74" i="6"/>
  <c r="C78" i="6"/>
  <c r="C82" i="6"/>
  <c r="C86" i="6"/>
  <c r="C90" i="6"/>
  <c r="C94" i="6"/>
  <c r="C98" i="6"/>
  <c r="C102" i="6"/>
  <c r="C106" i="6"/>
  <c r="C110" i="6"/>
  <c r="C114" i="6"/>
  <c r="C118" i="6"/>
  <c r="C122" i="6"/>
  <c r="C126" i="6"/>
  <c r="C130" i="6"/>
  <c r="C134" i="6"/>
  <c r="C138" i="6"/>
  <c r="C142" i="6"/>
  <c r="C146" i="6"/>
  <c r="C150" i="6"/>
  <c r="B155" i="6"/>
  <c r="B160" i="6"/>
  <c r="C165" i="6"/>
  <c r="C170" i="6"/>
  <c r="B176" i="6"/>
  <c r="C181" i="6"/>
  <c r="C186" i="6"/>
  <c r="C193" i="6"/>
  <c r="C201" i="6"/>
  <c r="C209" i="6"/>
  <c r="B221" i="6"/>
  <c r="B230" i="6"/>
  <c r="C241" i="6"/>
  <c r="B253" i="6"/>
  <c r="B262" i="6"/>
  <c r="C273" i="6"/>
  <c r="B285" i="6"/>
  <c r="B294" i="6"/>
  <c r="C305" i="6"/>
  <c r="B317" i="6"/>
  <c r="B326" i="6"/>
  <c r="C337" i="6"/>
  <c r="B349" i="6"/>
  <c r="B358" i="6"/>
  <c r="C373" i="6"/>
  <c r="C389" i="6"/>
  <c r="C405" i="6"/>
  <c r="C421" i="6"/>
  <c r="C437" i="6"/>
  <c r="C453" i="6"/>
  <c r="C469" i="6"/>
  <c r="C485" i="6"/>
  <c r="B28" i="6"/>
  <c r="B52" i="6"/>
  <c r="B80" i="6"/>
  <c r="B100" i="6"/>
  <c r="B120" i="6"/>
  <c r="B140" i="6"/>
  <c r="B162" i="6"/>
  <c r="B189" i="6"/>
  <c r="C245" i="6"/>
  <c r="B289" i="6"/>
  <c r="C341" i="6"/>
  <c r="B426" i="6"/>
  <c r="B11" i="6"/>
  <c r="B15" i="6"/>
  <c r="B19" i="6"/>
  <c r="B23" i="6"/>
  <c r="B27" i="6"/>
  <c r="B31" i="6"/>
  <c r="B35" i="6"/>
  <c r="B39" i="6"/>
  <c r="B43" i="6"/>
  <c r="B47" i="6"/>
  <c r="B51" i="6"/>
  <c r="B55" i="6"/>
  <c r="B59" i="6"/>
  <c r="B63" i="6"/>
  <c r="B67" i="6"/>
  <c r="B71" i="6"/>
  <c r="B75" i="6"/>
  <c r="B79" i="6"/>
  <c r="B83" i="6"/>
  <c r="B87" i="6"/>
  <c r="B91" i="6"/>
  <c r="B95" i="6"/>
  <c r="B99" i="6"/>
  <c r="B103" i="6"/>
  <c r="B107" i="6"/>
  <c r="B111" i="6"/>
  <c r="B115" i="6"/>
  <c r="B119" i="6"/>
  <c r="B123" i="6"/>
  <c r="B127" i="6"/>
  <c r="B131" i="6"/>
  <c r="B135" i="6"/>
  <c r="B139" i="6"/>
  <c r="B143" i="6"/>
  <c r="B147" i="6"/>
  <c r="B151" i="6"/>
  <c r="C155" i="6"/>
  <c r="B161" i="6"/>
  <c r="B166" i="6"/>
  <c r="C171" i="6"/>
  <c r="B177" i="6"/>
  <c r="B182" i="6"/>
  <c r="C187" i="6"/>
  <c r="B194" i="6"/>
  <c r="B202" i="6"/>
  <c r="B210" i="6"/>
  <c r="C221" i="6"/>
  <c r="B233" i="6"/>
  <c r="B242" i="6"/>
  <c r="C253" i="6"/>
  <c r="B265" i="6"/>
  <c r="B274" i="6"/>
  <c r="C285" i="6"/>
  <c r="B297" i="6"/>
  <c r="B306" i="6"/>
  <c r="C317" i="6"/>
  <c r="B329" i="6"/>
  <c r="B338" i="6"/>
  <c r="C349" i="6"/>
  <c r="B361" i="6"/>
  <c r="B374" i="6"/>
  <c r="B390" i="6"/>
  <c r="B406" i="6"/>
  <c r="B422" i="6"/>
  <c r="B438" i="6"/>
  <c r="B454" i="6"/>
  <c r="B470" i="6"/>
  <c r="B486" i="6"/>
  <c r="C488" i="5"/>
  <c r="C484" i="5"/>
  <c r="C480" i="5"/>
  <c r="C476" i="5"/>
  <c r="C472" i="5"/>
  <c r="C468" i="5"/>
  <c r="C464" i="5"/>
  <c r="C460" i="5"/>
  <c r="C456" i="5"/>
  <c r="C452" i="5"/>
  <c r="C448" i="5"/>
  <c r="C444" i="5"/>
  <c r="C440" i="5"/>
  <c r="C436" i="5"/>
  <c r="C432" i="5"/>
  <c r="C428" i="5"/>
  <c r="C424" i="5"/>
  <c r="C420" i="5"/>
  <c r="C416" i="5"/>
  <c r="C412" i="5"/>
  <c r="C408" i="5"/>
  <c r="C404" i="5"/>
  <c r="C400" i="5"/>
  <c r="C396" i="5"/>
  <c r="C392" i="5"/>
  <c r="C388" i="5"/>
  <c r="C384" i="5"/>
  <c r="C380" i="5"/>
  <c r="C376" i="5"/>
  <c r="C372" i="5"/>
  <c r="C368" i="5"/>
  <c r="C364" i="5"/>
  <c r="C360" i="5"/>
  <c r="C356" i="5"/>
  <c r="C352" i="5"/>
  <c r="C348" i="5"/>
  <c r="C344" i="5"/>
  <c r="C340" i="5"/>
  <c r="C336" i="5"/>
  <c r="C332" i="5"/>
  <c r="C328" i="5"/>
  <c r="C324" i="5"/>
  <c r="C320" i="5"/>
  <c r="C316" i="5"/>
  <c r="C312" i="5"/>
  <c r="B488" i="5"/>
  <c r="B484" i="5"/>
  <c r="B480" i="5"/>
  <c r="B476" i="5"/>
  <c r="B472" i="5"/>
  <c r="B468" i="5"/>
  <c r="B464" i="5"/>
  <c r="B460" i="5"/>
  <c r="B456" i="5"/>
  <c r="B452" i="5"/>
  <c r="B448" i="5"/>
  <c r="B444" i="5"/>
  <c r="B440" i="5"/>
  <c r="B436" i="5"/>
  <c r="B432" i="5"/>
  <c r="B428" i="5"/>
  <c r="B424" i="5"/>
  <c r="B420" i="5"/>
  <c r="B416" i="5"/>
  <c r="B412" i="5"/>
  <c r="B408" i="5"/>
  <c r="B404" i="5"/>
  <c r="B400" i="5"/>
  <c r="B396" i="5"/>
  <c r="B392" i="5"/>
  <c r="C487" i="5"/>
  <c r="C483" i="5"/>
  <c r="C479" i="5"/>
  <c r="C475" i="5"/>
  <c r="C471" i="5"/>
  <c r="C467" i="5"/>
  <c r="C463" i="5"/>
  <c r="C459" i="5"/>
  <c r="C455" i="5"/>
  <c r="C451" i="5"/>
  <c r="C447" i="5"/>
  <c r="C443" i="5"/>
  <c r="C439" i="5"/>
  <c r="C435" i="5"/>
  <c r="C431" i="5"/>
  <c r="C427" i="5"/>
  <c r="C423" i="5"/>
  <c r="C419" i="5"/>
  <c r="C415" i="5"/>
  <c r="C411" i="5"/>
  <c r="C407" i="5"/>
  <c r="C403" i="5"/>
  <c r="C399" i="5"/>
  <c r="C395" i="5"/>
  <c r="B487" i="5"/>
  <c r="B483" i="5"/>
  <c r="B479" i="5"/>
  <c r="B475" i="5"/>
  <c r="B471" i="5"/>
  <c r="B467" i="5"/>
  <c r="B463" i="5"/>
  <c r="B459" i="5"/>
  <c r="B455" i="5"/>
  <c r="B451" i="5"/>
  <c r="B447" i="5"/>
  <c r="B443" i="5"/>
  <c r="B439" i="5"/>
  <c r="B435" i="5"/>
  <c r="B431" i="5"/>
  <c r="B427" i="5"/>
  <c r="B423" i="5"/>
  <c r="B419" i="5"/>
  <c r="B415" i="5"/>
  <c r="B411" i="5"/>
  <c r="B407" i="5"/>
  <c r="B403" i="5"/>
  <c r="B399" i="5"/>
  <c r="B395" i="5"/>
  <c r="B391" i="5"/>
  <c r="B387" i="5"/>
  <c r="B383" i="5"/>
  <c r="B379" i="5"/>
  <c r="B375" i="5"/>
  <c r="B371" i="5"/>
  <c r="B367" i="5"/>
  <c r="B363" i="5"/>
  <c r="B359" i="5"/>
  <c r="B355" i="5"/>
  <c r="B351" i="5"/>
  <c r="B347" i="5"/>
  <c r="B343" i="5"/>
  <c r="B339" i="5"/>
  <c r="B335" i="5"/>
  <c r="B331" i="5"/>
  <c r="B327" i="5"/>
  <c r="B323" i="5"/>
  <c r="B319" i="5"/>
  <c r="B315" i="5"/>
  <c r="B311" i="5"/>
  <c r="B307" i="5"/>
  <c r="B303" i="5"/>
  <c r="B299" i="5"/>
  <c r="B295" i="5"/>
  <c r="B291" i="5"/>
  <c r="B287" i="5"/>
  <c r="B283" i="5"/>
  <c r="B279" i="5"/>
  <c r="B275" i="5"/>
  <c r="B271" i="5"/>
  <c r="B267" i="5"/>
  <c r="B263" i="5"/>
  <c r="B259" i="5"/>
  <c r="B255" i="5"/>
  <c r="B251" i="5"/>
  <c r="B247" i="5"/>
  <c r="B243" i="5"/>
  <c r="B239" i="5"/>
  <c r="B235" i="5"/>
  <c r="B231" i="5"/>
  <c r="B227" i="5"/>
  <c r="B223" i="5"/>
  <c r="B219" i="5"/>
  <c r="B215" i="5"/>
  <c r="B211" i="5"/>
  <c r="B207" i="5"/>
  <c r="B203" i="5"/>
  <c r="B199" i="5"/>
  <c r="B195" i="5"/>
  <c r="B191" i="5"/>
  <c r="B187" i="5"/>
  <c r="B183" i="5"/>
  <c r="B179" i="5"/>
  <c r="B175" i="5"/>
  <c r="B171" i="5"/>
  <c r="B167" i="5"/>
  <c r="B163" i="5"/>
  <c r="B159" i="5"/>
  <c r="B155" i="5"/>
  <c r="B151" i="5"/>
  <c r="C486" i="5"/>
  <c r="C482" i="5"/>
  <c r="C478" i="5"/>
  <c r="C474" i="5"/>
  <c r="C470" i="5"/>
  <c r="C466" i="5"/>
  <c r="C462" i="5"/>
  <c r="C458" i="5"/>
  <c r="C454" i="5"/>
  <c r="C450" i="5"/>
  <c r="C446" i="5"/>
  <c r="C442" i="5"/>
  <c r="C438" i="5"/>
  <c r="C434" i="5"/>
  <c r="C430" i="5"/>
  <c r="C426" i="5"/>
  <c r="C422" i="5"/>
  <c r="C418" i="5"/>
  <c r="C414" i="5"/>
  <c r="C410" i="5"/>
  <c r="C406" i="5"/>
  <c r="C402" i="5"/>
  <c r="C398" i="5"/>
  <c r="C394" i="5"/>
  <c r="C390" i="5"/>
  <c r="C386" i="5"/>
  <c r="C382" i="5"/>
  <c r="C378" i="5"/>
  <c r="C374" i="5"/>
  <c r="C370" i="5"/>
  <c r="C366" i="5"/>
  <c r="C362" i="5"/>
  <c r="C358" i="5"/>
  <c r="C354" i="5"/>
  <c r="C350" i="5"/>
  <c r="C346" i="5"/>
  <c r="C342" i="5"/>
  <c r="C338" i="5"/>
  <c r="C334" i="5"/>
  <c r="C330" i="5"/>
  <c r="C326" i="5"/>
  <c r="C322" i="5"/>
  <c r="C318" i="5"/>
  <c r="C314" i="5"/>
  <c r="C310" i="5"/>
  <c r="C306" i="5"/>
  <c r="C302" i="5"/>
  <c r="C298" i="5"/>
  <c r="C294" i="5"/>
  <c r="C290" i="5"/>
  <c r="C286" i="5"/>
  <c r="C282" i="5"/>
  <c r="C278" i="5"/>
  <c r="C274" i="5"/>
  <c r="C270" i="5"/>
  <c r="C266" i="5"/>
  <c r="C262" i="5"/>
  <c r="C258" i="5"/>
  <c r="C254" i="5"/>
  <c r="C250" i="5"/>
  <c r="C246" i="5"/>
  <c r="C242" i="5"/>
  <c r="C238" i="5"/>
  <c r="C234" i="5"/>
  <c r="C230" i="5"/>
  <c r="C226" i="5"/>
  <c r="C222" i="5"/>
  <c r="C218" i="5"/>
  <c r="C214" i="5"/>
  <c r="C210" i="5"/>
  <c r="C206" i="5"/>
  <c r="C202" i="5"/>
  <c r="C198" i="5"/>
  <c r="C194" i="5"/>
  <c r="C190" i="5"/>
  <c r="C186" i="5"/>
  <c r="C182" i="5"/>
  <c r="C178" i="5"/>
  <c r="C174" i="5"/>
  <c r="C170" i="5"/>
  <c r="C166" i="5"/>
  <c r="C162" i="5"/>
  <c r="C158" i="5"/>
  <c r="C154" i="5"/>
  <c r="C150" i="5"/>
  <c r="B486" i="5"/>
  <c r="B482" i="5"/>
  <c r="B478" i="5"/>
  <c r="B474" i="5"/>
  <c r="B470" i="5"/>
  <c r="B466" i="5"/>
  <c r="B462" i="5"/>
  <c r="B458" i="5"/>
  <c r="B454" i="5"/>
  <c r="B450" i="5"/>
  <c r="B446" i="5"/>
  <c r="B442" i="5"/>
  <c r="B438" i="5"/>
  <c r="B434" i="5"/>
  <c r="B430" i="5"/>
  <c r="B426" i="5"/>
  <c r="B422" i="5"/>
  <c r="B418" i="5"/>
  <c r="B414" i="5"/>
  <c r="B410" i="5"/>
  <c r="B406" i="5"/>
  <c r="B402" i="5"/>
  <c r="B398" i="5"/>
  <c r="B394" i="5"/>
  <c r="B390" i="5"/>
  <c r="B386" i="5"/>
  <c r="B382" i="5"/>
  <c r="B378" i="5"/>
  <c r="B374" i="5"/>
  <c r="B370" i="5"/>
  <c r="B366" i="5"/>
  <c r="B362" i="5"/>
  <c r="B358" i="5"/>
  <c r="B354" i="5"/>
  <c r="B350" i="5"/>
  <c r="B346" i="5"/>
  <c r="B342" i="5"/>
  <c r="B338" i="5"/>
  <c r="B334" i="5"/>
  <c r="B330" i="5"/>
  <c r="B326" i="5"/>
  <c r="B322" i="5"/>
  <c r="B318" i="5"/>
  <c r="B314" i="5"/>
  <c r="B310" i="5"/>
  <c r="B306" i="5"/>
  <c r="B302" i="5"/>
  <c r="B485" i="5"/>
  <c r="B481" i="5"/>
  <c r="B477" i="5"/>
  <c r="B473" i="5"/>
  <c r="B469" i="5"/>
  <c r="B465" i="5"/>
  <c r="B461" i="5"/>
  <c r="B457" i="5"/>
  <c r="B453" i="5"/>
  <c r="B449" i="5"/>
  <c r="B445" i="5"/>
  <c r="B441" i="5"/>
  <c r="B437" i="5"/>
  <c r="B433" i="5"/>
  <c r="B429" i="5"/>
  <c r="B425" i="5"/>
  <c r="B421" i="5"/>
  <c r="B417" i="5"/>
  <c r="B413" i="5"/>
  <c r="B409" i="5"/>
  <c r="B405" i="5"/>
  <c r="B401" i="5"/>
  <c r="B397" i="5"/>
  <c r="B393" i="5"/>
  <c r="B389" i="5"/>
  <c r="B385" i="5"/>
  <c r="B381" i="5"/>
  <c r="B377" i="5"/>
  <c r="B373" i="5"/>
  <c r="B369" i="5"/>
  <c r="B365" i="5"/>
  <c r="B361" i="5"/>
  <c r="B357" i="5"/>
  <c r="B353" i="5"/>
  <c r="B349" i="5"/>
  <c r="B345" i="5"/>
  <c r="B341" i="5"/>
  <c r="B337" i="5"/>
  <c r="B333" i="5"/>
  <c r="B329" i="5"/>
  <c r="B325" i="5"/>
  <c r="B321" i="5"/>
  <c r="B317" i="5"/>
  <c r="B313" i="5"/>
  <c r="B309" i="5"/>
  <c r="B305" i="5"/>
  <c r="B301" i="5"/>
  <c r="B297" i="5"/>
  <c r="B293" i="5"/>
  <c r="B289" i="5"/>
  <c r="B285" i="5"/>
  <c r="B281" i="5"/>
  <c r="B277" i="5"/>
  <c r="B273" i="5"/>
  <c r="B269" i="5"/>
  <c r="B265" i="5"/>
  <c r="B261" i="5"/>
  <c r="B257" i="5"/>
  <c r="B253" i="5"/>
  <c r="B249" i="5"/>
  <c r="B245" i="5"/>
  <c r="B241" i="5"/>
  <c r="B237" i="5"/>
  <c r="B233" i="5"/>
  <c r="B229" i="5"/>
  <c r="B225" i="5"/>
  <c r="B221" i="5"/>
  <c r="B217" i="5"/>
  <c r="B213" i="5"/>
  <c r="B209" i="5"/>
  <c r="B205" i="5"/>
  <c r="B201" i="5"/>
  <c r="B197" i="5"/>
  <c r="B193" i="5"/>
  <c r="B189" i="5"/>
  <c r="B185" i="5"/>
  <c r="B181" i="5"/>
  <c r="B177" i="5"/>
  <c r="B173" i="5"/>
  <c r="B169" i="5"/>
  <c r="B165" i="5"/>
  <c r="B161" i="5"/>
  <c r="B157" i="5"/>
  <c r="B153" i="5"/>
  <c r="B149" i="5"/>
  <c r="B12" i="5"/>
  <c r="B16" i="5"/>
  <c r="B20" i="5"/>
  <c r="B24" i="5"/>
  <c r="B28" i="5"/>
  <c r="B32" i="5"/>
  <c r="B36" i="5"/>
  <c r="B40" i="5"/>
  <c r="B44" i="5"/>
  <c r="B48" i="5"/>
  <c r="B52" i="5"/>
  <c r="B56" i="5"/>
  <c r="B60" i="5"/>
  <c r="B64" i="5"/>
  <c r="B68" i="5"/>
  <c r="B72" i="5"/>
  <c r="B76" i="5"/>
  <c r="B80" i="5"/>
  <c r="B84" i="5"/>
  <c r="B88" i="5"/>
  <c r="B92" i="5"/>
  <c r="B96" i="5"/>
  <c r="B100" i="5"/>
  <c r="B104" i="5"/>
  <c r="B108" i="5"/>
  <c r="B112" i="5"/>
  <c r="B116" i="5"/>
  <c r="B120" i="5"/>
  <c r="B124" i="5"/>
  <c r="B128" i="5"/>
  <c r="B132" i="5"/>
  <c r="B136" i="5"/>
  <c r="B140" i="5"/>
  <c r="B144" i="5"/>
  <c r="B148" i="5"/>
  <c r="B154" i="5"/>
  <c r="C160" i="5"/>
  <c r="C167" i="5"/>
  <c r="C173" i="5"/>
  <c r="B180" i="5"/>
  <c r="B186" i="5"/>
  <c r="C192" i="5"/>
  <c r="C199" i="5"/>
  <c r="C205" i="5"/>
  <c r="B212" i="5"/>
  <c r="B218" i="5"/>
  <c r="C224" i="5"/>
  <c r="C231" i="5"/>
  <c r="C237" i="5"/>
  <c r="B244" i="5"/>
  <c r="B250" i="5"/>
  <c r="C256" i="5"/>
  <c r="C263" i="5"/>
  <c r="C269" i="5"/>
  <c r="B276" i="5"/>
  <c r="B282" i="5"/>
  <c r="C288" i="5"/>
  <c r="C295" i="5"/>
  <c r="C301" i="5"/>
  <c r="C309" i="5"/>
  <c r="B320" i="5"/>
  <c r="C331" i="5"/>
  <c r="C341" i="5"/>
  <c r="B352" i="5"/>
  <c r="C363" i="5"/>
  <c r="C373" i="5"/>
  <c r="B384" i="5"/>
  <c r="C401" i="5"/>
  <c r="C433" i="5"/>
  <c r="C465" i="5"/>
  <c r="C12" i="5"/>
  <c r="C16" i="5"/>
  <c r="C20" i="5"/>
  <c r="C24" i="5"/>
  <c r="C28" i="5"/>
  <c r="C32" i="5"/>
  <c r="C36" i="5"/>
  <c r="C40" i="5"/>
  <c r="C44" i="5"/>
  <c r="C48" i="5"/>
  <c r="C52" i="5"/>
  <c r="C56" i="5"/>
  <c r="C60" i="5"/>
  <c r="C64" i="5"/>
  <c r="C68" i="5"/>
  <c r="C72" i="5"/>
  <c r="C76" i="5"/>
  <c r="C80" i="5"/>
  <c r="C84" i="5"/>
  <c r="C88" i="5"/>
  <c r="C92" i="5"/>
  <c r="C96" i="5"/>
  <c r="C100" i="5"/>
  <c r="C104" i="5"/>
  <c r="C108" i="5"/>
  <c r="C112" i="5"/>
  <c r="C116" i="5"/>
  <c r="C120" i="5"/>
  <c r="C124" i="5"/>
  <c r="C128" i="5"/>
  <c r="C132" i="5"/>
  <c r="C136" i="5"/>
  <c r="C140" i="5"/>
  <c r="C144" i="5"/>
  <c r="C148" i="5"/>
  <c r="C155" i="5"/>
  <c r="C161" i="5"/>
  <c r="B168" i="5"/>
  <c r="B174" i="5"/>
  <c r="C180" i="5"/>
  <c r="C187" i="5"/>
  <c r="C193" i="5"/>
  <c r="B200" i="5"/>
  <c r="B206" i="5"/>
  <c r="C212" i="5"/>
  <c r="C219" i="5"/>
  <c r="C225" i="5"/>
  <c r="B232" i="5"/>
  <c r="B238" i="5"/>
  <c r="C244" i="5"/>
  <c r="C251" i="5"/>
  <c r="C257" i="5"/>
  <c r="B264" i="5"/>
  <c r="B270" i="5"/>
  <c r="C276" i="5"/>
  <c r="C283" i="5"/>
  <c r="C289" i="5"/>
  <c r="B296" i="5"/>
  <c r="C303" i="5"/>
  <c r="C311" i="5"/>
  <c r="C321" i="5"/>
  <c r="B332" i="5"/>
  <c r="C343" i="5"/>
  <c r="C353" i="5"/>
  <c r="B364" i="5"/>
  <c r="C375" i="5"/>
  <c r="C385" i="5"/>
  <c r="C405" i="5"/>
  <c r="C437" i="5"/>
  <c r="C469" i="5"/>
  <c r="B9" i="5"/>
  <c r="B13" i="5"/>
  <c r="B17" i="5"/>
  <c r="B21" i="5"/>
  <c r="B25" i="5"/>
  <c r="B29" i="5"/>
  <c r="B33" i="5"/>
  <c r="B37" i="5"/>
  <c r="B41" i="5"/>
  <c r="B45" i="5"/>
  <c r="B49" i="5"/>
  <c r="B53" i="5"/>
  <c r="B57" i="5"/>
  <c r="B61" i="5"/>
  <c r="B65" i="5"/>
  <c r="B69" i="5"/>
  <c r="B73" i="5"/>
  <c r="B77" i="5"/>
  <c r="B81" i="5"/>
  <c r="B85" i="5"/>
  <c r="B89" i="5"/>
  <c r="B93" i="5"/>
  <c r="B97" i="5"/>
  <c r="B101" i="5"/>
  <c r="B105" i="5"/>
  <c r="B109" i="5"/>
  <c r="B113" i="5"/>
  <c r="B117" i="5"/>
  <c r="B121" i="5"/>
  <c r="B125" i="5"/>
  <c r="B129" i="5"/>
  <c r="B133" i="5"/>
  <c r="B137" i="5"/>
  <c r="B141" i="5"/>
  <c r="B145" i="5"/>
  <c r="C149" i="5"/>
  <c r="B156" i="5"/>
  <c r="B162" i="5"/>
  <c r="C168" i="5"/>
  <c r="C175" i="5"/>
  <c r="C181" i="5"/>
  <c r="B188" i="5"/>
  <c r="B194" i="5"/>
  <c r="C200" i="5"/>
  <c r="C207" i="5"/>
  <c r="C213" i="5"/>
  <c r="B220" i="5"/>
  <c r="B226" i="5"/>
  <c r="C232" i="5"/>
  <c r="C239" i="5"/>
  <c r="C245" i="5"/>
  <c r="B252" i="5"/>
  <c r="B258" i="5"/>
  <c r="C264" i="5"/>
  <c r="C271" i="5"/>
  <c r="C277" i="5"/>
  <c r="B284" i="5"/>
  <c r="B290" i="5"/>
  <c r="C296" i="5"/>
  <c r="B304" i="5"/>
  <c r="B312" i="5"/>
  <c r="C323" i="5"/>
  <c r="C333" i="5"/>
  <c r="B344" i="5"/>
  <c r="C355" i="5"/>
  <c r="C365" i="5"/>
  <c r="B376" i="5"/>
  <c r="C387" i="5"/>
  <c r="C409" i="5"/>
  <c r="C441" i="5"/>
  <c r="C473" i="5"/>
  <c r="C49" i="5"/>
  <c r="C53" i="5"/>
  <c r="C57" i="5"/>
  <c r="C61" i="5"/>
  <c r="C65" i="5"/>
  <c r="C69" i="5"/>
  <c r="C73" i="5"/>
  <c r="C77" i="5"/>
  <c r="C81" i="5"/>
  <c r="C85" i="5"/>
  <c r="C89" i="5"/>
  <c r="C93" i="5"/>
  <c r="C97" i="5"/>
  <c r="C101" i="5"/>
  <c r="C105" i="5"/>
  <c r="C109" i="5"/>
  <c r="C113" i="5"/>
  <c r="C117" i="5"/>
  <c r="C121" i="5"/>
  <c r="C125" i="5"/>
  <c r="C129" i="5"/>
  <c r="C133" i="5"/>
  <c r="C137" i="5"/>
  <c r="C141" i="5"/>
  <c r="C145" i="5"/>
  <c r="B150" i="5"/>
  <c r="C156" i="5"/>
  <c r="C163" i="5"/>
  <c r="C169" i="5"/>
  <c r="B176" i="5"/>
  <c r="B182" i="5"/>
  <c r="C188" i="5"/>
  <c r="C195" i="5"/>
  <c r="C201" i="5"/>
  <c r="B208" i="5"/>
  <c r="B214" i="5"/>
  <c r="C220" i="5"/>
  <c r="C227" i="5"/>
  <c r="C233" i="5"/>
  <c r="B240" i="5"/>
  <c r="B246" i="5"/>
  <c r="C252" i="5"/>
  <c r="C259" i="5"/>
  <c r="C265" i="5"/>
  <c r="B272" i="5"/>
  <c r="B278" i="5"/>
  <c r="C284" i="5"/>
  <c r="C291" i="5"/>
  <c r="C297" i="5"/>
  <c r="C304" i="5"/>
  <c r="C313" i="5"/>
  <c r="B324" i="5"/>
  <c r="C335" i="5"/>
  <c r="C345" i="5"/>
  <c r="B356" i="5"/>
  <c r="C367" i="5"/>
  <c r="C377" i="5"/>
  <c r="B388" i="5"/>
  <c r="C413" i="5"/>
  <c r="C445" i="5"/>
  <c r="C477" i="5"/>
  <c r="B10" i="5"/>
  <c r="B14" i="5"/>
  <c r="B18" i="5"/>
  <c r="B22" i="5"/>
  <c r="B26" i="5"/>
  <c r="B30" i="5"/>
  <c r="B34" i="5"/>
  <c r="B38" i="5"/>
  <c r="B42" i="5"/>
  <c r="B46" i="5"/>
  <c r="B50" i="5"/>
  <c r="B54" i="5"/>
  <c r="B58" i="5"/>
  <c r="B62" i="5"/>
  <c r="B66" i="5"/>
  <c r="B70" i="5"/>
  <c r="B74" i="5"/>
  <c r="B78" i="5"/>
  <c r="B82" i="5"/>
  <c r="B86" i="5"/>
  <c r="B90" i="5"/>
  <c r="B94" i="5"/>
  <c r="B98" i="5"/>
  <c r="B102" i="5"/>
  <c r="B106" i="5"/>
  <c r="B110" i="5"/>
  <c r="B114" i="5"/>
  <c r="B118" i="5"/>
  <c r="B122" i="5"/>
  <c r="B126" i="5"/>
  <c r="B130" i="5"/>
  <c r="B134" i="5"/>
  <c r="B138" i="5"/>
  <c r="B142" i="5"/>
  <c r="B146" i="5"/>
  <c r="C151" i="5"/>
  <c r="C157" i="5"/>
  <c r="B164" i="5"/>
  <c r="B170" i="5"/>
  <c r="C176" i="5"/>
  <c r="C183" i="5"/>
  <c r="C189" i="5"/>
  <c r="B196" i="5"/>
  <c r="B202" i="5"/>
  <c r="C208" i="5"/>
  <c r="C215" i="5"/>
  <c r="C221" i="5"/>
  <c r="B228" i="5"/>
  <c r="B234" i="5"/>
  <c r="C240" i="5"/>
  <c r="C247" i="5"/>
  <c r="C253" i="5"/>
  <c r="B260" i="5"/>
  <c r="B266" i="5"/>
  <c r="C272" i="5"/>
  <c r="C279" i="5"/>
  <c r="C285" i="5"/>
  <c r="B292" i="5"/>
  <c r="B298" i="5"/>
  <c r="C305" i="5"/>
  <c r="C315" i="5"/>
  <c r="C325" i="5"/>
  <c r="B336" i="5"/>
  <c r="C347" i="5"/>
  <c r="C357" i="5"/>
  <c r="B368" i="5"/>
  <c r="C379" i="5"/>
  <c r="C389" i="5"/>
  <c r="C417" i="5"/>
  <c r="C449" i="5"/>
  <c r="C481" i="5"/>
  <c r="C34" i="5"/>
  <c r="C38" i="5"/>
  <c r="C42" i="5"/>
  <c r="C46" i="5"/>
  <c r="C50" i="5"/>
  <c r="C54" i="5"/>
  <c r="C58" i="5"/>
  <c r="C62" i="5"/>
  <c r="C66" i="5"/>
  <c r="C70" i="5"/>
  <c r="C74" i="5"/>
  <c r="C78" i="5"/>
  <c r="C82" i="5"/>
  <c r="C86" i="5"/>
  <c r="C90" i="5"/>
  <c r="C94" i="5"/>
  <c r="C98" i="5"/>
  <c r="C102" i="5"/>
  <c r="C106" i="5"/>
  <c r="C110" i="5"/>
  <c r="C114" i="5"/>
  <c r="C118" i="5"/>
  <c r="C122" i="5"/>
  <c r="C126" i="5"/>
  <c r="C130" i="5"/>
  <c r="C134" i="5"/>
  <c r="C138" i="5"/>
  <c r="C142" i="5"/>
  <c r="C146" i="5"/>
  <c r="B152" i="5"/>
  <c r="B158" i="5"/>
  <c r="C164" i="5"/>
  <c r="C171" i="5"/>
  <c r="C177" i="5"/>
  <c r="B184" i="5"/>
  <c r="B190" i="5"/>
  <c r="C196" i="5"/>
  <c r="C203" i="5"/>
  <c r="C209" i="5"/>
  <c r="B216" i="5"/>
  <c r="B222" i="5"/>
  <c r="C228" i="5"/>
  <c r="C235" i="5"/>
  <c r="C241" i="5"/>
  <c r="B248" i="5"/>
  <c r="B254" i="5"/>
  <c r="C260" i="5"/>
  <c r="C267" i="5"/>
  <c r="C273" i="5"/>
  <c r="B280" i="5"/>
  <c r="B286" i="5"/>
  <c r="C292" i="5"/>
  <c r="C299" i="5"/>
  <c r="C307" i="5"/>
  <c r="B316" i="5"/>
  <c r="C327" i="5"/>
  <c r="C337" i="5"/>
  <c r="B348" i="5"/>
  <c r="C359" i="5"/>
  <c r="C369" i="5"/>
  <c r="B380" i="5"/>
  <c r="C391" i="5"/>
  <c r="C421" i="5"/>
  <c r="C453" i="5"/>
  <c r="C485" i="5"/>
  <c r="B12" i="4"/>
  <c r="B44" i="4"/>
  <c r="B76" i="4"/>
  <c r="B108" i="4"/>
  <c r="B140" i="4"/>
  <c r="B196" i="4"/>
  <c r="B24" i="4"/>
  <c r="B56" i="4"/>
  <c r="B88" i="4"/>
  <c r="B120" i="4"/>
  <c r="B156" i="4"/>
  <c r="C221" i="4"/>
  <c r="B28" i="4"/>
  <c r="B60" i="4"/>
  <c r="B92" i="4"/>
  <c r="B124" i="4"/>
  <c r="B164" i="4"/>
  <c r="C233" i="4"/>
  <c r="B32" i="4"/>
  <c r="B64" i="4"/>
  <c r="B96" i="4"/>
  <c r="B128" i="4"/>
  <c r="B172" i="4"/>
  <c r="C249" i="4"/>
  <c r="B36" i="4"/>
  <c r="B68" i="4"/>
  <c r="B100" i="4"/>
  <c r="B132" i="4"/>
  <c r="B180" i="4"/>
  <c r="C488" i="4"/>
  <c r="C484" i="4"/>
  <c r="C480" i="4"/>
  <c r="C476" i="4"/>
  <c r="C472" i="4"/>
  <c r="C468" i="4"/>
  <c r="C464" i="4"/>
  <c r="C460" i="4"/>
  <c r="C456" i="4"/>
  <c r="C452" i="4"/>
  <c r="C448" i="4"/>
  <c r="C444" i="4"/>
  <c r="C440" i="4"/>
  <c r="C436" i="4"/>
  <c r="C432" i="4"/>
  <c r="C428" i="4"/>
  <c r="C424" i="4"/>
  <c r="C420" i="4"/>
  <c r="C416" i="4"/>
  <c r="C412" i="4"/>
  <c r="C408" i="4"/>
  <c r="C404" i="4"/>
  <c r="C400" i="4"/>
  <c r="C396" i="4"/>
  <c r="C392" i="4"/>
  <c r="C388" i="4"/>
  <c r="C384" i="4"/>
  <c r="C380" i="4"/>
  <c r="C376" i="4"/>
  <c r="C372" i="4"/>
  <c r="C368" i="4"/>
  <c r="C364" i="4"/>
  <c r="C360" i="4"/>
  <c r="C356" i="4"/>
  <c r="C352" i="4"/>
  <c r="C348" i="4"/>
  <c r="C344" i="4"/>
  <c r="C340" i="4"/>
  <c r="C336" i="4"/>
  <c r="C332" i="4"/>
  <c r="C328" i="4"/>
  <c r="C324" i="4"/>
  <c r="C320" i="4"/>
  <c r="C316" i="4"/>
  <c r="C312" i="4"/>
  <c r="C308" i="4"/>
  <c r="C304" i="4"/>
  <c r="C300" i="4"/>
  <c r="C296" i="4"/>
  <c r="C292" i="4"/>
  <c r="C288" i="4"/>
  <c r="C284" i="4"/>
  <c r="C280" i="4"/>
  <c r="C276" i="4"/>
  <c r="C272" i="4"/>
  <c r="C268" i="4"/>
  <c r="C264" i="4"/>
  <c r="C260" i="4"/>
  <c r="C256" i="4"/>
  <c r="C252" i="4"/>
  <c r="C248" i="4"/>
  <c r="C244" i="4"/>
  <c r="C240" i="4"/>
  <c r="C236" i="4"/>
  <c r="C232" i="4"/>
  <c r="B488" i="4"/>
  <c r="B484" i="4"/>
  <c r="B480" i="4"/>
  <c r="B476" i="4"/>
  <c r="B472" i="4"/>
  <c r="B468" i="4"/>
  <c r="B464" i="4"/>
  <c r="B460" i="4"/>
  <c r="B456" i="4"/>
  <c r="B452" i="4"/>
  <c r="B448" i="4"/>
  <c r="B444" i="4"/>
  <c r="B440" i="4"/>
  <c r="B436" i="4"/>
  <c r="B432" i="4"/>
  <c r="B428" i="4"/>
  <c r="B424" i="4"/>
  <c r="B420" i="4"/>
  <c r="B416" i="4"/>
  <c r="B412" i="4"/>
  <c r="B408" i="4"/>
  <c r="B404" i="4"/>
  <c r="B400" i="4"/>
  <c r="B396" i="4"/>
  <c r="B392" i="4"/>
  <c r="B388" i="4"/>
  <c r="B384" i="4"/>
  <c r="B380" i="4"/>
  <c r="B376" i="4"/>
  <c r="B372" i="4"/>
  <c r="B368" i="4"/>
  <c r="B364" i="4"/>
  <c r="B360" i="4"/>
  <c r="B356" i="4"/>
  <c r="B352" i="4"/>
  <c r="B348" i="4"/>
  <c r="B344" i="4"/>
  <c r="B340" i="4"/>
  <c r="B336" i="4"/>
  <c r="B332" i="4"/>
  <c r="B328" i="4"/>
  <c r="B324" i="4"/>
  <c r="B320" i="4"/>
  <c r="B316" i="4"/>
  <c r="B312" i="4"/>
  <c r="B308" i="4"/>
  <c r="B304" i="4"/>
  <c r="B300" i="4"/>
  <c r="B296" i="4"/>
  <c r="B292" i="4"/>
  <c r="B288" i="4"/>
  <c r="B284" i="4"/>
  <c r="B280" i="4"/>
  <c r="B276" i="4"/>
  <c r="B272" i="4"/>
  <c r="B268" i="4"/>
  <c r="B264" i="4"/>
  <c r="B260" i="4"/>
  <c r="B256" i="4"/>
  <c r="B252" i="4"/>
  <c r="B248" i="4"/>
  <c r="B244" i="4"/>
  <c r="B240" i="4"/>
  <c r="B236" i="4"/>
  <c r="B232" i="4"/>
  <c r="B228" i="4"/>
  <c r="B224" i="4"/>
  <c r="B220" i="4"/>
  <c r="B216" i="4"/>
  <c r="C487" i="4"/>
  <c r="C483" i="4"/>
  <c r="C479" i="4"/>
  <c r="C475" i="4"/>
  <c r="C471" i="4"/>
  <c r="C467" i="4"/>
  <c r="C463" i="4"/>
  <c r="C459" i="4"/>
  <c r="C455" i="4"/>
  <c r="C451" i="4"/>
  <c r="C447" i="4"/>
  <c r="C443" i="4"/>
  <c r="C439" i="4"/>
  <c r="C435" i="4"/>
  <c r="C431" i="4"/>
  <c r="C427" i="4"/>
  <c r="C423" i="4"/>
  <c r="C419" i="4"/>
  <c r="C415" i="4"/>
  <c r="C411" i="4"/>
  <c r="C407" i="4"/>
  <c r="C403" i="4"/>
  <c r="C399" i="4"/>
  <c r="C395" i="4"/>
  <c r="C391" i="4"/>
  <c r="C387" i="4"/>
  <c r="C383" i="4"/>
  <c r="C379" i="4"/>
  <c r="C375" i="4"/>
  <c r="C371" i="4"/>
  <c r="C367" i="4"/>
  <c r="C363" i="4"/>
  <c r="C359" i="4"/>
  <c r="C355" i="4"/>
  <c r="C351" i="4"/>
  <c r="C347" i="4"/>
  <c r="C343" i="4"/>
  <c r="C339" i="4"/>
  <c r="C335" i="4"/>
  <c r="C331" i="4"/>
  <c r="C327" i="4"/>
  <c r="C323" i="4"/>
  <c r="C319" i="4"/>
  <c r="C315" i="4"/>
  <c r="C311" i="4"/>
  <c r="C307" i="4"/>
  <c r="C303" i="4"/>
  <c r="C299" i="4"/>
  <c r="C295" i="4"/>
  <c r="C291" i="4"/>
  <c r="C287" i="4"/>
  <c r="C283" i="4"/>
  <c r="C279" i="4"/>
  <c r="C275" i="4"/>
  <c r="C271" i="4"/>
  <c r="C267" i="4"/>
  <c r="C263" i="4"/>
  <c r="C259" i="4"/>
  <c r="C255" i="4"/>
  <c r="C251" i="4"/>
  <c r="C247" i="4"/>
  <c r="C243" i="4"/>
  <c r="C239" i="4"/>
  <c r="C235" i="4"/>
  <c r="C231" i="4"/>
  <c r="C227" i="4"/>
  <c r="C223" i="4"/>
  <c r="C219" i="4"/>
  <c r="C215" i="4"/>
  <c r="C211" i="4"/>
  <c r="C207" i="4"/>
  <c r="C203" i="4"/>
  <c r="C199" i="4"/>
  <c r="C195" i="4"/>
  <c r="C191" i="4"/>
  <c r="C187" i="4"/>
  <c r="C183" i="4"/>
  <c r="C179" i="4"/>
  <c r="C175" i="4"/>
  <c r="C171" i="4"/>
  <c r="C167" i="4"/>
  <c r="C163" i="4"/>
  <c r="C159" i="4"/>
  <c r="C155" i="4"/>
  <c r="C151" i="4"/>
  <c r="B487" i="4"/>
  <c r="B483" i="4"/>
  <c r="B479" i="4"/>
  <c r="B475" i="4"/>
  <c r="B471" i="4"/>
  <c r="B467" i="4"/>
  <c r="B463" i="4"/>
  <c r="B459" i="4"/>
  <c r="B455" i="4"/>
  <c r="B451" i="4"/>
  <c r="B447" i="4"/>
  <c r="B443" i="4"/>
  <c r="B439" i="4"/>
  <c r="B435" i="4"/>
  <c r="B431" i="4"/>
  <c r="B427" i="4"/>
  <c r="B423" i="4"/>
  <c r="B419" i="4"/>
  <c r="B415" i="4"/>
  <c r="B411" i="4"/>
  <c r="B407" i="4"/>
  <c r="B403" i="4"/>
  <c r="B399" i="4"/>
  <c r="B395" i="4"/>
  <c r="B391" i="4"/>
  <c r="B387" i="4"/>
  <c r="B383" i="4"/>
  <c r="B379" i="4"/>
  <c r="B375" i="4"/>
  <c r="B371" i="4"/>
  <c r="B367" i="4"/>
  <c r="B363" i="4"/>
  <c r="B359" i="4"/>
  <c r="B355" i="4"/>
  <c r="B351" i="4"/>
  <c r="B347" i="4"/>
  <c r="B343" i="4"/>
  <c r="B339" i="4"/>
  <c r="B335" i="4"/>
  <c r="B331" i="4"/>
  <c r="B327" i="4"/>
  <c r="B323" i="4"/>
  <c r="B319" i="4"/>
  <c r="B315" i="4"/>
  <c r="B311" i="4"/>
  <c r="B307" i="4"/>
  <c r="B303" i="4"/>
  <c r="B299" i="4"/>
  <c r="B295" i="4"/>
  <c r="B291" i="4"/>
  <c r="B287" i="4"/>
  <c r="B283" i="4"/>
  <c r="B279" i="4"/>
  <c r="B275" i="4"/>
  <c r="B271" i="4"/>
  <c r="B267" i="4"/>
  <c r="B263" i="4"/>
  <c r="B259" i="4"/>
  <c r="B255" i="4"/>
  <c r="B251" i="4"/>
  <c r="B247" i="4"/>
  <c r="B243" i="4"/>
  <c r="B239" i="4"/>
  <c r="B235" i="4"/>
  <c r="B231" i="4"/>
  <c r="B227" i="4"/>
  <c r="B223" i="4"/>
  <c r="B219" i="4"/>
  <c r="B215" i="4"/>
  <c r="B211" i="4"/>
  <c r="B207" i="4"/>
  <c r="B203" i="4"/>
  <c r="B199" i="4"/>
  <c r="B195" i="4"/>
  <c r="B191" i="4"/>
  <c r="B187" i="4"/>
  <c r="B183" i="4"/>
  <c r="B179" i="4"/>
  <c r="B175" i="4"/>
  <c r="B171" i="4"/>
  <c r="B167" i="4"/>
  <c r="B163" i="4"/>
  <c r="B159" i="4"/>
  <c r="B155" i="4"/>
  <c r="B151" i="4"/>
  <c r="C486" i="4"/>
  <c r="C482" i="4"/>
  <c r="C478" i="4"/>
  <c r="C474" i="4"/>
  <c r="C470" i="4"/>
  <c r="C466" i="4"/>
  <c r="C462" i="4"/>
  <c r="C458" i="4"/>
  <c r="C454" i="4"/>
  <c r="C450" i="4"/>
  <c r="C446" i="4"/>
  <c r="C442" i="4"/>
  <c r="C438" i="4"/>
  <c r="C434" i="4"/>
  <c r="C430" i="4"/>
  <c r="C426" i="4"/>
  <c r="C422" i="4"/>
  <c r="C418" i="4"/>
  <c r="C414" i="4"/>
  <c r="C410" i="4"/>
  <c r="C406" i="4"/>
  <c r="C402" i="4"/>
  <c r="C398" i="4"/>
  <c r="C394" i="4"/>
  <c r="C390" i="4"/>
  <c r="C386" i="4"/>
  <c r="C382" i="4"/>
  <c r="C378" i="4"/>
  <c r="C374" i="4"/>
  <c r="C370" i="4"/>
  <c r="C366" i="4"/>
  <c r="C362" i="4"/>
  <c r="C358" i="4"/>
  <c r="C354" i="4"/>
  <c r="C350" i="4"/>
  <c r="C346" i="4"/>
  <c r="C342" i="4"/>
  <c r="C338" i="4"/>
  <c r="C334" i="4"/>
  <c r="C330" i="4"/>
  <c r="C326" i="4"/>
  <c r="C322" i="4"/>
  <c r="C318" i="4"/>
  <c r="C314" i="4"/>
  <c r="C310" i="4"/>
  <c r="C306" i="4"/>
  <c r="C302" i="4"/>
  <c r="C298" i="4"/>
  <c r="C294" i="4"/>
  <c r="C290" i="4"/>
  <c r="C286" i="4"/>
  <c r="C282" i="4"/>
  <c r="C278" i="4"/>
  <c r="C274" i="4"/>
  <c r="C270" i="4"/>
  <c r="C266" i="4"/>
  <c r="C262" i="4"/>
  <c r="C258" i="4"/>
  <c r="C254" i="4"/>
  <c r="C250" i="4"/>
  <c r="C246" i="4"/>
  <c r="C242" i="4"/>
  <c r="C238" i="4"/>
  <c r="C234" i="4"/>
  <c r="C230" i="4"/>
  <c r="C226" i="4"/>
  <c r="C222" i="4"/>
  <c r="C218" i="4"/>
  <c r="C214" i="4"/>
  <c r="C210" i="4"/>
  <c r="C206" i="4"/>
  <c r="C202" i="4"/>
  <c r="C198" i="4"/>
  <c r="C194" i="4"/>
  <c r="C190" i="4"/>
  <c r="C186" i="4"/>
  <c r="C182" i="4"/>
  <c r="C178" i="4"/>
  <c r="C174" i="4"/>
  <c r="C170" i="4"/>
  <c r="C166" i="4"/>
  <c r="C162" i="4"/>
  <c r="C158" i="4"/>
  <c r="C154" i="4"/>
  <c r="C150" i="4"/>
  <c r="B485" i="4"/>
  <c r="B481" i="4"/>
  <c r="B477" i="4"/>
  <c r="B473" i="4"/>
  <c r="B469" i="4"/>
  <c r="B465" i="4"/>
  <c r="B461" i="4"/>
  <c r="B457" i="4"/>
  <c r="B453" i="4"/>
  <c r="B449" i="4"/>
  <c r="B445" i="4"/>
  <c r="B441" i="4"/>
  <c r="B437" i="4"/>
  <c r="B433" i="4"/>
  <c r="B429" i="4"/>
  <c r="B425" i="4"/>
  <c r="B421" i="4"/>
  <c r="B417" i="4"/>
  <c r="B413" i="4"/>
  <c r="B409" i="4"/>
  <c r="B405" i="4"/>
  <c r="B401" i="4"/>
  <c r="B397" i="4"/>
  <c r="B393" i="4"/>
  <c r="B389" i="4"/>
  <c r="B385" i="4"/>
  <c r="B381" i="4"/>
  <c r="B377" i="4"/>
  <c r="B373" i="4"/>
  <c r="B369" i="4"/>
  <c r="B365" i="4"/>
  <c r="B361" i="4"/>
  <c r="B357" i="4"/>
  <c r="B353" i="4"/>
  <c r="B349" i="4"/>
  <c r="B345" i="4"/>
  <c r="B341" i="4"/>
  <c r="B337" i="4"/>
  <c r="B333" i="4"/>
  <c r="B329" i="4"/>
  <c r="B325" i="4"/>
  <c r="B321" i="4"/>
  <c r="B317" i="4"/>
  <c r="B313" i="4"/>
  <c r="B309" i="4"/>
  <c r="B305" i="4"/>
  <c r="B301" i="4"/>
  <c r="B297" i="4"/>
  <c r="B293" i="4"/>
  <c r="B289" i="4"/>
  <c r="B285" i="4"/>
  <c r="B281" i="4"/>
  <c r="B277" i="4"/>
  <c r="B273" i="4"/>
  <c r="B269" i="4"/>
  <c r="B265" i="4"/>
  <c r="B261" i="4"/>
  <c r="B257" i="4"/>
  <c r="B253" i="4"/>
  <c r="B249" i="4"/>
  <c r="B245" i="4"/>
  <c r="B241" i="4"/>
  <c r="B237" i="4"/>
  <c r="B233" i="4"/>
  <c r="B229" i="4"/>
  <c r="B225" i="4"/>
  <c r="B221" i="4"/>
  <c r="B217" i="4"/>
  <c r="B213" i="4"/>
  <c r="B209" i="4"/>
  <c r="B205" i="4"/>
  <c r="B201" i="4"/>
  <c r="B197" i="4"/>
  <c r="B193" i="4"/>
  <c r="B189" i="4"/>
  <c r="B185" i="4"/>
  <c r="B181" i="4"/>
  <c r="B177" i="4"/>
  <c r="B173" i="4"/>
  <c r="B169" i="4"/>
  <c r="B165" i="4"/>
  <c r="B161" i="4"/>
  <c r="B157" i="4"/>
  <c r="B153" i="4"/>
  <c r="B149" i="4"/>
  <c r="B486" i="4"/>
  <c r="B470" i="4"/>
  <c r="B454" i="4"/>
  <c r="B438" i="4"/>
  <c r="B422" i="4"/>
  <c r="B406" i="4"/>
  <c r="B390" i="4"/>
  <c r="B374" i="4"/>
  <c r="B358" i="4"/>
  <c r="B342" i="4"/>
  <c r="B326" i="4"/>
  <c r="B310" i="4"/>
  <c r="B294" i="4"/>
  <c r="B278" i="4"/>
  <c r="B262" i="4"/>
  <c r="B246" i="4"/>
  <c r="B230" i="4"/>
  <c r="C220" i="4"/>
  <c r="B210" i="4"/>
  <c r="B202" i="4"/>
  <c r="B194" i="4"/>
  <c r="B186" i="4"/>
  <c r="B178" i="4"/>
  <c r="B170" i="4"/>
  <c r="B162" i="4"/>
  <c r="B154" i="4"/>
  <c r="C147" i="4"/>
  <c r="C143" i="4"/>
  <c r="C139" i="4"/>
  <c r="C135" i="4"/>
  <c r="C131" i="4"/>
  <c r="C127" i="4"/>
  <c r="C123" i="4"/>
  <c r="C119" i="4"/>
  <c r="C115" i="4"/>
  <c r="C111" i="4"/>
  <c r="C107" i="4"/>
  <c r="C103" i="4"/>
  <c r="C99" i="4"/>
  <c r="C95" i="4"/>
  <c r="C91" i="4"/>
  <c r="C87" i="4"/>
  <c r="C83" i="4"/>
  <c r="C79" i="4"/>
  <c r="C75" i="4"/>
  <c r="C71" i="4"/>
  <c r="C67" i="4"/>
  <c r="C63" i="4"/>
  <c r="C59" i="4"/>
  <c r="C55" i="4"/>
  <c r="C51" i="4"/>
  <c r="C47" i="4"/>
  <c r="C43" i="4"/>
  <c r="C39" i="4"/>
  <c r="C35" i="4"/>
  <c r="C31" i="4"/>
  <c r="C27" i="4"/>
  <c r="C23" i="4"/>
  <c r="C19" i="4"/>
  <c r="C15" i="4"/>
  <c r="C11" i="4"/>
  <c r="B426" i="4"/>
  <c r="C136" i="4"/>
  <c r="C108" i="4"/>
  <c r="C88" i="4"/>
  <c r="C72" i="4"/>
  <c r="C56" i="4"/>
  <c r="C40" i="4"/>
  <c r="C20" i="4"/>
  <c r="B5" i="4"/>
  <c r="C485" i="4"/>
  <c r="C469" i="4"/>
  <c r="C453" i="4"/>
  <c r="C437" i="4"/>
  <c r="C421" i="4"/>
  <c r="C405" i="4"/>
  <c r="C389" i="4"/>
  <c r="C373" i="4"/>
  <c r="C357" i="4"/>
  <c r="C341" i="4"/>
  <c r="C325" i="4"/>
  <c r="C309" i="4"/>
  <c r="C293" i="4"/>
  <c r="C277" i="4"/>
  <c r="C261" i="4"/>
  <c r="C245" i="4"/>
  <c r="C229" i="4"/>
  <c r="B218" i="4"/>
  <c r="C209" i="4"/>
  <c r="C201" i="4"/>
  <c r="C193" i="4"/>
  <c r="C185" i="4"/>
  <c r="C177" i="4"/>
  <c r="C169" i="4"/>
  <c r="C161" i="4"/>
  <c r="C153" i="4"/>
  <c r="B147" i="4"/>
  <c r="B143" i="4"/>
  <c r="B139" i="4"/>
  <c r="B135" i="4"/>
  <c r="B131" i="4"/>
  <c r="B127" i="4"/>
  <c r="B123" i="4"/>
  <c r="B119" i="4"/>
  <c r="B115" i="4"/>
  <c r="B111" i="4"/>
  <c r="B107" i="4"/>
  <c r="B103" i="4"/>
  <c r="B99" i="4"/>
  <c r="B95" i="4"/>
  <c r="B91" i="4"/>
  <c r="B87" i="4"/>
  <c r="B83" i="4"/>
  <c r="B79" i="4"/>
  <c r="B75" i="4"/>
  <c r="B71" i="4"/>
  <c r="B67" i="4"/>
  <c r="B63" i="4"/>
  <c r="B59" i="4"/>
  <c r="B55" i="4"/>
  <c r="B51" i="4"/>
  <c r="B47" i="4"/>
  <c r="B43" i="4"/>
  <c r="B39" i="4"/>
  <c r="B35" i="4"/>
  <c r="B31" i="4"/>
  <c r="B27" i="4"/>
  <c r="B23" i="4"/>
  <c r="B19" i="4"/>
  <c r="B15" i="4"/>
  <c r="B11" i="4"/>
  <c r="B410" i="4"/>
  <c r="C36" i="4"/>
  <c r="C473" i="4"/>
  <c r="C377" i="4"/>
  <c r="C329" i="4"/>
  <c r="C281" i="4"/>
  <c r="B482" i="4"/>
  <c r="B466" i="4"/>
  <c r="B450" i="4"/>
  <c r="B434" i="4"/>
  <c r="B418" i="4"/>
  <c r="B402" i="4"/>
  <c r="B386" i="4"/>
  <c r="B370" i="4"/>
  <c r="B354" i="4"/>
  <c r="B338" i="4"/>
  <c r="B322" i="4"/>
  <c r="B306" i="4"/>
  <c r="B290" i="4"/>
  <c r="B274" i="4"/>
  <c r="B258" i="4"/>
  <c r="B242" i="4"/>
  <c r="C228" i="4"/>
  <c r="C217" i="4"/>
  <c r="C208" i="4"/>
  <c r="C200" i="4"/>
  <c r="C192" i="4"/>
  <c r="C184" i="4"/>
  <c r="C176" i="4"/>
  <c r="C168" i="4"/>
  <c r="C160" i="4"/>
  <c r="C152" i="4"/>
  <c r="C146" i="4"/>
  <c r="C142" i="4"/>
  <c r="C138" i="4"/>
  <c r="C134" i="4"/>
  <c r="C130" i="4"/>
  <c r="C126" i="4"/>
  <c r="C122" i="4"/>
  <c r="C118" i="4"/>
  <c r="C114" i="4"/>
  <c r="C110" i="4"/>
  <c r="C106" i="4"/>
  <c r="C102" i="4"/>
  <c r="C98" i="4"/>
  <c r="C94" i="4"/>
  <c r="C90" i="4"/>
  <c r="C86" i="4"/>
  <c r="C82" i="4"/>
  <c r="C78" i="4"/>
  <c r="C74" i="4"/>
  <c r="C70" i="4"/>
  <c r="C66" i="4"/>
  <c r="C62" i="4"/>
  <c r="C58" i="4"/>
  <c r="C54" i="4"/>
  <c r="C50" i="4"/>
  <c r="C46" i="4"/>
  <c r="C42" i="4"/>
  <c r="C38" i="4"/>
  <c r="C34" i="4"/>
  <c r="C30" i="4"/>
  <c r="C26" i="4"/>
  <c r="C22" i="4"/>
  <c r="C18" i="4"/>
  <c r="C14" i="4"/>
  <c r="C10" i="4"/>
  <c r="B442" i="4"/>
  <c r="C172" i="4"/>
  <c r="C140" i="4"/>
  <c r="C124" i="4"/>
  <c r="C112" i="4"/>
  <c r="C96" i="4"/>
  <c r="C80" i="4"/>
  <c r="C64" i="4"/>
  <c r="C48" i="4"/>
  <c r="C24" i="4"/>
  <c r="C481" i="4"/>
  <c r="C465" i="4"/>
  <c r="C449" i="4"/>
  <c r="C433" i="4"/>
  <c r="C417" i="4"/>
  <c r="C401" i="4"/>
  <c r="C385" i="4"/>
  <c r="C369" i="4"/>
  <c r="C353" i="4"/>
  <c r="C337" i="4"/>
  <c r="C321" i="4"/>
  <c r="C305" i="4"/>
  <c r="C289" i="4"/>
  <c r="C273" i="4"/>
  <c r="C257" i="4"/>
  <c r="C241" i="4"/>
  <c r="B226" i="4"/>
  <c r="C216" i="4"/>
  <c r="B208" i="4"/>
  <c r="B200" i="4"/>
  <c r="B192" i="4"/>
  <c r="B184" i="4"/>
  <c r="B176" i="4"/>
  <c r="B168" i="4"/>
  <c r="B160" i="4"/>
  <c r="B152" i="4"/>
  <c r="B146" i="4"/>
  <c r="B142" i="4"/>
  <c r="B138" i="4"/>
  <c r="B134" i="4"/>
  <c r="B130" i="4"/>
  <c r="B126" i="4"/>
  <c r="B122" i="4"/>
  <c r="B118" i="4"/>
  <c r="B114" i="4"/>
  <c r="B110" i="4"/>
  <c r="B106" i="4"/>
  <c r="B102" i="4"/>
  <c r="B98" i="4"/>
  <c r="B94" i="4"/>
  <c r="B90" i="4"/>
  <c r="B86" i="4"/>
  <c r="B82" i="4"/>
  <c r="B78" i="4"/>
  <c r="B74" i="4"/>
  <c r="B70" i="4"/>
  <c r="B66" i="4"/>
  <c r="B62" i="4"/>
  <c r="B58" i="4"/>
  <c r="B54" i="4"/>
  <c r="B50" i="4"/>
  <c r="B46" i="4"/>
  <c r="B42" i="4"/>
  <c r="B38" i="4"/>
  <c r="B34" i="4"/>
  <c r="B30" i="4"/>
  <c r="B26" i="4"/>
  <c r="B22" i="4"/>
  <c r="B18" i="4"/>
  <c r="B14" i="4"/>
  <c r="B10" i="4"/>
  <c r="B474" i="4"/>
  <c r="B378" i="4"/>
  <c r="B346" i="4"/>
  <c r="B314" i="4"/>
  <c r="B282" i="4"/>
  <c r="B250" i="4"/>
  <c r="B222" i="4"/>
  <c r="C204" i="4"/>
  <c r="C188" i="4"/>
  <c r="C164" i="4"/>
  <c r="C144" i="4"/>
  <c r="C128" i="4"/>
  <c r="C116" i="4"/>
  <c r="C100" i="4"/>
  <c r="C84" i="4"/>
  <c r="C68" i="4"/>
  <c r="C52" i="4"/>
  <c r="C32" i="4"/>
  <c r="C12" i="4"/>
  <c r="C441" i="4"/>
  <c r="C345" i="4"/>
  <c r="C265" i="4"/>
  <c r="B478" i="4"/>
  <c r="B462" i="4"/>
  <c r="B446" i="4"/>
  <c r="B430" i="4"/>
  <c r="B414" i="4"/>
  <c r="B398" i="4"/>
  <c r="B382" i="4"/>
  <c r="B366" i="4"/>
  <c r="B350" i="4"/>
  <c r="B334" i="4"/>
  <c r="B318" i="4"/>
  <c r="B302" i="4"/>
  <c r="B286" i="4"/>
  <c r="B270" i="4"/>
  <c r="B254" i="4"/>
  <c r="B238" i="4"/>
  <c r="C225" i="4"/>
  <c r="B214" i="4"/>
  <c r="B206" i="4"/>
  <c r="B198" i="4"/>
  <c r="B190" i="4"/>
  <c r="B182" i="4"/>
  <c r="B174" i="4"/>
  <c r="B166" i="4"/>
  <c r="B158" i="4"/>
  <c r="B150" i="4"/>
  <c r="C145" i="4"/>
  <c r="C141" i="4"/>
  <c r="C137" i="4"/>
  <c r="C133" i="4"/>
  <c r="C129" i="4"/>
  <c r="C125" i="4"/>
  <c r="C121" i="4"/>
  <c r="C117" i="4"/>
  <c r="C113" i="4"/>
  <c r="C109" i="4"/>
  <c r="C105" i="4"/>
  <c r="C101" i="4"/>
  <c r="C97" i="4"/>
  <c r="C93" i="4"/>
  <c r="C89" i="4"/>
  <c r="C85" i="4"/>
  <c r="C81" i="4"/>
  <c r="C77" i="4"/>
  <c r="C73" i="4"/>
  <c r="C69" i="4"/>
  <c r="C65" i="4"/>
  <c r="C61" i="4"/>
  <c r="C57" i="4"/>
  <c r="C53" i="4"/>
  <c r="C49" i="4"/>
  <c r="C45" i="4"/>
  <c r="C41" i="4"/>
  <c r="C37" i="4"/>
  <c r="C33" i="4"/>
  <c r="C29" i="4"/>
  <c r="C25" i="4"/>
  <c r="C21" i="4"/>
  <c r="C17" i="4"/>
  <c r="C13" i="4"/>
  <c r="C9" i="4"/>
  <c r="B458" i="4"/>
  <c r="B394" i="4"/>
  <c r="B362" i="4"/>
  <c r="B330" i="4"/>
  <c r="B298" i="4"/>
  <c r="B266" i="4"/>
  <c r="B234" i="4"/>
  <c r="C212" i="4"/>
  <c r="C196" i="4"/>
  <c r="C180" i="4"/>
  <c r="C156" i="4"/>
  <c r="C148" i="4"/>
  <c r="C132" i="4"/>
  <c r="C120" i="4"/>
  <c r="C104" i="4"/>
  <c r="C92" i="4"/>
  <c r="C76" i="4"/>
  <c r="C60" i="4"/>
  <c r="C44" i="4"/>
  <c r="C28" i="4"/>
  <c r="C16" i="4"/>
  <c r="C425" i="4"/>
  <c r="C361" i="4"/>
  <c r="C297" i="4"/>
  <c r="C477" i="4"/>
  <c r="C461" i="4"/>
  <c r="C445" i="4"/>
  <c r="C429" i="4"/>
  <c r="C413" i="4"/>
  <c r="C397" i="4"/>
  <c r="C381" i="4"/>
  <c r="C365" i="4"/>
  <c r="C349" i="4"/>
  <c r="C333" i="4"/>
  <c r="C317" i="4"/>
  <c r="C301" i="4"/>
  <c r="C285" i="4"/>
  <c r="C269" i="4"/>
  <c r="C253" i="4"/>
  <c r="C237" i="4"/>
  <c r="C224" i="4"/>
  <c r="C213" i="4"/>
  <c r="C205" i="4"/>
  <c r="C197" i="4"/>
  <c r="C189" i="4"/>
  <c r="C181" i="4"/>
  <c r="C173" i="4"/>
  <c r="C165" i="4"/>
  <c r="C157" i="4"/>
  <c r="C149" i="4"/>
  <c r="B145" i="4"/>
  <c r="B141" i="4"/>
  <c r="B137" i="4"/>
  <c r="B133" i="4"/>
  <c r="B129" i="4"/>
  <c r="B125" i="4"/>
  <c r="B121" i="4"/>
  <c r="B117" i="4"/>
  <c r="B113" i="4"/>
  <c r="B109" i="4"/>
  <c r="B105" i="4"/>
  <c r="B101" i="4"/>
  <c r="B97" i="4"/>
  <c r="B93" i="4"/>
  <c r="B89" i="4"/>
  <c r="B85" i="4"/>
  <c r="B81" i="4"/>
  <c r="B77" i="4"/>
  <c r="B73" i="4"/>
  <c r="B69" i="4"/>
  <c r="B65" i="4"/>
  <c r="B61" i="4"/>
  <c r="B57" i="4"/>
  <c r="B53" i="4"/>
  <c r="B49" i="4"/>
  <c r="B45" i="4"/>
  <c r="B41" i="4"/>
  <c r="B37" i="4"/>
  <c r="B33" i="4"/>
  <c r="B29" i="4"/>
  <c r="B25" i="4"/>
  <c r="B21" i="4"/>
  <c r="B17" i="4"/>
  <c r="B13" i="4"/>
  <c r="B9" i="4"/>
  <c r="C457" i="4"/>
  <c r="C313" i="4"/>
  <c r="B40" i="4"/>
  <c r="B72" i="4"/>
  <c r="B104" i="4"/>
  <c r="B136" i="4"/>
  <c r="B188" i="4"/>
  <c r="C409" i="4"/>
  <c r="B10" i="3"/>
  <c r="B14" i="3"/>
  <c r="B18" i="3"/>
  <c r="B22" i="3"/>
  <c r="B26" i="3"/>
  <c r="B30" i="3"/>
  <c r="B34" i="3"/>
  <c r="B38" i="3"/>
  <c r="B42" i="3"/>
  <c r="B46" i="3"/>
  <c r="B50" i="3"/>
  <c r="B54" i="3"/>
  <c r="B58" i="3"/>
  <c r="B62" i="3"/>
  <c r="B66" i="3"/>
  <c r="B70" i="3"/>
  <c r="B74" i="3"/>
  <c r="B78" i="3"/>
  <c r="B82" i="3"/>
  <c r="B86" i="3"/>
  <c r="B90" i="3"/>
  <c r="B94" i="3"/>
  <c r="B98" i="3"/>
  <c r="B102" i="3"/>
  <c r="B106" i="3"/>
  <c r="B110" i="3"/>
  <c r="B114" i="3"/>
  <c r="B118" i="3"/>
  <c r="B122" i="3"/>
  <c r="B126" i="3"/>
  <c r="B130" i="3"/>
  <c r="B134" i="3"/>
  <c r="B138" i="3"/>
  <c r="B142" i="3"/>
  <c r="B146" i="3"/>
  <c r="C150" i="3"/>
  <c r="C155" i="3"/>
  <c r="B161" i="3"/>
  <c r="B167" i="3"/>
  <c r="C174" i="3"/>
  <c r="C187" i="3"/>
  <c r="C209" i="3"/>
  <c r="C241" i="3"/>
  <c r="C273" i="3"/>
  <c r="C305" i="3"/>
  <c r="C337" i="3"/>
  <c r="C369" i="3"/>
  <c r="C401" i="3"/>
  <c r="C433" i="3"/>
  <c r="C465" i="3"/>
  <c r="C14" i="3"/>
  <c r="C18" i="3"/>
  <c r="C22" i="3"/>
  <c r="C26" i="3"/>
  <c r="C30" i="3"/>
  <c r="C34" i="3"/>
  <c r="C38" i="3"/>
  <c r="C42" i="3"/>
  <c r="C46" i="3"/>
  <c r="C50" i="3"/>
  <c r="C54" i="3"/>
  <c r="C58" i="3"/>
  <c r="C62" i="3"/>
  <c r="C66" i="3"/>
  <c r="C70" i="3"/>
  <c r="C74" i="3"/>
  <c r="C78" i="3"/>
  <c r="C82" i="3"/>
  <c r="C86" i="3"/>
  <c r="C90" i="3"/>
  <c r="C94" i="3"/>
  <c r="C98" i="3"/>
  <c r="C102" i="3"/>
  <c r="C106" i="3"/>
  <c r="C110" i="3"/>
  <c r="C114" i="3"/>
  <c r="C118" i="3"/>
  <c r="C122" i="3"/>
  <c r="C126" i="3"/>
  <c r="C130" i="3"/>
  <c r="C134" i="3"/>
  <c r="C138" i="3"/>
  <c r="C142" i="3"/>
  <c r="C146" i="3"/>
  <c r="B151" i="3"/>
  <c r="B156" i="3"/>
  <c r="C161" i="3"/>
  <c r="C167" i="3"/>
  <c r="C175" i="3"/>
  <c r="C189" i="3"/>
  <c r="C213" i="3"/>
  <c r="C245" i="3"/>
  <c r="C277" i="3"/>
  <c r="C309" i="3"/>
  <c r="C341" i="3"/>
  <c r="C373" i="3"/>
  <c r="C405" i="3"/>
  <c r="C437" i="3"/>
  <c r="C469" i="3"/>
  <c r="B11" i="3"/>
  <c r="B15" i="3"/>
  <c r="B19" i="3"/>
  <c r="B23" i="3"/>
  <c r="B27" i="3"/>
  <c r="B31" i="3"/>
  <c r="B35" i="3"/>
  <c r="B39" i="3"/>
  <c r="B43" i="3"/>
  <c r="B47" i="3"/>
  <c r="B51" i="3"/>
  <c r="B55" i="3"/>
  <c r="B59" i="3"/>
  <c r="B63" i="3"/>
  <c r="B67" i="3"/>
  <c r="B71" i="3"/>
  <c r="B75" i="3"/>
  <c r="B79" i="3"/>
  <c r="B83" i="3"/>
  <c r="B87" i="3"/>
  <c r="B91" i="3"/>
  <c r="B95" i="3"/>
  <c r="B99" i="3"/>
  <c r="B103" i="3"/>
  <c r="B107" i="3"/>
  <c r="B111" i="3"/>
  <c r="B115" i="3"/>
  <c r="B119" i="3"/>
  <c r="B123" i="3"/>
  <c r="B127" i="3"/>
  <c r="B131" i="3"/>
  <c r="B135" i="3"/>
  <c r="B139" i="3"/>
  <c r="B143" i="3"/>
  <c r="B147" i="3"/>
  <c r="C151" i="3"/>
  <c r="B157" i="3"/>
  <c r="C162" i="3"/>
  <c r="B168" i="3"/>
  <c r="B176" i="3"/>
  <c r="C191" i="3"/>
  <c r="C217" i="3"/>
  <c r="C249" i="3"/>
  <c r="C281" i="3"/>
  <c r="C313" i="3"/>
  <c r="C345" i="3"/>
  <c r="C377" i="3"/>
  <c r="C409" i="3"/>
  <c r="C441" i="3"/>
  <c r="C473" i="3"/>
  <c r="C35" i="3"/>
  <c r="C39" i="3"/>
  <c r="C43" i="3"/>
  <c r="C47" i="3"/>
  <c r="C51" i="3"/>
  <c r="C55" i="3"/>
  <c r="C59" i="3"/>
  <c r="C63" i="3"/>
  <c r="C67" i="3"/>
  <c r="C71" i="3"/>
  <c r="C75" i="3"/>
  <c r="C79" i="3"/>
  <c r="C83" i="3"/>
  <c r="C87" i="3"/>
  <c r="C91" i="3"/>
  <c r="C95" i="3"/>
  <c r="C99" i="3"/>
  <c r="C103" i="3"/>
  <c r="C107" i="3"/>
  <c r="C111" i="3"/>
  <c r="C115" i="3"/>
  <c r="C119" i="3"/>
  <c r="C123" i="3"/>
  <c r="C127" i="3"/>
  <c r="C131" i="3"/>
  <c r="C135" i="3"/>
  <c r="C139" i="3"/>
  <c r="C143" i="3"/>
  <c r="C147" i="3"/>
  <c r="B152" i="3"/>
  <c r="C157" i="3"/>
  <c r="B163" i="3"/>
  <c r="C169" i="3"/>
  <c r="C177" i="3"/>
  <c r="C193" i="3"/>
  <c r="C221" i="3"/>
  <c r="C253" i="3"/>
  <c r="C285" i="3"/>
  <c r="C317" i="3"/>
  <c r="C349" i="3"/>
  <c r="C381" i="3"/>
  <c r="C413" i="3"/>
  <c r="C445" i="3"/>
  <c r="C488" i="3"/>
  <c r="C484" i="3"/>
  <c r="C480" i="3"/>
  <c r="C476" i="3"/>
  <c r="C472" i="3"/>
  <c r="C468" i="3"/>
  <c r="C464" i="3"/>
  <c r="C460" i="3"/>
  <c r="C456" i="3"/>
  <c r="C452" i="3"/>
  <c r="C448" i="3"/>
  <c r="C444" i="3"/>
  <c r="C440" i="3"/>
  <c r="C436" i="3"/>
  <c r="C432" i="3"/>
  <c r="C428" i="3"/>
  <c r="C424" i="3"/>
  <c r="C420" i="3"/>
  <c r="C416" i="3"/>
  <c r="C412" i="3"/>
  <c r="C408" i="3"/>
  <c r="C404" i="3"/>
  <c r="C400" i="3"/>
  <c r="C396" i="3"/>
  <c r="C392" i="3"/>
  <c r="C388" i="3"/>
  <c r="C384" i="3"/>
  <c r="C380" i="3"/>
  <c r="C376" i="3"/>
  <c r="C372" i="3"/>
  <c r="C368" i="3"/>
  <c r="C364" i="3"/>
  <c r="C360" i="3"/>
  <c r="C356" i="3"/>
  <c r="C352" i="3"/>
  <c r="C348" i="3"/>
  <c r="C344" i="3"/>
  <c r="C340" i="3"/>
  <c r="C336" i="3"/>
  <c r="C332" i="3"/>
  <c r="C328" i="3"/>
  <c r="C324" i="3"/>
  <c r="C320" i="3"/>
  <c r="C316" i="3"/>
  <c r="C312" i="3"/>
  <c r="C308" i="3"/>
  <c r="C304" i="3"/>
  <c r="C300" i="3"/>
  <c r="C296" i="3"/>
  <c r="C292" i="3"/>
  <c r="C288" i="3"/>
  <c r="C284" i="3"/>
  <c r="C280" i="3"/>
  <c r="C276" i="3"/>
  <c r="C272" i="3"/>
  <c r="C268" i="3"/>
  <c r="C264" i="3"/>
  <c r="C260" i="3"/>
  <c r="C256" i="3"/>
  <c r="C252" i="3"/>
  <c r="C248" i="3"/>
  <c r="C244" i="3"/>
  <c r="C240" i="3"/>
  <c r="C236" i="3"/>
  <c r="C232" i="3"/>
  <c r="C228" i="3"/>
  <c r="C224" i="3"/>
  <c r="C220" i="3"/>
  <c r="C216" i="3"/>
  <c r="C212" i="3"/>
  <c r="C208" i="3"/>
  <c r="C204" i="3"/>
  <c r="C200" i="3"/>
  <c r="C196" i="3"/>
  <c r="C192" i="3"/>
  <c r="C188" i="3"/>
  <c r="C184" i="3"/>
  <c r="C180" i="3"/>
  <c r="C176" i="3"/>
  <c r="C172" i="3"/>
  <c r="C168" i="3"/>
  <c r="C164" i="3"/>
  <c r="C160" i="3"/>
  <c r="C156" i="3"/>
  <c r="C152" i="3"/>
  <c r="B488" i="3"/>
  <c r="B484" i="3"/>
  <c r="B480" i="3"/>
  <c r="B476" i="3"/>
  <c r="B472" i="3"/>
  <c r="B468" i="3"/>
  <c r="B464" i="3"/>
  <c r="B460" i="3"/>
  <c r="B456" i="3"/>
  <c r="B452" i="3"/>
  <c r="B448" i="3"/>
  <c r="B444" i="3"/>
  <c r="B440" i="3"/>
  <c r="B436" i="3"/>
  <c r="B432" i="3"/>
  <c r="B428" i="3"/>
  <c r="B424" i="3"/>
  <c r="B420" i="3"/>
  <c r="B416" i="3"/>
  <c r="B412" i="3"/>
  <c r="B408" i="3"/>
  <c r="B404" i="3"/>
  <c r="B400" i="3"/>
  <c r="B396" i="3"/>
  <c r="B392" i="3"/>
  <c r="B388" i="3"/>
  <c r="B384" i="3"/>
  <c r="B380" i="3"/>
  <c r="B376" i="3"/>
  <c r="B372" i="3"/>
  <c r="B368" i="3"/>
  <c r="B364" i="3"/>
  <c r="B360" i="3"/>
  <c r="B356" i="3"/>
  <c r="B352" i="3"/>
  <c r="B348" i="3"/>
  <c r="B344" i="3"/>
  <c r="B340" i="3"/>
  <c r="B336" i="3"/>
  <c r="B332" i="3"/>
  <c r="B328" i="3"/>
  <c r="B324" i="3"/>
  <c r="B320" i="3"/>
  <c r="B316" i="3"/>
  <c r="B312" i="3"/>
  <c r="B308" i="3"/>
  <c r="B304" i="3"/>
  <c r="B300" i="3"/>
  <c r="B296" i="3"/>
  <c r="B292" i="3"/>
  <c r="B288" i="3"/>
  <c r="B284" i="3"/>
  <c r="B280" i="3"/>
  <c r="B276" i="3"/>
  <c r="B272" i="3"/>
  <c r="B268" i="3"/>
  <c r="B264" i="3"/>
  <c r="B260" i="3"/>
  <c r="B256" i="3"/>
  <c r="B252" i="3"/>
  <c r="B248" i="3"/>
  <c r="B244" i="3"/>
  <c r="B240" i="3"/>
  <c r="B236" i="3"/>
  <c r="B232" i="3"/>
  <c r="B228" i="3"/>
  <c r="B224" i="3"/>
  <c r="B220" i="3"/>
  <c r="B216" i="3"/>
  <c r="B212" i="3"/>
  <c r="B208" i="3"/>
  <c r="B204" i="3"/>
  <c r="B200" i="3"/>
  <c r="B196" i="3"/>
  <c r="B192" i="3"/>
  <c r="B188" i="3"/>
  <c r="B184" i="3"/>
  <c r="B180" i="3"/>
  <c r="C487" i="3"/>
  <c r="C483" i="3"/>
  <c r="C479" i="3"/>
  <c r="C475" i="3"/>
  <c r="C471" i="3"/>
  <c r="C467" i="3"/>
  <c r="C463" i="3"/>
  <c r="C459" i="3"/>
  <c r="C455" i="3"/>
  <c r="C451" i="3"/>
  <c r="C447" i="3"/>
  <c r="C443" i="3"/>
  <c r="C439" i="3"/>
  <c r="C435" i="3"/>
  <c r="C431" i="3"/>
  <c r="C427" i="3"/>
  <c r="C423" i="3"/>
  <c r="C419" i="3"/>
  <c r="C415" i="3"/>
  <c r="C411" i="3"/>
  <c r="C407" i="3"/>
  <c r="C403" i="3"/>
  <c r="C399" i="3"/>
  <c r="C395" i="3"/>
  <c r="C391" i="3"/>
  <c r="C387" i="3"/>
  <c r="C383" i="3"/>
  <c r="C379" i="3"/>
  <c r="C375" i="3"/>
  <c r="C371" i="3"/>
  <c r="C367" i="3"/>
  <c r="C363" i="3"/>
  <c r="C359" i="3"/>
  <c r="C355" i="3"/>
  <c r="C351" i="3"/>
  <c r="C347" i="3"/>
  <c r="C343" i="3"/>
  <c r="C339" i="3"/>
  <c r="C335" i="3"/>
  <c r="C331" i="3"/>
  <c r="C327" i="3"/>
  <c r="C323" i="3"/>
  <c r="C319" i="3"/>
  <c r="C315" i="3"/>
  <c r="C311" i="3"/>
  <c r="C307" i="3"/>
  <c r="C303" i="3"/>
  <c r="C299" i="3"/>
  <c r="C295" i="3"/>
  <c r="C291" i="3"/>
  <c r="C287" i="3"/>
  <c r="C283" i="3"/>
  <c r="C279" i="3"/>
  <c r="C275" i="3"/>
  <c r="C271" i="3"/>
  <c r="C267" i="3"/>
  <c r="C263" i="3"/>
  <c r="C259" i="3"/>
  <c r="C255" i="3"/>
  <c r="C251" i="3"/>
  <c r="C247" i="3"/>
  <c r="C243" i="3"/>
  <c r="C239" i="3"/>
  <c r="C235" i="3"/>
  <c r="C231" i="3"/>
  <c r="C227" i="3"/>
  <c r="C223" i="3"/>
  <c r="C219" i="3"/>
  <c r="C215" i="3"/>
  <c r="C211" i="3"/>
  <c r="C207" i="3"/>
  <c r="C203" i="3"/>
  <c r="C199" i="3"/>
  <c r="B487" i="3"/>
  <c r="B483" i="3"/>
  <c r="B479" i="3"/>
  <c r="B475" i="3"/>
  <c r="B471" i="3"/>
  <c r="B467" i="3"/>
  <c r="B463" i="3"/>
  <c r="B459" i="3"/>
  <c r="B455" i="3"/>
  <c r="B451" i="3"/>
  <c r="B447" i="3"/>
  <c r="B443" i="3"/>
  <c r="B439" i="3"/>
  <c r="B435" i="3"/>
  <c r="B431" i="3"/>
  <c r="B427" i="3"/>
  <c r="B423" i="3"/>
  <c r="B419" i="3"/>
  <c r="B415" i="3"/>
  <c r="B411" i="3"/>
  <c r="B407" i="3"/>
  <c r="B403" i="3"/>
  <c r="B399" i="3"/>
  <c r="B395" i="3"/>
  <c r="B391" i="3"/>
  <c r="B387" i="3"/>
  <c r="B383" i="3"/>
  <c r="B379" i="3"/>
  <c r="B375" i="3"/>
  <c r="B371" i="3"/>
  <c r="B367" i="3"/>
  <c r="B363" i="3"/>
  <c r="B359" i="3"/>
  <c r="B355" i="3"/>
  <c r="B351" i="3"/>
  <c r="B347" i="3"/>
  <c r="B343" i="3"/>
  <c r="B339" i="3"/>
  <c r="B335" i="3"/>
  <c r="B331" i="3"/>
  <c r="B327" i="3"/>
  <c r="B323" i="3"/>
  <c r="B319" i="3"/>
  <c r="B315" i="3"/>
  <c r="B311" i="3"/>
  <c r="B307" i="3"/>
  <c r="B303" i="3"/>
  <c r="B299" i="3"/>
  <c r="B295" i="3"/>
  <c r="B291" i="3"/>
  <c r="B287" i="3"/>
  <c r="B283" i="3"/>
  <c r="B279" i="3"/>
  <c r="B275" i="3"/>
  <c r="B271" i="3"/>
  <c r="B267" i="3"/>
  <c r="B263" i="3"/>
  <c r="B259" i="3"/>
  <c r="B255" i="3"/>
  <c r="B251" i="3"/>
  <c r="B247" i="3"/>
  <c r="B243" i="3"/>
  <c r="B239" i="3"/>
  <c r="B235" i="3"/>
  <c r="B231" i="3"/>
  <c r="B227" i="3"/>
  <c r="B223" i="3"/>
  <c r="B219" i="3"/>
  <c r="B215" i="3"/>
  <c r="B211" i="3"/>
  <c r="B207" i="3"/>
  <c r="B203" i="3"/>
  <c r="B199" i="3"/>
  <c r="B195" i="3"/>
  <c r="B191" i="3"/>
  <c r="B187" i="3"/>
  <c r="B183" i="3"/>
  <c r="B179" i="3"/>
  <c r="B175" i="3"/>
  <c r="B171" i="3"/>
  <c r="C486" i="3"/>
  <c r="C482" i="3"/>
  <c r="C478" i="3"/>
  <c r="C474" i="3"/>
  <c r="C470" i="3"/>
  <c r="C466" i="3"/>
  <c r="C462" i="3"/>
  <c r="C458" i="3"/>
  <c r="C454" i="3"/>
  <c r="C450" i="3"/>
  <c r="C446" i="3"/>
  <c r="C442" i="3"/>
  <c r="C438" i="3"/>
  <c r="C434" i="3"/>
  <c r="C430" i="3"/>
  <c r="C426" i="3"/>
  <c r="C422" i="3"/>
  <c r="C418" i="3"/>
  <c r="C414" i="3"/>
  <c r="C410" i="3"/>
  <c r="C406" i="3"/>
  <c r="C402" i="3"/>
  <c r="C398" i="3"/>
  <c r="C394" i="3"/>
  <c r="C390" i="3"/>
  <c r="C386" i="3"/>
  <c r="C382" i="3"/>
  <c r="C378" i="3"/>
  <c r="C374" i="3"/>
  <c r="C370" i="3"/>
  <c r="C366" i="3"/>
  <c r="C362" i="3"/>
  <c r="C358" i="3"/>
  <c r="C354" i="3"/>
  <c r="C350" i="3"/>
  <c r="C346" i="3"/>
  <c r="C342" i="3"/>
  <c r="C338" i="3"/>
  <c r="C334" i="3"/>
  <c r="C330" i="3"/>
  <c r="C326" i="3"/>
  <c r="C322" i="3"/>
  <c r="C318" i="3"/>
  <c r="C314" i="3"/>
  <c r="C310" i="3"/>
  <c r="C306" i="3"/>
  <c r="C302" i="3"/>
  <c r="C298" i="3"/>
  <c r="C294" i="3"/>
  <c r="C290" i="3"/>
  <c r="C286" i="3"/>
  <c r="C282" i="3"/>
  <c r="C278" i="3"/>
  <c r="C274" i="3"/>
  <c r="C270" i="3"/>
  <c r="C266" i="3"/>
  <c r="C262" i="3"/>
  <c r="C258" i="3"/>
  <c r="C254" i="3"/>
  <c r="C250" i="3"/>
  <c r="C246" i="3"/>
  <c r="C242" i="3"/>
  <c r="C238" i="3"/>
  <c r="C234" i="3"/>
  <c r="C230" i="3"/>
  <c r="C226" i="3"/>
  <c r="C222" i="3"/>
  <c r="C218" i="3"/>
  <c r="C214" i="3"/>
  <c r="C210" i="3"/>
  <c r="C206" i="3"/>
  <c r="C202" i="3"/>
  <c r="C198" i="3"/>
  <c r="C194" i="3"/>
  <c r="C190" i="3"/>
  <c r="C186" i="3"/>
  <c r="C182" i="3"/>
  <c r="C178" i="3"/>
  <c r="B486" i="3"/>
  <c r="B482" i="3"/>
  <c r="B478" i="3"/>
  <c r="B474" i="3"/>
  <c r="B470" i="3"/>
  <c r="B466" i="3"/>
  <c r="B462" i="3"/>
  <c r="B458" i="3"/>
  <c r="B454" i="3"/>
  <c r="B450" i="3"/>
  <c r="B446" i="3"/>
  <c r="B442" i="3"/>
  <c r="B438" i="3"/>
  <c r="B434" i="3"/>
  <c r="B430" i="3"/>
  <c r="B426" i="3"/>
  <c r="B422" i="3"/>
  <c r="B418" i="3"/>
  <c r="B414" i="3"/>
  <c r="B410" i="3"/>
  <c r="B406" i="3"/>
  <c r="B402" i="3"/>
  <c r="B398" i="3"/>
  <c r="B394" i="3"/>
  <c r="B390" i="3"/>
  <c r="B386" i="3"/>
  <c r="B382" i="3"/>
  <c r="B378" i="3"/>
  <c r="B374" i="3"/>
  <c r="B370" i="3"/>
  <c r="B366" i="3"/>
  <c r="B362" i="3"/>
  <c r="B358" i="3"/>
  <c r="B354" i="3"/>
  <c r="B350" i="3"/>
  <c r="B346" i="3"/>
  <c r="B342" i="3"/>
  <c r="B338" i="3"/>
  <c r="B334" i="3"/>
  <c r="B330" i="3"/>
  <c r="B326" i="3"/>
  <c r="B322" i="3"/>
  <c r="B318" i="3"/>
  <c r="B314" i="3"/>
  <c r="B310" i="3"/>
  <c r="B306" i="3"/>
  <c r="B302" i="3"/>
  <c r="B298" i="3"/>
  <c r="B294" i="3"/>
  <c r="B290" i="3"/>
  <c r="B286" i="3"/>
  <c r="B282" i="3"/>
  <c r="B278" i="3"/>
  <c r="B274" i="3"/>
  <c r="B270" i="3"/>
  <c r="B266" i="3"/>
  <c r="B262" i="3"/>
  <c r="B258" i="3"/>
  <c r="B254" i="3"/>
  <c r="B250" i="3"/>
  <c r="B246" i="3"/>
  <c r="B242" i="3"/>
  <c r="B238" i="3"/>
  <c r="B234" i="3"/>
  <c r="B230" i="3"/>
  <c r="B226" i="3"/>
  <c r="B222" i="3"/>
  <c r="B218" i="3"/>
  <c r="B214" i="3"/>
  <c r="B210" i="3"/>
  <c r="B206" i="3"/>
  <c r="B202" i="3"/>
  <c r="B198" i="3"/>
  <c r="B194" i="3"/>
  <c r="B190" i="3"/>
  <c r="B186" i="3"/>
  <c r="B182" i="3"/>
  <c r="B178" i="3"/>
  <c r="B174" i="3"/>
  <c r="B170" i="3"/>
  <c r="B166" i="3"/>
  <c r="B162" i="3"/>
  <c r="B158" i="3"/>
  <c r="B154" i="3"/>
  <c r="B150" i="3"/>
  <c r="B485" i="3"/>
  <c r="B481" i="3"/>
  <c r="B477" i="3"/>
  <c r="B473" i="3"/>
  <c r="B469" i="3"/>
  <c r="B465" i="3"/>
  <c r="B461" i="3"/>
  <c r="B457" i="3"/>
  <c r="B453" i="3"/>
  <c r="B449" i="3"/>
  <c r="B445" i="3"/>
  <c r="B441" i="3"/>
  <c r="B437" i="3"/>
  <c r="B433" i="3"/>
  <c r="B429" i="3"/>
  <c r="B425" i="3"/>
  <c r="B421" i="3"/>
  <c r="B417" i="3"/>
  <c r="B413" i="3"/>
  <c r="B409" i="3"/>
  <c r="B405" i="3"/>
  <c r="B401" i="3"/>
  <c r="B397" i="3"/>
  <c r="B393" i="3"/>
  <c r="B389" i="3"/>
  <c r="B385" i="3"/>
  <c r="B381" i="3"/>
  <c r="B377" i="3"/>
  <c r="B373" i="3"/>
  <c r="B369" i="3"/>
  <c r="B365" i="3"/>
  <c r="B361" i="3"/>
  <c r="B357" i="3"/>
  <c r="B353" i="3"/>
  <c r="B349" i="3"/>
  <c r="B345" i="3"/>
  <c r="B341" i="3"/>
  <c r="B337" i="3"/>
  <c r="B333" i="3"/>
  <c r="B329" i="3"/>
  <c r="B325" i="3"/>
  <c r="B321" i="3"/>
  <c r="B317" i="3"/>
  <c r="B313" i="3"/>
  <c r="B309" i="3"/>
  <c r="B305" i="3"/>
  <c r="B301" i="3"/>
  <c r="B297" i="3"/>
  <c r="B293" i="3"/>
  <c r="B289" i="3"/>
  <c r="B285" i="3"/>
  <c r="B281" i="3"/>
  <c r="B277" i="3"/>
  <c r="B273" i="3"/>
  <c r="B269" i="3"/>
  <c r="B265" i="3"/>
  <c r="B261" i="3"/>
  <c r="B257" i="3"/>
  <c r="B253" i="3"/>
  <c r="B249" i="3"/>
  <c r="B245" i="3"/>
  <c r="B241" i="3"/>
  <c r="B237" i="3"/>
  <c r="B233" i="3"/>
  <c r="B229" i="3"/>
  <c r="B225" i="3"/>
  <c r="B221" i="3"/>
  <c r="B217" i="3"/>
  <c r="B213" i="3"/>
  <c r="B209" i="3"/>
  <c r="B205" i="3"/>
  <c r="B201" i="3"/>
  <c r="B197" i="3"/>
  <c r="B193" i="3"/>
  <c r="B189" i="3"/>
  <c r="B185" i="3"/>
  <c r="B181" i="3"/>
  <c r="B177" i="3"/>
  <c r="B173" i="3"/>
  <c r="B169" i="3"/>
  <c r="B165" i="3"/>
  <c r="B12" i="3"/>
  <c r="B16" i="3"/>
  <c r="B20" i="3"/>
  <c r="B24" i="3"/>
  <c r="B28" i="3"/>
  <c r="B32" i="3"/>
  <c r="B36" i="3"/>
  <c r="B40" i="3"/>
  <c r="B44" i="3"/>
  <c r="B48" i="3"/>
  <c r="B52" i="3"/>
  <c r="B56" i="3"/>
  <c r="B60" i="3"/>
  <c r="B64" i="3"/>
  <c r="B68" i="3"/>
  <c r="B72" i="3"/>
  <c r="B76" i="3"/>
  <c r="B80" i="3"/>
  <c r="B84" i="3"/>
  <c r="B88" i="3"/>
  <c r="B92" i="3"/>
  <c r="B96" i="3"/>
  <c r="B100" i="3"/>
  <c r="B104" i="3"/>
  <c r="B108" i="3"/>
  <c r="B112" i="3"/>
  <c r="B116" i="3"/>
  <c r="B120" i="3"/>
  <c r="B124" i="3"/>
  <c r="B128" i="3"/>
  <c r="B132" i="3"/>
  <c r="B136" i="3"/>
  <c r="B140" i="3"/>
  <c r="B144" i="3"/>
  <c r="B148" i="3"/>
  <c r="B153" i="3"/>
  <c r="C158" i="3"/>
  <c r="C163" i="3"/>
  <c r="C170" i="3"/>
  <c r="C179" i="3"/>
  <c r="C195" i="3"/>
  <c r="C225" i="3"/>
  <c r="C257" i="3"/>
  <c r="C289" i="3"/>
  <c r="C321" i="3"/>
  <c r="C353" i="3"/>
  <c r="C385" i="3"/>
  <c r="C417" i="3"/>
  <c r="C449" i="3"/>
  <c r="C481" i="3"/>
  <c r="C20" i="3"/>
  <c r="C24" i="3"/>
  <c r="C28" i="3"/>
  <c r="C32" i="3"/>
  <c r="C36" i="3"/>
  <c r="C40" i="3"/>
  <c r="C44" i="3"/>
  <c r="C48" i="3"/>
  <c r="C52" i="3"/>
  <c r="C56" i="3"/>
  <c r="C60" i="3"/>
  <c r="C64" i="3"/>
  <c r="C68" i="3"/>
  <c r="C72" i="3"/>
  <c r="C76" i="3"/>
  <c r="C80" i="3"/>
  <c r="C84" i="3"/>
  <c r="C88" i="3"/>
  <c r="C92" i="3"/>
  <c r="C96" i="3"/>
  <c r="C100" i="3"/>
  <c r="C104" i="3"/>
  <c r="C108" i="3"/>
  <c r="C112" i="3"/>
  <c r="C116" i="3"/>
  <c r="C120" i="3"/>
  <c r="C124" i="3"/>
  <c r="C128" i="3"/>
  <c r="C132" i="3"/>
  <c r="C136" i="3"/>
  <c r="C140" i="3"/>
  <c r="C144" i="3"/>
  <c r="C148" i="3"/>
  <c r="C153" i="3"/>
  <c r="B159" i="3"/>
  <c r="B164" i="3"/>
  <c r="C171" i="3"/>
  <c r="C181" i="3"/>
  <c r="C197" i="3"/>
  <c r="C229" i="3"/>
  <c r="C261" i="3"/>
  <c r="C293" i="3"/>
  <c r="C325" i="3"/>
  <c r="C357" i="3"/>
  <c r="C389" i="3"/>
  <c r="C421" i="3"/>
  <c r="C453" i="3"/>
  <c r="C485" i="3"/>
  <c r="B9" i="2"/>
  <c r="B13" i="2"/>
  <c r="B17" i="2"/>
  <c r="B21" i="2"/>
  <c r="B25" i="2"/>
  <c r="B29" i="2"/>
  <c r="B33" i="2"/>
  <c r="B37" i="2"/>
  <c r="B41" i="2"/>
  <c r="B45" i="2"/>
  <c r="B49" i="2"/>
  <c r="B53" i="2"/>
  <c r="B57" i="2"/>
  <c r="B61" i="2"/>
  <c r="B65" i="2"/>
  <c r="B69" i="2"/>
  <c r="B73" i="2"/>
  <c r="B77" i="2"/>
  <c r="B81" i="2"/>
  <c r="B85" i="2"/>
  <c r="B89" i="2"/>
  <c r="B93" i="2"/>
  <c r="B97" i="2"/>
  <c r="B101" i="2"/>
  <c r="B105" i="2"/>
  <c r="B109" i="2"/>
  <c r="B113" i="2"/>
  <c r="B117" i="2"/>
  <c r="B121" i="2"/>
  <c r="B125" i="2"/>
  <c r="B129" i="2"/>
  <c r="B133" i="2"/>
  <c r="B137" i="2"/>
  <c r="B141" i="2"/>
  <c r="B145" i="2"/>
  <c r="B149" i="2"/>
  <c r="B160" i="2"/>
  <c r="C169" i="2"/>
  <c r="C185" i="2"/>
  <c r="C201" i="2"/>
  <c r="C217" i="2"/>
  <c r="C233" i="2"/>
  <c r="C249" i="2"/>
  <c r="C265" i="2"/>
  <c r="C281" i="2"/>
  <c r="C297" i="2"/>
  <c r="C313" i="2"/>
  <c r="C329" i="2"/>
  <c r="C345" i="2"/>
  <c r="C361" i="2"/>
  <c r="C377" i="2"/>
  <c r="C393" i="2"/>
  <c r="C409" i="2"/>
  <c r="C425" i="2"/>
  <c r="C441" i="2"/>
  <c r="C457" i="2"/>
  <c r="B10" i="2"/>
  <c r="B14" i="2"/>
  <c r="B18" i="2"/>
  <c r="B22" i="2"/>
  <c r="B26" i="2"/>
  <c r="B30" i="2"/>
  <c r="B34" i="2"/>
  <c r="B38" i="2"/>
  <c r="B42" i="2"/>
  <c r="B46" i="2"/>
  <c r="B50" i="2"/>
  <c r="B54" i="2"/>
  <c r="B58" i="2"/>
  <c r="B62" i="2"/>
  <c r="B66" i="2"/>
  <c r="B70" i="2"/>
  <c r="B74" i="2"/>
  <c r="B78" i="2"/>
  <c r="B82" i="2"/>
  <c r="B86" i="2"/>
  <c r="B90" i="2"/>
  <c r="B94" i="2"/>
  <c r="B98" i="2"/>
  <c r="B102" i="2"/>
  <c r="B106" i="2"/>
  <c r="B110" i="2"/>
  <c r="B114" i="2"/>
  <c r="B118" i="2"/>
  <c r="B122" i="2"/>
  <c r="B126" i="2"/>
  <c r="B130" i="2"/>
  <c r="B134" i="2"/>
  <c r="B138" i="2"/>
  <c r="B142" i="2"/>
  <c r="B146" i="2"/>
  <c r="B152" i="2"/>
  <c r="C161" i="2"/>
  <c r="C173" i="2"/>
  <c r="C189" i="2"/>
  <c r="C205" i="2"/>
  <c r="C221" i="2"/>
  <c r="C237" i="2"/>
  <c r="C253" i="2"/>
  <c r="C269" i="2"/>
  <c r="C285" i="2"/>
  <c r="C301" i="2"/>
  <c r="C317" i="2"/>
  <c r="C333" i="2"/>
  <c r="C349" i="2"/>
  <c r="C365" i="2"/>
  <c r="C381" i="2"/>
  <c r="C397" i="2"/>
  <c r="C413" i="2"/>
  <c r="C429" i="2"/>
  <c r="C445" i="2"/>
  <c r="C465" i="2"/>
  <c r="C10" i="2"/>
  <c r="C14" i="2"/>
  <c r="C18" i="2"/>
  <c r="C22" i="2"/>
  <c r="C26" i="2"/>
  <c r="C30" i="2"/>
  <c r="C34" i="2"/>
  <c r="C38" i="2"/>
  <c r="C42" i="2"/>
  <c r="C46" i="2"/>
  <c r="C50" i="2"/>
  <c r="C54" i="2"/>
  <c r="C58" i="2"/>
  <c r="C62" i="2"/>
  <c r="C66" i="2"/>
  <c r="C70" i="2"/>
  <c r="C74" i="2"/>
  <c r="C78" i="2"/>
  <c r="C82" i="2"/>
  <c r="C86" i="2"/>
  <c r="C90" i="2"/>
  <c r="C94" i="2"/>
  <c r="C98" i="2"/>
  <c r="C102" i="2"/>
  <c r="C106" i="2"/>
  <c r="C110" i="2"/>
  <c r="C114" i="2"/>
  <c r="C118" i="2"/>
  <c r="C122" i="2"/>
  <c r="C126" i="2"/>
  <c r="C130" i="2"/>
  <c r="C134" i="2"/>
  <c r="C138" i="2"/>
  <c r="C142" i="2"/>
  <c r="C146" i="2"/>
  <c r="B153" i="2"/>
  <c r="B164" i="2"/>
  <c r="B177" i="2"/>
  <c r="B193" i="2"/>
  <c r="B209" i="2"/>
  <c r="B225" i="2"/>
  <c r="B241" i="2"/>
  <c r="B257" i="2"/>
  <c r="B273" i="2"/>
  <c r="B289" i="2"/>
  <c r="B305" i="2"/>
  <c r="B321" i="2"/>
  <c r="B337" i="2"/>
  <c r="B353" i="2"/>
  <c r="B369" i="2"/>
  <c r="B385" i="2"/>
  <c r="B401" i="2"/>
  <c r="B417" i="2"/>
  <c r="B433" i="2"/>
  <c r="B449" i="2"/>
  <c r="C469" i="2"/>
  <c r="B11" i="2"/>
  <c r="B15" i="2"/>
  <c r="B19" i="2"/>
  <c r="B23" i="2"/>
  <c r="B27" i="2"/>
  <c r="B31" i="2"/>
  <c r="B35" i="2"/>
  <c r="B39" i="2"/>
  <c r="B43" i="2"/>
  <c r="B47" i="2"/>
  <c r="B51" i="2"/>
  <c r="B55" i="2"/>
  <c r="B59" i="2"/>
  <c r="B63" i="2"/>
  <c r="B67" i="2"/>
  <c r="B71" i="2"/>
  <c r="B75" i="2"/>
  <c r="B79" i="2"/>
  <c r="B83" i="2"/>
  <c r="B87" i="2"/>
  <c r="B91" i="2"/>
  <c r="B95" i="2"/>
  <c r="B99" i="2"/>
  <c r="B103" i="2"/>
  <c r="B107" i="2"/>
  <c r="B111" i="2"/>
  <c r="B115" i="2"/>
  <c r="B119" i="2"/>
  <c r="B123" i="2"/>
  <c r="B127" i="2"/>
  <c r="B131" i="2"/>
  <c r="B135" i="2"/>
  <c r="B139" i="2"/>
  <c r="B143" i="2"/>
  <c r="B147" i="2"/>
  <c r="C153" i="2"/>
  <c r="B165" i="2"/>
  <c r="C177" i="2"/>
  <c r="C193" i="2"/>
  <c r="C209" i="2"/>
  <c r="C225" i="2"/>
  <c r="C241" i="2"/>
  <c r="C257" i="2"/>
  <c r="C273" i="2"/>
  <c r="C289" i="2"/>
  <c r="C305" i="2"/>
  <c r="C321" i="2"/>
  <c r="C337" i="2"/>
  <c r="C353" i="2"/>
  <c r="C369" i="2"/>
  <c r="C385" i="2"/>
  <c r="C401" i="2"/>
  <c r="C417" i="2"/>
  <c r="C433" i="2"/>
  <c r="C449" i="2"/>
  <c r="C473" i="2"/>
  <c r="C11" i="2"/>
  <c r="C15" i="2"/>
  <c r="C19" i="2"/>
  <c r="C23" i="2"/>
  <c r="C27" i="2"/>
  <c r="C31" i="2"/>
  <c r="C35" i="2"/>
  <c r="C39" i="2"/>
  <c r="C43" i="2"/>
  <c r="C47" i="2"/>
  <c r="C51" i="2"/>
  <c r="C55" i="2"/>
  <c r="C59" i="2"/>
  <c r="C63" i="2"/>
  <c r="C67" i="2"/>
  <c r="C71" i="2"/>
  <c r="C75" i="2"/>
  <c r="C79" i="2"/>
  <c r="C83" i="2"/>
  <c r="C87" i="2"/>
  <c r="C91" i="2"/>
  <c r="C95" i="2"/>
  <c r="C99" i="2"/>
  <c r="C103" i="2"/>
  <c r="C107" i="2"/>
  <c r="C111" i="2"/>
  <c r="C115" i="2"/>
  <c r="C119" i="2"/>
  <c r="C123" i="2"/>
  <c r="C127" i="2"/>
  <c r="C131" i="2"/>
  <c r="C135" i="2"/>
  <c r="C139" i="2"/>
  <c r="C143" i="2"/>
  <c r="C147" i="2"/>
  <c r="B156" i="2"/>
  <c r="C165" i="2"/>
  <c r="B181" i="2"/>
  <c r="B197" i="2"/>
  <c r="B213" i="2"/>
  <c r="B229" i="2"/>
  <c r="B245" i="2"/>
  <c r="B261" i="2"/>
  <c r="B277" i="2"/>
  <c r="B293" i="2"/>
  <c r="B309" i="2"/>
  <c r="B325" i="2"/>
  <c r="B341" i="2"/>
  <c r="B357" i="2"/>
  <c r="B373" i="2"/>
  <c r="B389" i="2"/>
  <c r="B405" i="2"/>
  <c r="B421" i="2"/>
  <c r="B437" i="2"/>
  <c r="B453" i="2"/>
  <c r="C488" i="2"/>
  <c r="C484" i="2"/>
  <c r="C480" i="2"/>
  <c r="C476" i="2"/>
  <c r="C472" i="2"/>
  <c r="C468" i="2"/>
  <c r="C464" i="2"/>
  <c r="C460" i="2"/>
  <c r="C456" i="2"/>
  <c r="C452" i="2"/>
  <c r="C448" i="2"/>
  <c r="C444" i="2"/>
  <c r="C440" i="2"/>
  <c r="C436" i="2"/>
  <c r="C432" i="2"/>
  <c r="C428" i="2"/>
  <c r="C424" i="2"/>
  <c r="C420" i="2"/>
  <c r="C416" i="2"/>
  <c r="C412" i="2"/>
  <c r="C408" i="2"/>
  <c r="C404" i="2"/>
  <c r="C400" i="2"/>
  <c r="C396" i="2"/>
  <c r="C392" i="2"/>
  <c r="C388" i="2"/>
  <c r="C384" i="2"/>
  <c r="C380" i="2"/>
  <c r="C376" i="2"/>
  <c r="C372" i="2"/>
  <c r="C368" i="2"/>
  <c r="C364" i="2"/>
  <c r="C360" i="2"/>
  <c r="C356" i="2"/>
  <c r="C352" i="2"/>
  <c r="C348" i="2"/>
  <c r="C344" i="2"/>
  <c r="C340" i="2"/>
  <c r="C336" i="2"/>
  <c r="C332" i="2"/>
  <c r="C328" i="2"/>
  <c r="C324" i="2"/>
  <c r="C320" i="2"/>
  <c r="C316" i="2"/>
  <c r="C312" i="2"/>
  <c r="C308" i="2"/>
  <c r="C304" i="2"/>
  <c r="C300" i="2"/>
  <c r="C296" i="2"/>
  <c r="C292" i="2"/>
  <c r="C288" i="2"/>
  <c r="C284" i="2"/>
  <c r="C280" i="2"/>
  <c r="C276" i="2"/>
  <c r="C272" i="2"/>
  <c r="C268" i="2"/>
  <c r="C264" i="2"/>
  <c r="C260" i="2"/>
  <c r="C256" i="2"/>
  <c r="C252" i="2"/>
  <c r="C248" i="2"/>
  <c r="C244" i="2"/>
  <c r="C240" i="2"/>
  <c r="C236" i="2"/>
  <c r="C232" i="2"/>
  <c r="C228" i="2"/>
  <c r="C224" i="2"/>
  <c r="C220" i="2"/>
  <c r="C216" i="2"/>
  <c r="C212" i="2"/>
  <c r="C208" i="2"/>
  <c r="C204" i="2"/>
  <c r="C200" i="2"/>
  <c r="C196" i="2"/>
  <c r="C192" i="2"/>
  <c r="C188" i="2"/>
  <c r="C184" i="2"/>
  <c r="C180" i="2"/>
  <c r="C176" i="2"/>
  <c r="C172" i="2"/>
  <c r="C168" i="2"/>
  <c r="C164" i="2"/>
  <c r="C160" i="2"/>
  <c r="C156" i="2"/>
  <c r="C152" i="2"/>
  <c r="B488" i="2"/>
  <c r="B484" i="2"/>
  <c r="B480" i="2"/>
  <c r="B476" i="2"/>
  <c r="B472" i="2"/>
  <c r="B468" i="2"/>
  <c r="B464" i="2"/>
  <c r="B460" i="2"/>
  <c r="B456" i="2"/>
  <c r="B452" i="2"/>
  <c r="B448" i="2"/>
  <c r="B444" i="2"/>
  <c r="B440" i="2"/>
  <c r="B436" i="2"/>
  <c r="B432" i="2"/>
  <c r="B428" i="2"/>
  <c r="B424" i="2"/>
  <c r="B420" i="2"/>
  <c r="B41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8" i="2"/>
  <c r="B184" i="2"/>
  <c r="B180" i="2"/>
  <c r="B176" i="2"/>
  <c r="B172" i="2"/>
  <c r="C487" i="2"/>
  <c r="C483" i="2"/>
  <c r="C479" i="2"/>
  <c r="C475" i="2"/>
  <c r="C471" i="2"/>
  <c r="C467" i="2"/>
  <c r="C463" i="2"/>
  <c r="C459" i="2"/>
  <c r="C455" i="2"/>
  <c r="C451" i="2"/>
  <c r="C447" i="2"/>
  <c r="C443" i="2"/>
  <c r="C439" i="2"/>
  <c r="C435" i="2"/>
  <c r="C431" i="2"/>
  <c r="C427" i="2"/>
  <c r="C423" i="2"/>
  <c r="C419" i="2"/>
  <c r="C415" i="2"/>
  <c r="C411" i="2"/>
  <c r="C407" i="2"/>
  <c r="C403" i="2"/>
  <c r="C399" i="2"/>
  <c r="C395" i="2"/>
  <c r="C391" i="2"/>
  <c r="C387" i="2"/>
  <c r="C383" i="2"/>
  <c r="C379" i="2"/>
  <c r="C375" i="2"/>
  <c r="C371" i="2"/>
  <c r="C367" i="2"/>
  <c r="C363" i="2"/>
  <c r="C359" i="2"/>
  <c r="C355" i="2"/>
  <c r="C351" i="2"/>
  <c r="C347" i="2"/>
  <c r="C343" i="2"/>
  <c r="C339" i="2"/>
  <c r="C335" i="2"/>
  <c r="C331" i="2"/>
  <c r="C327" i="2"/>
  <c r="C323" i="2"/>
  <c r="C319" i="2"/>
  <c r="C315" i="2"/>
  <c r="C311" i="2"/>
  <c r="C307" i="2"/>
  <c r="C303" i="2"/>
  <c r="C299" i="2"/>
  <c r="C295" i="2"/>
  <c r="C291" i="2"/>
  <c r="C287" i="2"/>
  <c r="C283" i="2"/>
  <c r="C279" i="2"/>
  <c r="C275" i="2"/>
  <c r="C271" i="2"/>
  <c r="C267" i="2"/>
  <c r="C263" i="2"/>
  <c r="C259" i="2"/>
  <c r="C255" i="2"/>
  <c r="C251" i="2"/>
  <c r="C247" i="2"/>
  <c r="C243" i="2"/>
  <c r="C239" i="2"/>
  <c r="C235" i="2"/>
  <c r="C231" i="2"/>
  <c r="C227" i="2"/>
  <c r="C223" i="2"/>
  <c r="C219" i="2"/>
  <c r="C215" i="2"/>
  <c r="C211" i="2"/>
  <c r="C207" i="2"/>
  <c r="C203" i="2"/>
  <c r="C199" i="2"/>
  <c r="C195" i="2"/>
  <c r="C191" i="2"/>
  <c r="C187" i="2"/>
  <c r="C183" i="2"/>
  <c r="C179" i="2"/>
  <c r="C175" i="2"/>
  <c r="C171" i="2"/>
  <c r="C167" i="2"/>
  <c r="C163" i="2"/>
  <c r="C159" i="2"/>
  <c r="C155" i="2"/>
  <c r="C151" i="2"/>
  <c r="B487" i="2"/>
  <c r="B483" i="2"/>
  <c r="B479" i="2"/>
  <c r="B475" i="2"/>
  <c r="B471" i="2"/>
  <c r="B467" i="2"/>
  <c r="B463" i="2"/>
  <c r="B459" i="2"/>
  <c r="B455" i="2"/>
  <c r="B451" i="2"/>
  <c r="B447" i="2"/>
  <c r="B443" i="2"/>
  <c r="B439" i="2"/>
  <c r="B435" i="2"/>
  <c r="B431" i="2"/>
  <c r="B427" i="2"/>
  <c r="B423" i="2"/>
  <c r="B419" i="2"/>
  <c r="B415" i="2"/>
  <c r="B411" i="2"/>
  <c r="B407" i="2"/>
  <c r="B403" i="2"/>
  <c r="B399" i="2"/>
  <c r="B395" i="2"/>
  <c r="B391" i="2"/>
  <c r="B387" i="2"/>
  <c r="B383" i="2"/>
  <c r="B379" i="2"/>
  <c r="B375" i="2"/>
  <c r="B371" i="2"/>
  <c r="B367" i="2"/>
  <c r="B363" i="2"/>
  <c r="B359" i="2"/>
  <c r="B355" i="2"/>
  <c r="B351" i="2"/>
  <c r="B347" i="2"/>
  <c r="B343" i="2"/>
  <c r="B339" i="2"/>
  <c r="B335" i="2"/>
  <c r="B331" i="2"/>
  <c r="B327" i="2"/>
  <c r="B323" i="2"/>
  <c r="B319" i="2"/>
  <c r="B315" i="2"/>
  <c r="B311" i="2"/>
  <c r="B307" i="2"/>
  <c r="B303" i="2"/>
  <c r="B299" i="2"/>
  <c r="B295" i="2"/>
  <c r="B291" i="2"/>
  <c r="B287" i="2"/>
  <c r="B283" i="2"/>
  <c r="B279" i="2"/>
  <c r="B275" i="2"/>
  <c r="B271" i="2"/>
  <c r="B267" i="2"/>
  <c r="B263" i="2"/>
  <c r="B259" i="2"/>
  <c r="B255" i="2"/>
  <c r="B251" i="2"/>
  <c r="B247" i="2"/>
  <c r="B243" i="2"/>
  <c r="B239" i="2"/>
  <c r="B235" i="2"/>
  <c r="B231" i="2"/>
  <c r="B227" i="2"/>
  <c r="B223" i="2"/>
  <c r="B219" i="2"/>
  <c r="B215" i="2"/>
  <c r="B211" i="2"/>
  <c r="B207" i="2"/>
  <c r="B203" i="2"/>
  <c r="B199" i="2"/>
  <c r="B195" i="2"/>
  <c r="B191" i="2"/>
  <c r="B187" i="2"/>
  <c r="B183" i="2"/>
  <c r="B179" i="2"/>
  <c r="B175" i="2"/>
  <c r="B171" i="2"/>
  <c r="B167" i="2"/>
  <c r="B163" i="2"/>
  <c r="B159" i="2"/>
  <c r="B155" i="2"/>
  <c r="B151" i="2"/>
  <c r="C486" i="2"/>
  <c r="C482" i="2"/>
  <c r="C478" i="2"/>
  <c r="C474" i="2"/>
  <c r="C470" i="2"/>
  <c r="C466" i="2"/>
  <c r="C462" i="2"/>
  <c r="C458" i="2"/>
  <c r="C454" i="2"/>
  <c r="C450" i="2"/>
  <c r="C446" i="2"/>
  <c r="C442" i="2"/>
  <c r="C438" i="2"/>
  <c r="C434" i="2"/>
  <c r="C430" i="2"/>
  <c r="C426" i="2"/>
  <c r="C422" i="2"/>
  <c r="C418" i="2"/>
  <c r="C414" i="2"/>
  <c r="C410" i="2"/>
  <c r="C406" i="2"/>
  <c r="C402" i="2"/>
  <c r="C398" i="2"/>
  <c r="C394" i="2"/>
  <c r="C390" i="2"/>
  <c r="C386" i="2"/>
  <c r="C382" i="2"/>
  <c r="C378" i="2"/>
  <c r="C374" i="2"/>
  <c r="C370" i="2"/>
  <c r="C366" i="2"/>
  <c r="C362" i="2"/>
  <c r="C358" i="2"/>
  <c r="C354" i="2"/>
  <c r="C350" i="2"/>
  <c r="C346" i="2"/>
  <c r="C342" i="2"/>
  <c r="C338" i="2"/>
  <c r="C334" i="2"/>
  <c r="C330" i="2"/>
  <c r="C326" i="2"/>
  <c r="C322" i="2"/>
  <c r="C318" i="2"/>
  <c r="C314" i="2"/>
  <c r="C310" i="2"/>
  <c r="C306" i="2"/>
  <c r="C302" i="2"/>
  <c r="C298" i="2"/>
  <c r="C294" i="2"/>
  <c r="C290" i="2"/>
  <c r="C286" i="2"/>
  <c r="C282" i="2"/>
  <c r="C278" i="2"/>
  <c r="C274" i="2"/>
  <c r="C270" i="2"/>
  <c r="C266" i="2"/>
  <c r="C262" i="2"/>
  <c r="C258" i="2"/>
  <c r="C254" i="2"/>
  <c r="C250" i="2"/>
  <c r="C246" i="2"/>
  <c r="C242" i="2"/>
  <c r="C238" i="2"/>
  <c r="C234" i="2"/>
  <c r="C230" i="2"/>
  <c r="C226" i="2"/>
  <c r="C222" i="2"/>
  <c r="C218" i="2"/>
  <c r="C214" i="2"/>
  <c r="C210" i="2"/>
  <c r="C206" i="2"/>
  <c r="C202" i="2"/>
  <c r="C198" i="2"/>
  <c r="C194" i="2"/>
  <c r="C190" i="2"/>
  <c r="C186" i="2"/>
  <c r="C182" i="2"/>
  <c r="C178" i="2"/>
  <c r="C174" i="2"/>
  <c r="C170" i="2"/>
  <c r="C166" i="2"/>
  <c r="C162" i="2"/>
  <c r="C158" i="2"/>
  <c r="C154" i="2"/>
  <c r="C150" i="2"/>
  <c r="B486" i="2"/>
  <c r="B482" i="2"/>
  <c r="B478" i="2"/>
  <c r="B474" i="2"/>
  <c r="B470" i="2"/>
  <c r="B466" i="2"/>
  <c r="B462" i="2"/>
  <c r="B458" i="2"/>
  <c r="B454" i="2"/>
  <c r="B450" i="2"/>
  <c r="B446" i="2"/>
  <c r="B442" i="2"/>
  <c r="B438" i="2"/>
  <c r="B434" i="2"/>
  <c r="B430" i="2"/>
  <c r="B426" i="2"/>
  <c r="B422" i="2"/>
  <c r="B418" i="2"/>
  <c r="B414" i="2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6" i="2"/>
  <c r="B182" i="2"/>
  <c r="B178" i="2"/>
  <c r="B174" i="2"/>
  <c r="B170" i="2"/>
  <c r="B166" i="2"/>
  <c r="B162" i="2"/>
  <c r="B158" i="2"/>
  <c r="B154" i="2"/>
  <c r="B150" i="2"/>
  <c r="B485" i="2"/>
  <c r="B481" i="2"/>
  <c r="B477" i="2"/>
  <c r="B473" i="2"/>
  <c r="B469" i="2"/>
  <c r="B465" i="2"/>
  <c r="B461" i="2"/>
  <c r="B12" i="2"/>
  <c r="B16" i="2"/>
  <c r="B20" i="2"/>
  <c r="B24" i="2"/>
  <c r="B28" i="2"/>
  <c r="B32" i="2"/>
  <c r="B36" i="2"/>
  <c r="B40" i="2"/>
  <c r="B44" i="2"/>
  <c r="B48" i="2"/>
  <c r="B52" i="2"/>
  <c r="B56" i="2"/>
  <c r="B60" i="2"/>
  <c r="B64" i="2"/>
  <c r="B68" i="2"/>
  <c r="B72" i="2"/>
  <c r="B76" i="2"/>
  <c r="B80" i="2"/>
  <c r="B84" i="2"/>
  <c r="B88" i="2"/>
  <c r="B92" i="2"/>
  <c r="B96" i="2"/>
  <c r="B100" i="2"/>
  <c r="B104" i="2"/>
  <c r="B108" i="2"/>
  <c r="B112" i="2"/>
  <c r="B116" i="2"/>
  <c r="B120" i="2"/>
  <c r="B124" i="2"/>
  <c r="B128" i="2"/>
  <c r="B132" i="2"/>
  <c r="B136" i="2"/>
  <c r="B140" i="2"/>
  <c r="B144" i="2"/>
  <c r="B148" i="2"/>
  <c r="B157" i="2"/>
  <c r="B168" i="2"/>
  <c r="C181" i="2"/>
  <c r="C197" i="2"/>
  <c r="C213" i="2"/>
  <c r="C229" i="2"/>
  <c r="C245" i="2"/>
  <c r="C261" i="2"/>
  <c r="C277" i="2"/>
  <c r="C293" i="2"/>
  <c r="C309" i="2"/>
  <c r="C325" i="2"/>
  <c r="C341" i="2"/>
  <c r="C357" i="2"/>
  <c r="C373" i="2"/>
  <c r="C389" i="2"/>
  <c r="C405" i="2"/>
  <c r="C421" i="2"/>
  <c r="C437" i="2"/>
  <c r="C453" i="2"/>
  <c r="C481" i="2"/>
  <c r="B5" i="2"/>
  <c r="C12" i="2"/>
  <c r="C16" i="2"/>
  <c r="C20" i="2"/>
  <c r="C24" i="2"/>
  <c r="C28" i="2"/>
  <c r="C32" i="2"/>
  <c r="C36" i="2"/>
  <c r="C40" i="2"/>
  <c r="C44" i="2"/>
  <c r="C48" i="2"/>
  <c r="C52" i="2"/>
  <c r="C56" i="2"/>
  <c r="C60" i="2"/>
  <c r="C64" i="2"/>
  <c r="C68" i="2"/>
  <c r="C72" i="2"/>
  <c r="C76" i="2"/>
  <c r="C80" i="2"/>
  <c r="C84" i="2"/>
  <c r="C88" i="2"/>
  <c r="C92" i="2"/>
  <c r="C96" i="2"/>
  <c r="C100" i="2"/>
  <c r="C104" i="2"/>
  <c r="C108" i="2"/>
  <c r="C112" i="2"/>
  <c r="C116" i="2"/>
  <c r="C120" i="2"/>
  <c r="C124" i="2"/>
  <c r="C128" i="2"/>
  <c r="C132" i="2"/>
  <c r="C136" i="2"/>
  <c r="C140" i="2"/>
  <c r="C144" i="2"/>
  <c r="C148" i="2"/>
  <c r="C157" i="2"/>
  <c r="B169" i="2"/>
  <c r="B185" i="2"/>
  <c r="B201" i="2"/>
  <c r="B217" i="2"/>
  <c r="B233" i="2"/>
  <c r="B249" i="2"/>
  <c r="B265" i="2"/>
  <c r="B281" i="2"/>
  <c r="B297" i="2"/>
  <c r="B313" i="2"/>
  <c r="B329" i="2"/>
  <c r="B345" i="2"/>
  <c r="B361" i="2"/>
  <c r="B377" i="2"/>
  <c r="B393" i="2"/>
  <c r="B409" i="2"/>
  <c r="B425" i="2"/>
  <c r="B441" i="2"/>
  <c r="B457" i="2"/>
  <c r="C485" i="2"/>
</calcChain>
</file>

<file path=xl/sharedStrings.xml><?xml version="1.0" encoding="utf-8"?>
<sst xmlns="http://schemas.openxmlformats.org/spreadsheetml/2006/main" count="436" uniqueCount="32">
  <si>
    <t>Mortgage Calculator</t>
  </si>
  <si>
    <t>Provider Details</t>
  </si>
  <si>
    <t>Amount borrowed</t>
  </si>
  <si>
    <t>Provider</t>
  </si>
  <si>
    <t>Sainsbury's</t>
  </si>
  <si>
    <t>Term in years</t>
  </si>
  <si>
    <t>Product name</t>
  </si>
  <si>
    <t>2 year fixed</t>
  </si>
  <si>
    <t>Total borrowed</t>
  </si>
  <si>
    <t>Interest rate</t>
  </si>
  <si>
    <t>Monthly payment</t>
  </si>
  <si>
    <t>Arrangement fee</t>
  </si>
  <si>
    <t>Period number</t>
  </si>
  <si>
    <t>Principal payment</t>
  </si>
  <si>
    <t>Interest payment</t>
  </si>
  <si>
    <t>HSBC</t>
  </si>
  <si>
    <t>2 year tracker</t>
  </si>
  <si>
    <t>Santander</t>
  </si>
  <si>
    <t>Barclays</t>
  </si>
  <si>
    <t>Nationwide</t>
  </si>
  <si>
    <t>3 year fixed</t>
  </si>
  <si>
    <t>Virgin</t>
  </si>
  <si>
    <t>2 year fixed no fee</t>
  </si>
  <si>
    <t>5 year fixed</t>
  </si>
  <si>
    <t>Tesco</t>
  </si>
  <si>
    <t>TSB</t>
  </si>
  <si>
    <t>5 year tracker</t>
  </si>
  <si>
    <t>5 year fixed no fee</t>
  </si>
  <si>
    <t>Lifetime tracker</t>
  </si>
  <si>
    <t>10 year fixed</t>
  </si>
  <si>
    <t>First Direct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</si>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</sst>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£&quot;#,##0.00_);[Red]\(&quot;£&quot;#,##0.00\)"/>
    <numFmt numFmtId="165" formatCode="_(&quot;£&quot;* #,##0.00_);_(&quot;£&quot;* \(#,##0.00\);_(&quot;£&quot;* &quot;-&quot;??_);_(@_)"/>
    <numFmt numFmtId="166" formatCode="_-&quot;£&quot;* #,##0_-;\-&quot;£&quot;* #,##0_-;_-&quot;£&quot;* &quot;-&quot;??_-;_-@_-"/>
    <numFmt numFmtId="167" formatCode="0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0" xfId="0" applyFont="1" applyFill="1" applyAlignment="1">
      <alignment horizontal="center"/>
    </xf>
    <xf numFmtId="0" fontId="3" fillId="3" borderId="0" xfId="0" applyFont="1" applyFill="1"/>
    <xf numFmtId="166" fontId="0" fillId="4" borderId="0" xfId="1" applyNumberFormat="1" applyFont="1" applyFill="1"/>
    <xf numFmtId="0" fontId="0" fillId="4" borderId="0" xfId="0" applyFill="1"/>
    <xf numFmtId="167" fontId="0" fillId="4" borderId="0" xfId="0" applyNumberFormat="1" applyFill="1"/>
    <xf numFmtId="166" fontId="0" fillId="0" borderId="0" xfId="1" applyNumberFormat="1" applyFont="1"/>
    <xf numFmtId="10" fontId="0" fillId="4" borderId="0" xfId="0" applyNumberFormat="1" applyFill="1"/>
    <xf numFmtId="164" fontId="0" fillId="0" borderId="0" xfId="1" applyNumberFormat="1" applyFont="1"/>
    <xf numFmtId="164" fontId="0" fillId="0" borderId="0" xfId="0" applyNumberFormat="1"/>
    <xf numFmtId="0" fontId="2" fillId="2" borderId="0" xfId="0" applyFont="1" applyFill="1"/>
    <xf numFmtId="0" fontId="3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TSB10YF!$B$8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TSB10YF!$B$9:$B$488</c:f>
              <c:numCache>
                <c:formatCode>"£"#,##0.00_);[Red]\("£"#,##0.00\)</c:formatCode>
                <c:ptCount val="480"/>
                <c:pt idx="0">
                  <c:v>271.35511576158234</c:v>
                </c:pt>
                <c:pt idx="1">
                  <c:v>271.96340347941458</c:v>
                </c:pt>
                <c:pt idx="2">
                  <c:v>272.57305477554758</c:v>
                </c:pt>
                <c:pt idx="3">
                  <c:v>273.18407270666944</c:v>
                </c:pt>
                <c:pt idx="4">
                  <c:v>273.79646033632025</c:v>
                </c:pt>
                <c:pt idx="5">
                  <c:v>274.41022073490751</c:v>
                </c:pt>
                <c:pt idx="6">
                  <c:v>275.02535697972155</c:v>
                </c:pt>
                <c:pt idx="7">
                  <c:v>275.6418721549511</c:v>
                </c:pt>
                <c:pt idx="8">
                  <c:v>276.25976935169848</c:v>
                </c:pt>
                <c:pt idx="9">
                  <c:v>276.87905166799521</c:v>
                </c:pt>
                <c:pt idx="10">
                  <c:v>277.49972220881762</c:v>
                </c:pt>
                <c:pt idx="11">
                  <c:v>278.12178408610237</c:v>
                </c:pt>
                <c:pt idx="12">
                  <c:v>278.74524041876202</c:v>
                </c:pt>
                <c:pt idx="13">
                  <c:v>279.37009433270077</c:v>
                </c:pt>
                <c:pt idx="14">
                  <c:v>279.99634896082989</c:v>
                </c:pt>
                <c:pt idx="15">
                  <c:v>280.62400744308377</c:v>
                </c:pt>
                <c:pt idx="16">
                  <c:v>281.25307292643532</c:v>
                </c:pt>
                <c:pt idx="17">
                  <c:v>281.88354856491208</c:v>
                </c:pt>
                <c:pt idx="18">
                  <c:v>282.51543751961179</c:v>
                </c:pt>
                <c:pt idx="19">
                  <c:v>283.14874295871823</c:v>
                </c:pt>
                <c:pt idx="20">
                  <c:v>283.78346805751738</c:v>
                </c:pt>
                <c:pt idx="21">
                  <c:v>284.41961599841301</c:v>
                </c:pt>
                <c:pt idx="22">
                  <c:v>285.05718997094277</c:v>
                </c:pt>
                <c:pt idx="23">
                  <c:v>285.69619317179428</c:v>
                </c:pt>
                <c:pt idx="24">
                  <c:v>286.33662880482109</c:v>
                </c:pt>
                <c:pt idx="25">
                  <c:v>286.97850008105854</c:v>
                </c:pt>
                <c:pt idx="26">
                  <c:v>287.62181021874028</c:v>
                </c:pt>
                <c:pt idx="27">
                  <c:v>288.26656244331394</c:v>
                </c:pt>
                <c:pt idx="28">
                  <c:v>288.91275998745766</c:v>
                </c:pt>
                <c:pt idx="29">
                  <c:v>289.56040609109624</c:v>
                </c:pt>
                <c:pt idx="30">
                  <c:v>290.20950400141709</c:v>
                </c:pt>
                <c:pt idx="31">
                  <c:v>290.86005697288692</c:v>
                </c:pt>
                <c:pt idx="32">
                  <c:v>291.51206826726781</c:v>
                </c:pt>
                <c:pt idx="33">
                  <c:v>292.16554115363363</c:v>
                </c:pt>
                <c:pt idx="34">
                  <c:v>292.82047890838635</c:v>
                </c:pt>
                <c:pt idx="35">
                  <c:v>293.47688481527268</c:v>
                </c:pt>
                <c:pt idx="36">
                  <c:v>294.13476216540022</c:v>
                </c:pt>
                <c:pt idx="37">
                  <c:v>294.79411425725431</c:v>
                </c:pt>
                <c:pt idx="38">
                  <c:v>295.45494439671432</c:v>
                </c:pt>
                <c:pt idx="39">
                  <c:v>296.11725589707032</c:v>
                </c:pt>
                <c:pt idx="40">
                  <c:v>296.78105207903957</c:v>
                </c:pt>
                <c:pt idx="41">
                  <c:v>297.44633627078343</c:v>
                </c:pt>
                <c:pt idx="42">
                  <c:v>298.11311180792376</c:v>
                </c:pt>
                <c:pt idx="43">
                  <c:v>298.78138203355985</c:v>
                </c:pt>
                <c:pt idx="44">
                  <c:v>299.45115029828503</c:v>
                </c:pt>
                <c:pt idx="45">
                  <c:v>300.12241996020373</c:v>
                </c:pt>
                <c:pt idx="46">
                  <c:v>300.79519438494788</c:v>
                </c:pt>
                <c:pt idx="47">
                  <c:v>301.46947694569411</c:v>
                </c:pt>
                <c:pt idx="48">
                  <c:v>302.14527102318073</c:v>
                </c:pt>
                <c:pt idx="49">
                  <c:v>302.82258000572432</c:v>
                </c:pt>
                <c:pt idx="50">
                  <c:v>303.50140728923714</c:v>
                </c:pt>
                <c:pt idx="51">
                  <c:v>304.18175627724389</c:v>
                </c:pt>
                <c:pt idx="52">
                  <c:v>304.86363038089877</c:v>
                </c:pt>
                <c:pt idx="53">
                  <c:v>305.54703301900258</c:v>
                </c:pt>
                <c:pt idx="54">
                  <c:v>306.23196761802012</c:v>
                </c:pt>
                <c:pt idx="55">
                  <c:v>306.91843761209719</c:v>
                </c:pt>
                <c:pt idx="56">
                  <c:v>307.60644644307769</c:v>
                </c:pt>
                <c:pt idx="57">
                  <c:v>308.29599756052085</c:v>
                </c:pt>
                <c:pt idx="58">
                  <c:v>308.98709442171906</c:v>
                </c:pt>
                <c:pt idx="59">
                  <c:v>309.67974049171448</c:v>
                </c:pt>
                <c:pt idx="60">
                  <c:v>310.37393924331661</c:v>
                </c:pt>
                <c:pt idx="61">
                  <c:v>311.06969415712047</c:v>
                </c:pt>
                <c:pt idx="62">
                  <c:v>311.76700872152264</c:v>
                </c:pt>
                <c:pt idx="63">
                  <c:v>312.46588643274009</c:v>
                </c:pt>
                <c:pt idx="64">
                  <c:v>313.16633079482682</c:v>
                </c:pt>
                <c:pt idx="65">
                  <c:v>313.86834531969191</c:v>
                </c:pt>
                <c:pt idx="66">
                  <c:v>314.57193352711687</c:v>
                </c:pt>
                <c:pt idx="67">
                  <c:v>315.27709894477346</c:v>
                </c:pt>
                <c:pt idx="68">
                  <c:v>315.98384510824138</c:v>
                </c:pt>
                <c:pt idx="69">
                  <c:v>316.69217556102564</c:v>
                </c:pt>
                <c:pt idx="70">
                  <c:v>317.40209385457496</c:v>
                </c:pt>
                <c:pt idx="71">
                  <c:v>318.1136035482989</c:v>
                </c:pt>
                <c:pt idx="72">
                  <c:v>318.82670820958634</c:v>
                </c:pt>
                <c:pt idx="73">
                  <c:v>319.54141141382291</c:v>
                </c:pt>
                <c:pt idx="74">
                  <c:v>320.25771674440887</c:v>
                </c:pt>
                <c:pt idx="75">
                  <c:v>320.97562779277757</c:v>
                </c:pt>
                <c:pt idx="76">
                  <c:v>321.69514815841302</c:v>
                </c:pt>
                <c:pt idx="77">
                  <c:v>322.41628144886818</c:v>
                </c:pt>
                <c:pt idx="78">
                  <c:v>323.13903127978278</c:v>
                </c:pt>
                <c:pt idx="79">
                  <c:v>323.86340127490161</c:v>
                </c:pt>
                <c:pt idx="80">
                  <c:v>324.58939506609278</c:v>
                </c:pt>
                <c:pt idx="81">
                  <c:v>325.3170162933659</c:v>
                </c:pt>
                <c:pt idx="82">
                  <c:v>326.0462686048902</c:v>
                </c:pt>
                <c:pt idx="83">
                  <c:v>326.77715565701288</c:v>
                </c:pt>
                <c:pt idx="84">
                  <c:v>327.50968111427738</c:v>
                </c:pt>
                <c:pt idx="85">
                  <c:v>328.24384864944187</c:v>
                </c:pt>
                <c:pt idx="86">
                  <c:v>328.97966194349766</c:v>
                </c:pt>
                <c:pt idx="87">
                  <c:v>329.71712468568762</c:v>
                </c:pt>
                <c:pt idx="88">
                  <c:v>330.45624057352478</c:v>
                </c:pt>
                <c:pt idx="89">
                  <c:v>331.19701331281044</c:v>
                </c:pt>
                <c:pt idx="90">
                  <c:v>331.93944661765335</c:v>
                </c:pt>
                <c:pt idx="91">
                  <c:v>332.68354421048787</c:v>
                </c:pt>
                <c:pt idx="92">
                  <c:v>333.42930982209305</c:v>
                </c:pt>
                <c:pt idx="93">
                  <c:v>334.1767471916109</c:v>
                </c:pt>
                <c:pt idx="94">
                  <c:v>334.92586006656541</c:v>
                </c:pt>
                <c:pt idx="95">
                  <c:v>335.67665220288137</c:v>
                </c:pt>
                <c:pt idx="96">
                  <c:v>336.4291273649028</c:v>
                </c:pt>
                <c:pt idx="97">
                  <c:v>337.18328932541249</c:v>
                </c:pt>
                <c:pt idx="98">
                  <c:v>337.9391418656503</c:v>
                </c:pt>
                <c:pt idx="99">
                  <c:v>338.69668877533235</c:v>
                </c:pt>
                <c:pt idx="100">
                  <c:v>339.4559338526704</c:v>
                </c:pt>
                <c:pt idx="101">
                  <c:v>340.21688090439022</c:v>
                </c:pt>
                <c:pt idx="102">
                  <c:v>340.97953374575087</c:v>
                </c:pt>
                <c:pt idx="103">
                  <c:v>341.74389620056428</c:v>
                </c:pt>
                <c:pt idx="104">
                  <c:v>342.50997210121386</c:v>
                </c:pt>
                <c:pt idx="105">
                  <c:v>343.27776528867406</c:v>
                </c:pt>
                <c:pt idx="106">
                  <c:v>344.04727961252951</c:v>
                </c:pt>
                <c:pt idx="107">
                  <c:v>344.81851893099423</c:v>
                </c:pt>
                <c:pt idx="108">
                  <c:v>345.59148711093127</c:v>
                </c:pt>
                <c:pt idx="109">
                  <c:v>346.36618802787154</c:v>
                </c:pt>
                <c:pt idx="110">
                  <c:v>347.1426255660341</c:v>
                </c:pt>
                <c:pt idx="111">
                  <c:v>347.92080361834456</c:v>
                </c:pt>
                <c:pt idx="112">
                  <c:v>348.70072608645569</c:v>
                </c:pt>
                <c:pt idx="113">
                  <c:v>349.4823968807662</c:v>
                </c:pt>
                <c:pt idx="114">
                  <c:v>350.26581992044061</c:v>
                </c:pt>
                <c:pt idx="115">
                  <c:v>351.05099913342889</c:v>
                </c:pt>
                <c:pt idx="116">
                  <c:v>351.83793845648637</c:v>
                </c:pt>
                <c:pt idx="117">
                  <c:v>352.62664183519297</c:v>
                </c:pt>
                <c:pt idx="118">
                  <c:v>353.41711322397344</c:v>
                </c:pt>
                <c:pt idx="119">
                  <c:v>354.20935658611722</c:v>
                </c:pt>
                <c:pt idx="120">
                  <c:v>355.0033758937978</c:v>
                </c:pt>
                <c:pt idx="121">
                  <c:v>355.79917512809311</c:v>
                </c:pt>
                <c:pt idx="122">
                  <c:v>356.5967582790052</c:v>
                </c:pt>
                <c:pt idx="123">
                  <c:v>357.39612934548063</c:v>
                </c:pt>
                <c:pt idx="124">
                  <c:v>358.19729233543006</c:v>
                </c:pt>
                <c:pt idx="125">
                  <c:v>359.00025126574866</c:v>
                </c:pt>
                <c:pt idx="126">
                  <c:v>359.80501016233609</c:v>
                </c:pt>
                <c:pt idx="127">
                  <c:v>360.6115730601166</c:v>
                </c:pt>
                <c:pt idx="128">
                  <c:v>361.41994400305975</c:v>
                </c:pt>
                <c:pt idx="129">
                  <c:v>362.23012704419989</c:v>
                </c:pt>
                <c:pt idx="130">
                  <c:v>363.0421262456573</c:v>
                </c:pt>
                <c:pt idx="131">
                  <c:v>363.85594567865797</c:v>
                </c:pt>
                <c:pt idx="132">
                  <c:v>364.67158942355434</c:v>
                </c:pt>
                <c:pt idx="133">
                  <c:v>365.48906156984549</c:v>
                </c:pt>
                <c:pt idx="134">
                  <c:v>366.3083662161979</c:v>
                </c:pt>
                <c:pt idx="135">
                  <c:v>367.12950747046585</c:v>
                </c:pt>
                <c:pt idx="136">
                  <c:v>367.95248944971223</c:v>
                </c:pt>
                <c:pt idx="137">
                  <c:v>368.7773162802286</c:v>
                </c:pt>
                <c:pt idx="138">
                  <c:v>369.60399209755673</c:v>
                </c:pt>
                <c:pt idx="139">
                  <c:v>370.43252104650878</c:v>
                </c:pt>
                <c:pt idx="140">
                  <c:v>371.26290728118801</c:v>
                </c:pt>
                <c:pt idx="141">
                  <c:v>372.09515496501001</c:v>
                </c:pt>
                <c:pt idx="142">
                  <c:v>372.92926827072324</c:v>
                </c:pt>
                <c:pt idx="143">
                  <c:v>373.76525138043013</c:v>
                </c:pt>
                <c:pt idx="144">
                  <c:v>374.60310848560795</c:v>
                </c:pt>
                <c:pt idx="145">
                  <c:v>375.44284378712985</c:v>
                </c:pt>
                <c:pt idx="146">
                  <c:v>376.284461495286</c:v>
                </c:pt>
                <c:pt idx="147">
                  <c:v>377.12796582980462</c:v>
                </c:pt>
                <c:pt idx="148">
                  <c:v>377.9733610198731</c:v>
                </c:pt>
                <c:pt idx="149">
                  <c:v>378.82065130415924</c:v>
                </c:pt>
                <c:pt idx="150">
                  <c:v>379.66984093083278</c:v>
                </c:pt>
                <c:pt idx="151">
                  <c:v>380.52093415758605</c:v>
                </c:pt>
                <c:pt idx="152">
                  <c:v>381.37393525165601</c:v>
                </c:pt>
                <c:pt idx="153">
                  <c:v>382.22884848984518</c:v>
                </c:pt>
                <c:pt idx="154">
                  <c:v>383.0856781585432</c:v>
                </c:pt>
                <c:pt idx="155">
                  <c:v>383.94442855374859</c:v>
                </c:pt>
                <c:pt idx="156">
                  <c:v>384.80510398108993</c:v>
                </c:pt>
                <c:pt idx="157">
                  <c:v>385.66770875584751</c:v>
                </c:pt>
                <c:pt idx="158">
                  <c:v>386.53224720297527</c:v>
                </c:pt>
                <c:pt idx="159">
                  <c:v>387.39872365712188</c:v>
                </c:pt>
                <c:pt idx="160">
                  <c:v>388.26714246265328</c:v>
                </c:pt>
                <c:pt idx="161">
                  <c:v>389.13750797367373</c:v>
                </c:pt>
                <c:pt idx="162">
                  <c:v>390.00982455404801</c:v>
                </c:pt>
                <c:pt idx="163">
                  <c:v>390.88409657742335</c:v>
                </c:pt>
                <c:pt idx="164">
                  <c:v>391.76032842725107</c:v>
                </c:pt>
                <c:pt idx="165">
                  <c:v>392.63852449680883</c:v>
                </c:pt>
                <c:pt idx="166">
                  <c:v>393.51868918922253</c:v>
                </c:pt>
                <c:pt idx="167">
                  <c:v>394.40082691748836</c:v>
                </c:pt>
                <c:pt idx="168">
                  <c:v>395.28494210449503</c:v>
                </c:pt>
                <c:pt idx="169">
                  <c:v>396.17103918304593</c:v>
                </c:pt>
                <c:pt idx="170">
                  <c:v>397.05912259588126</c:v>
                </c:pt>
                <c:pt idx="171">
                  <c:v>397.9491967957004</c:v>
                </c:pt>
                <c:pt idx="172">
                  <c:v>398.8412662451841</c:v>
                </c:pt>
                <c:pt idx="173">
                  <c:v>399.73533541701704</c:v>
                </c:pt>
                <c:pt idx="174">
                  <c:v>400.63140879391017</c:v>
                </c:pt>
                <c:pt idx="175">
                  <c:v>401.52949086862321</c:v>
                </c:pt>
                <c:pt idx="176">
                  <c:v>402.42958614398708</c:v>
                </c:pt>
                <c:pt idx="177">
                  <c:v>403.33169913292647</c:v>
                </c:pt>
                <c:pt idx="178">
                  <c:v>404.2358343584828</c:v>
                </c:pt>
                <c:pt idx="179">
                  <c:v>405.14199635383642</c:v>
                </c:pt>
                <c:pt idx="180">
                  <c:v>406.05018966232956</c:v>
                </c:pt>
                <c:pt idx="181">
                  <c:v>406.96041883748933</c:v>
                </c:pt>
                <c:pt idx="182">
                  <c:v>407.87268844304998</c:v>
                </c:pt>
                <c:pt idx="183">
                  <c:v>408.78700305297656</c:v>
                </c:pt>
                <c:pt idx="184">
                  <c:v>409.70336725148695</c:v>
                </c:pt>
                <c:pt idx="185">
                  <c:v>410.62178563307566</c:v>
                </c:pt>
                <c:pt idx="186">
                  <c:v>411.54226280253641</c:v>
                </c:pt>
                <c:pt idx="187">
                  <c:v>412.46480337498554</c:v>
                </c:pt>
                <c:pt idx="188">
                  <c:v>413.38941197588446</c:v>
                </c:pt>
                <c:pt idx="189">
                  <c:v>414.3160932410637</c:v>
                </c:pt>
                <c:pt idx="190">
                  <c:v>415.24485181674578</c:v>
                </c:pt>
                <c:pt idx="191">
                  <c:v>416.17569235956825</c:v>
                </c:pt>
                <c:pt idx="192">
                  <c:v>417.1086195366077</c:v>
                </c:pt>
                <c:pt idx="193">
                  <c:v>418.04363802540229</c:v>
                </c:pt>
                <c:pt idx="194">
                  <c:v>418.9807525139758</c:v>
                </c:pt>
                <c:pt idx="195">
                  <c:v>419.91996770086132</c:v>
                </c:pt>
                <c:pt idx="196">
                  <c:v>420.86128829512404</c:v>
                </c:pt>
                <c:pt idx="197">
                  <c:v>421.80471901638566</c:v>
                </c:pt>
                <c:pt idx="198">
                  <c:v>422.75026459484741</c:v>
                </c:pt>
                <c:pt idx="199">
                  <c:v>423.69792977131419</c:v>
                </c:pt>
                <c:pt idx="200">
                  <c:v>424.6477192972182</c:v>
                </c:pt>
                <c:pt idx="201">
                  <c:v>425.59963793464277</c:v>
                </c:pt>
                <c:pt idx="202">
                  <c:v>426.55369045634626</c:v>
                </c:pt>
                <c:pt idx="203">
                  <c:v>427.50988164578592</c:v>
                </c:pt>
                <c:pt idx="204">
                  <c:v>428.46821629714196</c:v>
                </c:pt>
                <c:pt idx="205">
                  <c:v>429.42869921534134</c:v>
                </c:pt>
                <c:pt idx="206">
                  <c:v>430.39133521608244</c:v>
                </c:pt>
                <c:pt idx="207">
                  <c:v>431.35612912585844</c:v>
                </c:pt>
                <c:pt idx="208">
                  <c:v>432.32308578198223</c:v>
                </c:pt>
                <c:pt idx="209">
                  <c:v>433.29221003261023</c:v>
                </c:pt>
                <c:pt idx="210">
                  <c:v>434.2635067367666</c:v>
                </c:pt>
                <c:pt idx="211">
                  <c:v>435.23698076436813</c:v>
                </c:pt>
                <c:pt idx="212">
                  <c:v>436.21263699624836</c:v>
                </c:pt>
                <c:pt idx="213">
                  <c:v>437.19048032418158</c:v>
                </c:pt>
                <c:pt idx="214">
                  <c:v>438.17051565090827</c:v>
                </c:pt>
                <c:pt idx="215">
                  <c:v>439.15274789015905</c:v>
                </c:pt>
                <c:pt idx="216">
                  <c:v>440.13718196667952</c:v>
                </c:pt>
                <c:pt idx="217">
                  <c:v>441.12382281625486</c:v>
                </c:pt>
                <c:pt idx="218">
                  <c:v>442.11267538573463</c:v>
                </c:pt>
                <c:pt idx="219">
                  <c:v>443.1037446330576</c:v>
                </c:pt>
                <c:pt idx="220">
                  <c:v>444.09703552727672</c:v>
                </c:pt>
                <c:pt idx="221">
                  <c:v>445.09255304858374</c:v>
                </c:pt>
                <c:pt idx="222">
                  <c:v>446.09030218833431</c:v>
                </c:pt>
                <c:pt idx="223">
                  <c:v>447.09028794907312</c:v>
                </c:pt>
                <c:pt idx="224">
                  <c:v>448.09251534455899</c:v>
                </c:pt>
                <c:pt idx="225">
                  <c:v>449.09698939978966</c:v>
                </c:pt>
                <c:pt idx="226">
                  <c:v>450.10371515102759</c:v>
                </c:pt>
                <c:pt idx="227">
                  <c:v>451.11269764582443</c:v>
                </c:pt>
                <c:pt idx="228">
                  <c:v>452.12394194304716</c:v>
                </c:pt>
                <c:pt idx="229">
                  <c:v>453.13745311290285</c:v>
                </c:pt>
                <c:pt idx="230">
                  <c:v>454.15323623696423</c:v>
                </c:pt>
                <c:pt idx="231">
                  <c:v>455.17129640819547</c:v>
                </c:pt>
                <c:pt idx="232">
                  <c:v>456.19163873097716</c:v>
                </c:pt>
                <c:pt idx="233">
                  <c:v>457.21426832113241</c:v>
                </c:pt>
                <c:pt idx="234">
                  <c:v>458.23919030595232</c:v>
                </c:pt>
                <c:pt idx="235">
                  <c:v>459.26640982422145</c:v>
                </c:pt>
                <c:pt idx="236">
                  <c:v>460.29593202624415</c:v>
                </c:pt>
                <c:pt idx="237">
                  <c:v>461.32776207386962</c:v>
                </c:pt>
                <c:pt idx="238">
                  <c:v>462.36190514051856</c:v>
                </c:pt>
                <c:pt idx="239">
                  <c:v>463.39836641120854</c:v>
                </c:pt>
                <c:pt idx="240">
                  <c:v>464.43715108258033</c:v>
                </c:pt>
                <c:pt idx="241">
                  <c:v>465.47826436292377</c:v>
                </c:pt>
                <c:pt idx="242">
                  <c:v>466.521711472204</c:v>
                </c:pt>
                <c:pt idx="243">
                  <c:v>467.56749764208752</c:v>
                </c:pt>
                <c:pt idx="244">
                  <c:v>468.61562811596849</c:v>
                </c:pt>
                <c:pt idx="245">
                  <c:v>469.66610814899519</c:v>
                </c:pt>
                <c:pt idx="246">
                  <c:v>470.71894300809583</c:v>
                </c:pt>
                <c:pt idx="247">
                  <c:v>471.77413797200558</c:v>
                </c:pt>
                <c:pt idx="248">
                  <c:v>472.83169833129284</c:v>
                </c:pt>
                <c:pt idx="249">
                  <c:v>473.89162938838547</c:v>
                </c:pt>
                <c:pt idx="250">
                  <c:v>474.95393645759782</c:v>
                </c:pt>
                <c:pt idx="251">
                  <c:v>476.01862486515699</c:v>
                </c:pt>
                <c:pt idx="252">
                  <c:v>477.08569994922965</c:v>
                </c:pt>
                <c:pt idx="253">
                  <c:v>478.15516705994912</c:v>
                </c:pt>
                <c:pt idx="254">
                  <c:v>479.22703155944191</c:v>
                </c:pt>
                <c:pt idx="255">
                  <c:v>480.30129882185435</c:v>
                </c:pt>
                <c:pt idx="256">
                  <c:v>481.37797423338003</c:v>
                </c:pt>
                <c:pt idx="257">
                  <c:v>482.45706319228645</c:v>
                </c:pt>
                <c:pt idx="258">
                  <c:v>483.53857110894251</c:v>
                </c:pt>
                <c:pt idx="259">
                  <c:v>484.62250340584501</c:v>
                </c:pt>
                <c:pt idx="260">
                  <c:v>485.70886551764653</c:v>
                </c:pt>
                <c:pt idx="261">
                  <c:v>486.79766289118186</c:v>
                </c:pt>
                <c:pt idx="262">
                  <c:v>487.88890098549626</c:v>
                </c:pt>
                <c:pt idx="263">
                  <c:v>488.9825852718721</c:v>
                </c:pt>
                <c:pt idx="264">
                  <c:v>490.07872123385658</c:v>
                </c:pt>
                <c:pt idx="265">
                  <c:v>491.17731436728911</c:v>
                </c:pt>
                <c:pt idx="266">
                  <c:v>492.27837018032915</c:v>
                </c:pt>
                <c:pt idx="267">
                  <c:v>493.38189419348333</c:v>
                </c:pt>
                <c:pt idx="268">
                  <c:v>494.48789193963376</c:v>
                </c:pt>
                <c:pt idx="269">
                  <c:v>495.59636896406505</c:v>
                </c:pt>
                <c:pt idx="270">
                  <c:v>496.70733082449289</c:v>
                </c:pt>
                <c:pt idx="271">
                  <c:v>497.82078309109113</c:v>
                </c:pt>
                <c:pt idx="272">
                  <c:v>498.93673134652028</c:v>
                </c:pt>
                <c:pt idx="273">
                  <c:v>500.0551811859554</c:v>
                </c:pt>
                <c:pt idx="274">
                  <c:v>501.17613821711393</c:v>
                </c:pt>
                <c:pt idx="275">
                  <c:v>502.29960806028396</c:v>
                </c:pt>
                <c:pt idx="276">
                  <c:v>503.42559634835243</c:v>
                </c:pt>
                <c:pt idx="277">
                  <c:v>504.55410872683336</c:v>
                </c:pt>
                <c:pt idx="278">
                  <c:v>505.685150853896</c:v>
                </c:pt>
                <c:pt idx="279">
                  <c:v>506.81872840039347</c:v>
                </c:pt>
                <c:pt idx="280">
                  <c:v>507.95484704989104</c:v>
                </c:pt>
                <c:pt idx="281">
                  <c:v>509.09351249869451</c:v>
                </c:pt>
                <c:pt idx="282">
                  <c:v>510.23473045587912</c:v>
                </c:pt>
                <c:pt idx="283">
                  <c:v>511.37850664331768</c:v>
                </c:pt>
                <c:pt idx="284">
                  <c:v>512.52484679570978</c:v>
                </c:pt>
                <c:pt idx="285">
                  <c:v>513.67375666061025</c:v>
                </c:pt>
                <c:pt idx="286">
                  <c:v>514.82524199845773</c:v>
                </c:pt>
                <c:pt idx="287">
                  <c:v>515.97930858260429</c:v>
                </c:pt>
                <c:pt idx="288">
                  <c:v>517.13596219934357</c:v>
                </c:pt>
                <c:pt idx="289">
                  <c:v>518.29520864794051</c:v>
                </c:pt>
                <c:pt idx="290">
                  <c:v>519.4570537406596</c:v>
                </c:pt>
                <c:pt idx="291">
                  <c:v>520.62150330279496</c:v>
                </c:pt>
                <c:pt idx="292">
                  <c:v>521.78856317269867</c:v>
                </c:pt>
                <c:pt idx="293">
                  <c:v>522.95823920181078</c:v>
                </c:pt>
                <c:pt idx="294">
                  <c:v>524.13053725468819</c:v>
                </c:pt>
                <c:pt idx="295">
                  <c:v>525.30546320903409</c:v>
                </c:pt>
                <c:pt idx="296">
                  <c:v>526.48302295572773</c:v>
                </c:pt>
                <c:pt idx="297">
                  <c:v>527.66322239885346</c:v>
                </c:pt>
                <c:pt idx="298">
                  <c:v>528.84606745573092</c:v>
                </c:pt>
                <c:pt idx="299">
                  <c:v>530.03156405694415</c:v>
                </c:pt>
                <c:pt idx="300">
                  <c:v>531.21971814637175</c:v>
                </c:pt>
                <c:pt idx="301">
                  <c:v>532.41053568121652</c:v>
                </c:pt>
                <c:pt idx="302">
                  <c:v>533.60402263203525</c:v>
                </c:pt>
                <c:pt idx="303">
                  <c:v>534.80018498276877</c:v>
                </c:pt>
                <c:pt idx="304">
                  <c:v>535.99902873077178</c:v>
                </c:pt>
                <c:pt idx="305">
                  <c:v>537.20055988684328</c:v>
                </c:pt>
                <c:pt idx="306">
                  <c:v>538.40478447525629</c:v>
                </c:pt>
                <c:pt idx="307">
                  <c:v>539.61170853378837</c:v>
                </c:pt>
                <c:pt idx="308">
                  <c:v>540.82133811375161</c:v>
                </c:pt>
                <c:pt idx="309">
                  <c:v>542.03367928002331</c:v>
                </c:pt>
                <c:pt idx="310">
                  <c:v>543.24873811107602</c:v>
                </c:pt>
                <c:pt idx="311">
                  <c:v>544.46652069900836</c:v>
                </c:pt>
                <c:pt idx="312">
                  <c:v>545.6870331495752</c:v>
                </c:pt>
                <c:pt idx="313">
                  <c:v>546.91028158221889</c:v>
                </c:pt>
                <c:pt idx="314">
                  <c:v>548.13627213009909</c:v>
                </c:pt>
                <c:pt idx="315">
                  <c:v>549.36501094012397</c:v>
                </c:pt>
                <c:pt idx="316">
                  <c:v>550.59650417298133</c:v>
                </c:pt>
                <c:pt idx="317">
                  <c:v>551.83075800316919</c:v>
                </c:pt>
                <c:pt idx="318">
                  <c:v>553.06777861902629</c:v>
                </c:pt>
                <c:pt idx="319">
                  <c:v>554.30757222276395</c:v>
                </c:pt>
                <c:pt idx="320">
                  <c:v>555.55014503049676</c:v>
                </c:pt>
                <c:pt idx="321">
                  <c:v>556.79550327227332</c:v>
                </c:pt>
                <c:pt idx="322">
                  <c:v>558.04365319210865</c:v>
                </c:pt>
                <c:pt idx="323">
                  <c:v>559.29460104801433</c:v>
                </c:pt>
                <c:pt idx="324">
                  <c:v>560.54835311203033</c:v>
                </c:pt>
                <c:pt idx="325">
                  <c:v>561.80491567025649</c:v>
                </c:pt>
                <c:pt idx="326">
                  <c:v>563.06429502288393</c:v>
                </c:pt>
                <c:pt idx="327">
                  <c:v>564.32649748422693</c:v>
                </c:pt>
                <c:pt idx="328">
                  <c:v>565.59152938275406</c:v>
                </c:pt>
                <c:pt idx="329">
                  <c:v>566.85939706112038</c:v>
                </c:pt>
                <c:pt idx="330">
                  <c:v>568.13010687619908</c:v>
                </c:pt>
                <c:pt idx="331">
                  <c:v>569.40366519911322</c:v>
                </c:pt>
                <c:pt idx="332">
                  <c:v>570.68007841526787</c:v>
                </c:pt>
                <c:pt idx="333">
                  <c:v>571.95935292438219</c:v>
                </c:pt>
                <c:pt idx="334">
                  <c:v>573.2414951405209</c:v>
                </c:pt>
                <c:pt idx="335">
                  <c:v>574.52651149212761</c:v>
                </c:pt>
                <c:pt idx="336">
                  <c:v>575.81440842205586</c:v>
                </c:pt>
                <c:pt idx="337">
                  <c:v>577.10519238760196</c:v>
                </c:pt>
                <c:pt idx="338">
                  <c:v>578.3988698605375</c:v>
                </c:pt>
                <c:pt idx="339">
                  <c:v>579.69544732714144</c:v>
                </c:pt>
                <c:pt idx="340">
                  <c:v>580.99493128823315</c:v>
                </c:pt>
                <c:pt idx="341">
                  <c:v>582.29732825920428</c:v>
                </c:pt>
                <c:pt idx="342">
                  <c:v>583.60264477005194</c:v>
                </c:pt>
                <c:pt idx="343">
                  <c:v>584.91088736541155</c:v>
                </c:pt>
                <c:pt idx="344">
                  <c:v>586.22206260458904</c:v>
                </c:pt>
                <c:pt idx="345">
                  <c:v>587.53617706159423</c:v>
                </c:pt>
                <c:pt idx="346">
                  <c:v>588.85323732517406</c:v>
                </c:pt>
                <c:pt idx="347">
                  <c:v>590.17324999884454</c:v>
                </c:pt>
                <c:pt idx="348">
                  <c:v>591.49622170092528</c:v>
                </c:pt>
                <c:pt idx="349">
                  <c:v>592.82215906457168</c:v>
                </c:pt>
                <c:pt idx="350">
                  <c:v>594.15106873780792</c:v>
                </c:pt>
                <c:pt idx="351">
                  <c:v>595.48295738356194</c:v>
                </c:pt>
                <c:pt idx="352">
                  <c:v>596.81783167969672</c:v>
                </c:pt>
                <c:pt idx="353">
                  <c:v>598.15569831904543</c:v>
                </c:pt>
                <c:pt idx="354">
                  <c:v>599.496564009444</c:v>
                </c:pt>
                <c:pt idx="355">
                  <c:v>600.84043547376518</c:v>
                </c:pt>
                <c:pt idx="356">
                  <c:v>602.18731944995204</c:v>
                </c:pt>
                <c:pt idx="357">
                  <c:v>603.53722269105242</c:v>
                </c:pt>
                <c:pt idx="358">
                  <c:v>604.89015196525156</c:v>
                </c:pt>
                <c:pt idx="359">
                  <c:v>606.24611405590701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DC-463C-8603-4CF4AB425A9B}"/>
            </c:ext>
          </c:extLst>
        </c:ser>
        <c:ser>
          <c:idx val="1"/>
          <c:order val="1"/>
          <c:tx>
            <c:strRef>
              <c:f>TSB10YF!$C$8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TSB10YF!$C$9:$C$488</c:f>
              <c:numCache>
                <c:formatCode>"£"#,##0.00_);[Red]\("£"#,##0.00\)</c:formatCode>
                <c:ptCount val="480"/>
                <c:pt idx="0">
                  <c:v>336.25</c:v>
                </c:pt>
                <c:pt idx="1">
                  <c:v>335.6417122821677</c:v>
                </c:pt>
                <c:pt idx="2">
                  <c:v>335.03206098603465</c:v>
                </c:pt>
                <c:pt idx="3">
                  <c:v>334.42104305491284</c:v>
                </c:pt>
                <c:pt idx="4">
                  <c:v>333.80865542526203</c:v>
                </c:pt>
                <c:pt idx="5">
                  <c:v>333.19489502667483</c:v>
                </c:pt>
                <c:pt idx="6">
                  <c:v>332.57975878186079</c:v>
                </c:pt>
                <c:pt idx="7">
                  <c:v>331.96324360663124</c:v>
                </c:pt>
                <c:pt idx="8">
                  <c:v>331.3453464098838</c:v>
                </c:pt>
                <c:pt idx="9">
                  <c:v>330.72606409358713</c:v>
                </c:pt>
                <c:pt idx="10">
                  <c:v>330.10539355276472</c:v>
                </c:pt>
                <c:pt idx="11">
                  <c:v>329.48333167547992</c:v>
                </c:pt>
                <c:pt idx="12">
                  <c:v>328.8598753428202</c:v>
                </c:pt>
                <c:pt idx="13">
                  <c:v>328.23502142888151</c:v>
                </c:pt>
                <c:pt idx="14">
                  <c:v>327.60876680075239</c:v>
                </c:pt>
                <c:pt idx="15">
                  <c:v>326.98110831849851</c:v>
                </c:pt>
                <c:pt idx="16">
                  <c:v>326.35204283514696</c:v>
                </c:pt>
                <c:pt idx="17">
                  <c:v>325.72156719667026</c:v>
                </c:pt>
                <c:pt idx="18">
                  <c:v>325.08967824197055</c:v>
                </c:pt>
                <c:pt idx="19">
                  <c:v>324.45637280286411</c:v>
                </c:pt>
                <c:pt idx="20">
                  <c:v>323.82164770406496</c:v>
                </c:pt>
                <c:pt idx="21">
                  <c:v>323.18549976316933</c:v>
                </c:pt>
                <c:pt idx="22">
                  <c:v>322.54792579063951</c:v>
                </c:pt>
                <c:pt idx="23">
                  <c:v>321.90892258978801</c:v>
                </c:pt>
                <c:pt idx="24">
                  <c:v>321.26848695676119</c:v>
                </c:pt>
                <c:pt idx="25">
                  <c:v>320.62661568052374</c:v>
                </c:pt>
                <c:pt idx="26">
                  <c:v>319.98330554284212</c:v>
                </c:pt>
                <c:pt idx="27">
                  <c:v>319.3385533182684</c:v>
                </c:pt>
                <c:pt idx="28">
                  <c:v>318.69235577412468</c:v>
                </c:pt>
                <c:pt idx="29">
                  <c:v>318.04470967048616</c:v>
                </c:pt>
                <c:pt idx="30">
                  <c:v>317.39561176016525</c:v>
                </c:pt>
                <c:pt idx="31">
                  <c:v>316.7450587886953</c:v>
                </c:pt>
                <c:pt idx="32">
                  <c:v>316.09304749431448</c:v>
                </c:pt>
                <c:pt idx="33">
                  <c:v>315.43957460794871</c:v>
                </c:pt>
                <c:pt idx="34">
                  <c:v>314.78463685319599</c:v>
                </c:pt>
                <c:pt idx="35">
                  <c:v>314.12823094630966</c:v>
                </c:pt>
                <c:pt idx="36">
                  <c:v>313.47035359618212</c:v>
                </c:pt>
                <c:pt idx="37">
                  <c:v>312.81100150432809</c:v>
                </c:pt>
                <c:pt idx="38">
                  <c:v>312.15017136486796</c:v>
                </c:pt>
                <c:pt idx="39">
                  <c:v>311.48785986451202</c:v>
                </c:pt>
                <c:pt idx="40">
                  <c:v>310.82406368254277</c:v>
                </c:pt>
                <c:pt idx="41">
                  <c:v>310.15877949079891</c:v>
                </c:pt>
                <c:pt idx="42">
                  <c:v>309.49200395365858</c:v>
                </c:pt>
                <c:pt idx="43">
                  <c:v>308.82373372802243</c:v>
                </c:pt>
                <c:pt idx="44">
                  <c:v>308.15396546329725</c:v>
                </c:pt>
                <c:pt idx="45">
                  <c:v>307.4826958013785</c:v>
                </c:pt>
                <c:pt idx="46">
                  <c:v>306.80992137663441</c:v>
                </c:pt>
                <c:pt idx="47">
                  <c:v>306.13563881588823</c:v>
                </c:pt>
                <c:pt idx="48">
                  <c:v>305.45984473840156</c:v>
                </c:pt>
                <c:pt idx="49">
                  <c:v>304.78253575585796</c:v>
                </c:pt>
                <c:pt idx="50">
                  <c:v>304.10370847234509</c:v>
                </c:pt>
                <c:pt idx="51">
                  <c:v>303.42335948433845</c:v>
                </c:pt>
                <c:pt idx="52">
                  <c:v>302.74148538068357</c:v>
                </c:pt>
                <c:pt idx="53">
                  <c:v>302.05808274257976</c:v>
                </c:pt>
                <c:pt idx="54">
                  <c:v>301.37314814356216</c:v>
                </c:pt>
                <c:pt idx="55">
                  <c:v>300.68667814948509</c:v>
                </c:pt>
                <c:pt idx="56">
                  <c:v>299.99866931850465</c:v>
                </c:pt>
                <c:pt idx="57">
                  <c:v>299.30911820106144</c:v>
                </c:pt>
                <c:pt idx="58">
                  <c:v>298.61802133986328</c:v>
                </c:pt>
                <c:pt idx="59">
                  <c:v>297.92537526986791</c:v>
                </c:pt>
                <c:pt idx="60">
                  <c:v>297.23117651826561</c:v>
                </c:pt>
                <c:pt idx="61">
                  <c:v>296.53542160446193</c:v>
                </c:pt>
                <c:pt idx="62">
                  <c:v>295.83810704005964</c:v>
                </c:pt>
                <c:pt idx="63">
                  <c:v>295.1392293288423</c:v>
                </c:pt>
                <c:pt idx="64">
                  <c:v>294.43878496675552</c:v>
                </c:pt>
                <c:pt idx="65">
                  <c:v>293.73677044189037</c:v>
                </c:pt>
                <c:pt idx="66">
                  <c:v>293.03318223446553</c:v>
                </c:pt>
                <c:pt idx="67">
                  <c:v>292.32801681680888</c:v>
                </c:pt>
                <c:pt idx="68">
                  <c:v>291.62127065334096</c:v>
                </c:pt>
                <c:pt idx="69">
                  <c:v>290.9129402005567</c:v>
                </c:pt>
                <c:pt idx="70">
                  <c:v>290.20302190700733</c:v>
                </c:pt>
                <c:pt idx="71">
                  <c:v>289.49151221328327</c:v>
                </c:pt>
                <c:pt idx="72">
                  <c:v>288.77840755199588</c:v>
                </c:pt>
                <c:pt idx="73">
                  <c:v>288.06370434775943</c:v>
                </c:pt>
                <c:pt idx="74">
                  <c:v>287.34739901717347</c:v>
                </c:pt>
                <c:pt idx="75">
                  <c:v>286.62948796880471</c:v>
                </c:pt>
                <c:pt idx="76">
                  <c:v>285.90996760316926</c:v>
                </c:pt>
                <c:pt idx="77">
                  <c:v>285.18883431271416</c:v>
                </c:pt>
                <c:pt idx="78">
                  <c:v>284.46608448179961</c:v>
                </c:pt>
                <c:pt idx="79">
                  <c:v>283.74171448668073</c:v>
                </c:pt>
                <c:pt idx="80">
                  <c:v>283.01572069548951</c:v>
                </c:pt>
                <c:pt idx="81">
                  <c:v>282.28809946821633</c:v>
                </c:pt>
                <c:pt idx="82">
                  <c:v>281.55884715669208</c:v>
                </c:pt>
                <c:pt idx="83">
                  <c:v>280.82796010456946</c:v>
                </c:pt>
                <c:pt idx="84">
                  <c:v>280.09543464730496</c:v>
                </c:pt>
                <c:pt idx="85">
                  <c:v>279.36126711214047</c:v>
                </c:pt>
                <c:pt idx="86">
                  <c:v>278.62545381808462</c:v>
                </c:pt>
                <c:pt idx="87">
                  <c:v>277.8879910758946</c:v>
                </c:pt>
                <c:pt idx="88">
                  <c:v>277.1488751880575</c:v>
                </c:pt>
                <c:pt idx="89">
                  <c:v>276.4081024487719</c:v>
                </c:pt>
                <c:pt idx="90">
                  <c:v>275.66566914392899</c:v>
                </c:pt>
                <c:pt idx="91">
                  <c:v>274.92157155109442</c:v>
                </c:pt>
                <c:pt idx="92">
                  <c:v>274.17580593948918</c:v>
                </c:pt>
                <c:pt idx="93">
                  <c:v>273.42836856997138</c:v>
                </c:pt>
                <c:pt idx="94">
                  <c:v>272.67925569501682</c:v>
                </c:pt>
                <c:pt idx="95">
                  <c:v>271.92846355870097</c:v>
                </c:pt>
                <c:pt idx="96">
                  <c:v>271.17598839667943</c:v>
                </c:pt>
                <c:pt idx="97">
                  <c:v>270.42182643616985</c:v>
                </c:pt>
                <c:pt idx="98">
                  <c:v>269.66597389593204</c:v>
                </c:pt>
                <c:pt idx="99">
                  <c:v>268.90842698624988</c:v>
                </c:pt>
                <c:pt idx="100">
                  <c:v>268.14918190891183</c:v>
                </c:pt>
                <c:pt idx="101">
                  <c:v>267.38823485719206</c:v>
                </c:pt>
                <c:pt idx="102">
                  <c:v>266.62558201583147</c:v>
                </c:pt>
                <c:pt idx="103">
                  <c:v>265.86121956101806</c:v>
                </c:pt>
                <c:pt idx="104">
                  <c:v>265.09514366036848</c:v>
                </c:pt>
                <c:pt idx="105">
                  <c:v>264.32735047290817</c:v>
                </c:pt>
                <c:pt idx="106">
                  <c:v>263.55783614905278</c:v>
                </c:pt>
                <c:pt idx="107">
                  <c:v>262.78659683058805</c:v>
                </c:pt>
                <c:pt idx="108">
                  <c:v>262.01362865065107</c:v>
                </c:pt>
                <c:pt idx="109">
                  <c:v>261.23892773371068</c:v>
                </c:pt>
                <c:pt idx="110">
                  <c:v>260.4624901955483</c:v>
                </c:pt>
                <c:pt idx="111">
                  <c:v>259.68431214323778</c:v>
                </c:pt>
                <c:pt idx="112">
                  <c:v>258.90438967512665</c:v>
                </c:pt>
                <c:pt idx="113">
                  <c:v>258.12271888081614</c:v>
                </c:pt>
                <c:pt idx="114">
                  <c:v>257.33929584114168</c:v>
                </c:pt>
                <c:pt idx="115">
                  <c:v>256.55411662815339</c:v>
                </c:pt>
                <c:pt idx="116">
                  <c:v>255.76717730509603</c:v>
                </c:pt>
                <c:pt idx="117">
                  <c:v>254.97847392638931</c:v>
                </c:pt>
                <c:pt idx="118">
                  <c:v>254.18800253760884</c:v>
                </c:pt>
                <c:pt idx="119">
                  <c:v>253.39575917546512</c:v>
                </c:pt>
                <c:pt idx="120">
                  <c:v>252.60173986778449</c:v>
                </c:pt>
                <c:pt idx="121">
                  <c:v>251.8059406334892</c:v>
                </c:pt>
                <c:pt idx="122">
                  <c:v>251.00835748257711</c:v>
                </c:pt>
                <c:pt idx="123">
                  <c:v>250.20898641610168</c:v>
                </c:pt>
                <c:pt idx="124">
                  <c:v>249.40782342615222</c:v>
                </c:pt>
                <c:pt idx="125">
                  <c:v>248.60486449583365</c:v>
                </c:pt>
                <c:pt idx="126">
                  <c:v>247.80010559924619</c:v>
                </c:pt>
                <c:pt idx="127">
                  <c:v>246.99354270146566</c:v>
                </c:pt>
                <c:pt idx="128">
                  <c:v>246.18517175852264</c:v>
                </c:pt>
                <c:pt idx="129">
                  <c:v>245.37498871738237</c:v>
                </c:pt>
                <c:pt idx="130">
                  <c:v>244.56298951592498</c:v>
                </c:pt>
                <c:pt idx="131">
                  <c:v>243.74917008292428</c:v>
                </c:pt>
                <c:pt idx="132">
                  <c:v>242.933526338028</c:v>
                </c:pt>
                <c:pt idx="133">
                  <c:v>242.11605419173682</c:v>
                </c:pt>
                <c:pt idx="134">
                  <c:v>241.29674954538442</c:v>
                </c:pt>
                <c:pt idx="135">
                  <c:v>240.4756082911164</c:v>
                </c:pt>
                <c:pt idx="136">
                  <c:v>239.65262631187019</c:v>
                </c:pt>
                <c:pt idx="137">
                  <c:v>238.82779948135371</c:v>
                </c:pt>
                <c:pt idx="138">
                  <c:v>238.00112366402553</c:v>
                </c:pt>
                <c:pt idx="139">
                  <c:v>237.1725947150735</c:v>
                </c:pt>
                <c:pt idx="140">
                  <c:v>236.34220848039425</c:v>
                </c:pt>
                <c:pt idx="141">
                  <c:v>235.50996079657227</c:v>
                </c:pt>
                <c:pt idx="142">
                  <c:v>234.67584749085901</c:v>
                </c:pt>
                <c:pt idx="143">
                  <c:v>233.83986438115215</c:v>
                </c:pt>
                <c:pt idx="144">
                  <c:v>233.00200727597434</c:v>
                </c:pt>
                <c:pt idx="145">
                  <c:v>232.16227197445244</c:v>
                </c:pt>
                <c:pt idx="146">
                  <c:v>231.32065426629632</c:v>
                </c:pt>
                <c:pt idx="147">
                  <c:v>230.47714993177769</c:v>
                </c:pt>
                <c:pt idx="148">
                  <c:v>229.63175474170927</c:v>
                </c:pt>
                <c:pt idx="149">
                  <c:v>228.78446445742301</c:v>
                </c:pt>
                <c:pt idx="150">
                  <c:v>227.93527483074951</c:v>
                </c:pt>
                <c:pt idx="151">
                  <c:v>227.08418160399626</c:v>
                </c:pt>
                <c:pt idx="152">
                  <c:v>226.2311805099263</c:v>
                </c:pt>
                <c:pt idx="153">
                  <c:v>225.37626727173719</c:v>
                </c:pt>
                <c:pt idx="154">
                  <c:v>224.51943760303911</c:v>
                </c:pt>
                <c:pt idx="155">
                  <c:v>223.66068720783375</c:v>
                </c:pt>
                <c:pt idx="156">
                  <c:v>222.80001178049238</c:v>
                </c:pt>
                <c:pt idx="157">
                  <c:v>221.93740700573477</c:v>
                </c:pt>
                <c:pt idx="158">
                  <c:v>221.0728685586071</c:v>
                </c:pt>
                <c:pt idx="159">
                  <c:v>220.20639210446043</c:v>
                </c:pt>
                <c:pt idx="160">
                  <c:v>219.33797329892906</c:v>
                </c:pt>
                <c:pt idx="161">
                  <c:v>218.46760778790861</c:v>
                </c:pt>
                <c:pt idx="162">
                  <c:v>217.59529120753427</c:v>
                </c:pt>
                <c:pt idx="163">
                  <c:v>216.72101918415896</c:v>
                </c:pt>
                <c:pt idx="164">
                  <c:v>215.84478733433119</c:v>
                </c:pt>
                <c:pt idx="165">
                  <c:v>214.96659126477346</c:v>
                </c:pt>
                <c:pt idx="166">
                  <c:v>214.08642657235978</c:v>
                </c:pt>
                <c:pt idx="167">
                  <c:v>213.20428884409398</c:v>
                </c:pt>
                <c:pt idx="168">
                  <c:v>212.32017365708728</c:v>
                </c:pt>
                <c:pt idx="169">
                  <c:v>211.43407657853638</c:v>
                </c:pt>
                <c:pt idx="170">
                  <c:v>210.54599316570105</c:v>
                </c:pt>
                <c:pt idx="171">
                  <c:v>209.65591896588191</c:v>
                </c:pt>
                <c:pt idx="172">
                  <c:v>208.76384951639821</c:v>
                </c:pt>
                <c:pt idx="173">
                  <c:v>207.8697803445653</c:v>
                </c:pt>
                <c:pt idx="174">
                  <c:v>206.97370696767211</c:v>
                </c:pt>
                <c:pt idx="175">
                  <c:v>206.0756248929591</c:v>
                </c:pt>
                <c:pt idx="176">
                  <c:v>205.17552961759526</c:v>
                </c:pt>
                <c:pt idx="177">
                  <c:v>204.27341662865587</c:v>
                </c:pt>
                <c:pt idx="178">
                  <c:v>203.36928140309951</c:v>
                </c:pt>
                <c:pt idx="179">
                  <c:v>202.46311940774595</c:v>
                </c:pt>
                <c:pt idx="180">
                  <c:v>201.55492609925278</c:v>
                </c:pt>
                <c:pt idx="181">
                  <c:v>200.64469692409301</c:v>
                </c:pt>
                <c:pt idx="182">
                  <c:v>199.7324273185323</c:v>
                </c:pt>
                <c:pt idx="183">
                  <c:v>198.81811270860578</c:v>
                </c:pt>
                <c:pt idx="184">
                  <c:v>197.90174851009536</c:v>
                </c:pt>
                <c:pt idx="185">
                  <c:v>196.98333012850662</c:v>
                </c:pt>
                <c:pt idx="186">
                  <c:v>196.06285295904584</c:v>
                </c:pt>
                <c:pt idx="187">
                  <c:v>195.1403123865968</c:v>
                </c:pt>
                <c:pt idx="188">
                  <c:v>194.21570378569788</c:v>
                </c:pt>
                <c:pt idx="189">
                  <c:v>193.28902252051861</c:v>
                </c:pt>
                <c:pt idx="190">
                  <c:v>192.36026394483653</c:v>
                </c:pt>
                <c:pt idx="191">
                  <c:v>191.42942340201398</c:v>
                </c:pt>
                <c:pt idx="192">
                  <c:v>190.49649622497466</c:v>
                </c:pt>
                <c:pt idx="193">
                  <c:v>189.56147773618011</c:v>
                </c:pt>
                <c:pt idx="194">
                  <c:v>188.62436324760648</c:v>
                </c:pt>
                <c:pt idx="195">
                  <c:v>187.68514806072096</c:v>
                </c:pt>
                <c:pt idx="196">
                  <c:v>186.74382746645821</c:v>
                </c:pt>
                <c:pt idx="197">
                  <c:v>185.80039674519665</c:v>
                </c:pt>
                <c:pt idx="198">
                  <c:v>184.85485116673493</c:v>
                </c:pt>
                <c:pt idx="199">
                  <c:v>183.90718599026815</c:v>
                </c:pt>
                <c:pt idx="200">
                  <c:v>182.95739646436411</c:v>
                </c:pt>
                <c:pt idx="201">
                  <c:v>182.00547782693951</c:v>
                </c:pt>
                <c:pt idx="202">
                  <c:v>181.05142530523602</c:v>
                </c:pt>
                <c:pt idx="203">
                  <c:v>180.09523411579633</c:v>
                </c:pt>
                <c:pt idx="204">
                  <c:v>179.13689946444043</c:v>
                </c:pt>
                <c:pt idx="205">
                  <c:v>178.176416546241</c:v>
                </c:pt>
                <c:pt idx="206">
                  <c:v>177.21378054549993</c:v>
                </c:pt>
                <c:pt idx="207">
                  <c:v>176.2489866357239</c:v>
                </c:pt>
                <c:pt idx="208">
                  <c:v>175.28202997960005</c:v>
                </c:pt>
                <c:pt idx="209">
                  <c:v>174.31290572897211</c:v>
                </c:pt>
                <c:pt idx="210">
                  <c:v>173.34160902481568</c:v>
                </c:pt>
                <c:pt idx="211">
                  <c:v>172.3681349972141</c:v>
                </c:pt>
                <c:pt idx="212">
                  <c:v>171.39247876533398</c:v>
                </c:pt>
                <c:pt idx="213">
                  <c:v>170.41463543740073</c:v>
                </c:pt>
                <c:pt idx="214">
                  <c:v>169.43460011067401</c:v>
                </c:pt>
                <c:pt idx="215">
                  <c:v>168.45236787142321</c:v>
                </c:pt>
                <c:pt idx="216">
                  <c:v>167.46793379490279</c:v>
                </c:pt>
                <c:pt idx="217">
                  <c:v>166.48129294532751</c:v>
                </c:pt>
                <c:pt idx="218">
                  <c:v>165.49244037584771</c:v>
                </c:pt>
                <c:pt idx="219">
                  <c:v>164.50137112852465</c:v>
                </c:pt>
                <c:pt idx="220">
                  <c:v>163.5080802343056</c:v>
                </c:pt>
                <c:pt idx="221">
                  <c:v>162.51256271299863</c:v>
                </c:pt>
                <c:pt idx="222">
                  <c:v>161.51481357324803</c:v>
                </c:pt>
                <c:pt idx="223">
                  <c:v>160.51482781250917</c:v>
                </c:pt>
                <c:pt idx="224">
                  <c:v>159.51260041702338</c:v>
                </c:pt>
                <c:pt idx="225">
                  <c:v>158.50812636179262</c:v>
                </c:pt>
                <c:pt idx="226">
                  <c:v>157.50140061055478</c:v>
                </c:pt>
                <c:pt idx="227">
                  <c:v>156.49241811575786</c:v>
                </c:pt>
                <c:pt idx="228">
                  <c:v>155.48117381853515</c:v>
                </c:pt>
                <c:pt idx="229">
                  <c:v>154.46766264867949</c:v>
                </c:pt>
                <c:pt idx="230">
                  <c:v>153.45187952461808</c:v>
                </c:pt>
                <c:pt idx="231">
                  <c:v>152.43381935338684</c:v>
                </c:pt>
                <c:pt idx="232">
                  <c:v>151.41347703060518</c:v>
                </c:pt>
                <c:pt idx="233">
                  <c:v>150.3908474404499</c:v>
                </c:pt>
                <c:pt idx="234">
                  <c:v>149.36592545563002</c:v>
                </c:pt>
                <c:pt idx="235">
                  <c:v>148.33870593736083</c:v>
                </c:pt>
                <c:pt idx="236">
                  <c:v>147.30918373533822</c:v>
                </c:pt>
                <c:pt idx="237">
                  <c:v>146.27735368771269</c:v>
                </c:pt>
                <c:pt idx="238">
                  <c:v>145.24321062106381</c:v>
                </c:pt>
                <c:pt idx="239">
                  <c:v>144.2067493503738</c:v>
                </c:pt>
                <c:pt idx="240">
                  <c:v>143.16796467900198</c:v>
                </c:pt>
                <c:pt idx="241">
                  <c:v>142.12685139865857</c:v>
                </c:pt>
                <c:pt idx="242">
                  <c:v>141.08340428937834</c:v>
                </c:pt>
                <c:pt idx="243">
                  <c:v>140.03761811949479</c:v>
                </c:pt>
                <c:pt idx="244">
                  <c:v>138.98948764561376</c:v>
                </c:pt>
                <c:pt idx="245">
                  <c:v>137.93900761258718</c:v>
                </c:pt>
                <c:pt idx="246">
                  <c:v>136.88617275348651</c:v>
                </c:pt>
                <c:pt idx="247">
                  <c:v>135.83097778957668</c:v>
                </c:pt>
                <c:pt idx="248">
                  <c:v>134.77341743028944</c:v>
                </c:pt>
                <c:pt idx="249">
                  <c:v>133.71348637319679</c:v>
                </c:pt>
                <c:pt idx="250">
                  <c:v>132.65117930398446</c:v>
                </c:pt>
                <c:pt idx="251">
                  <c:v>131.58649089642535</c:v>
                </c:pt>
                <c:pt idx="252">
                  <c:v>130.51941581235263</c:v>
                </c:pt>
                <c:pt idx="253">
                  <c:v>129.44994870163313</c:v>
                </c:pt>
                <c:pt idx="254">
                  <c:v>128.3780842021404</c:v>
                </c:pt>
                <c:pt idx="255">
                  <c:v>127.30381693972799</c:v>
                </c:pt>
                <c:pt idx="256">
                  <c:v>126.22714152820234</c:v>
                </c:pt>
                <c:pt idx="257">
                  <c:v>125.14805256929584</c:v>
                </c:pt>
                <c:pt idx="258">
                  <c:v>124.06654465263981</c:v>
                </c:pt>
                <c:pt idx="259">
                  <c:v>122.98261235573725</c:v>
                </c:pt>
                <c:pt idx="260">
                  <c:v>121.89625024393581</c:v>
                </c:pt>
                <c:pt idx="261">
                  <c:v>120.80745287040041</c:v>
                </c:pt>
                <c:pt idx="262">
                  <c:v>119.71621477608602</c:v>
                </c:pt>
                <c:pt idx="263">
                  <c:v>118.6225304897102</c:v>
                </c:pt>
                <c:pt idx="264">
                  <c:v>117.52639452772577</c:v>
                </c:pt>
                <c:pt idx="265">
                  <c:v>116.4278013942932</c:v>
                </c:pt>
                <c:pt idx="266">
                  <c:v>115.32674558125318</c:v>
                </c:pt>
                <c:pt idx="267">
                  <c:v>114.22322156809896</c:v>
                </c:pt>
                <c:pt idx="268">
                  <c:v>113.11722382194857</c:v>
                </c:pt>
                <c:pt idx="269">
                  <c:v>112.00874679751722</c:v>
                </c:pt>
                <c:pt idx="270">
                  <c:v>110.89778493708944</c:v>
                </c:pt>
                <c:pt idx="271">
                  <c:v>109.78433267049118</c:v>
                </c:pt>
                <c:pt idx="272">
                  <c:v>108.66838441506199</c:v>
                </c:pt>
                <c:pt idx="273">
                  <c:v>107.54993457562689</c:v>
                </c:pt>
                <c:pt idx="274">
                  <c:v>106.42897754446838</c:v>
                </c:pt>
                <c:pt idx="275">
                  <c:v>105.30550770129834</c:v>
                </c:pt>
                <c:pt idx="276">
                  <c:v>104.17951941322988</c:v>
                </c:pt>
                <c:pt idx="277">
                  <c:v>103.05100703474899</c:v>
                </c:pt>
                <c:pt idx="278">
                  <c:v>101.91996490768634</c:v>
                </c:pt>
                <c:pt idx="279">
                  <c:v>100.78638736118884</c:v>
                </c:pt>
                <c:pt idx="280">
                  <c:v>99.650268711691297</c:v>
                </c:pt>
                <c:pt idx="281">
                  <c:v>98.511603262887789</c:v>
                </c:pt>
                <c:pt idx="282">
                  <c:v>97.370385305703209</c:v>
                </c:pt>
                <c:pt idx="283">
                  <c:v>96.226609118264605</c:v>
                </c:pt>
                <c:pt idx="284">
                  <c:v>95.08026896587252</c:v>
                </c:pt>
                <c:pt idx="285">
                  <c:v>93.931359100972145</c:v>
                </c:pt>
                <c:pt idx="286">
                  <c:v>92.77987376312457</c:v>
                </c:pt>
                <c:pt idx="287">
                  <c:v>91.62580717897805</c:v>
                </c:pt>
                <c:pt idx="288">
                  <c:v>90.469153562238716</c:v>
                </c:pt>
                <c:pt idx="289">
                  <c:v>89.309907113641842</c:v>
                </c:pt>
                <c:pt idx="290">
                  <c:v>88.148062020922708</c:v>
                </c:pt>
                <c:pt idx="291">
                  <c:v>86.983612458787405</c:v>
                </c:pt>
                <c:pt idx="292">
                  <c:v>85.816552588883653</c:v>
                </c:pt>
                <c:pt idx="293">
                  <c:v>84.646876559771513</c:v>
                </c:pt>
                <c:pt idx="294">
                  <c:v>83.474578506894119</c:v>
                </c:pt>
                <c:pt idx="295">
                  <c:v>82.29965255254821</c:v>
                </c:pt>
                <c:pt idx="296">
                  <c:v>81.122092805854592</c:v>
                </c:pt>
                <c:pt idx="297">
                  <c:v>79.941893362728848</c:v>
                </c:pt>
                <c:pt idx="298">
                  <c:v>78.759048305851437</c:v>
                </c:pt>
                <c:pt idx="299">
                  <c:v>77.573551704638163</c:v>
                </c:pt>
                <c:pt idx="300">
                  <c:v>76.385397615210493</c:v>
                </c:pt>
                <c:pt idx="301">
                  <c:v>75.194580080365725</c:v>
                </c:pt>
                <c:pt idx="302">
                  <c:v>74.001093129546987</c:v>
                </c:pt>
                <c:pt idx="303">
                  <c:v>72.804930778813514</c:v>
                </c:pt>
                <c:pt idx="304">
                  <c:v>71.606087030810471</c:v>
                </c:pt>
                <c:pt idx="305">
                  <c:v>70.404555874738989</c:v>
                </c:pt>
                <c:pt idx="306">
                  <c:v>69.200331286325977</c:v>
                </c:pt>
                <c:pt idx="307">
                  <c:v>67.993407227793952</c:v>
                </c:pt>
                <c:pt idx="308">
                  <c:v>66.783777647830718</c:v>
                </c:pt>
                <c:pt idx="309">
                  <c:v>65.571436481559047</c:v>
                </c:pt>
                <c:pt idx="310">
                  <c:v>64.356377650506332</c:v>
                </c:pt>
                <c:pt idx="311">
                  <c:v>63.138595062574005</c:v>
                </c:pt>
                <c:pt idx="312">
                  <c:v>61.918082612007062</c:v>
                </c:pt>
                <c:pt idx="313">
                  <c:v>60.694834179363426</c:v>
                </c:pt>
                <c:pt idx="314">
                  <c:v>59.468843631483288</c:v>
                </c:pt>
                <c:pt idx="315">
                  <c:v>58.240104821458317</c:v>
                </c:pt>
                <c:pt idx="316">
                  <c:v>57.008611588600864</c:v>
                </c:pt>
                <c:pt idx="317">
                  <c:v>55.774357758413103</c:v>
                </c:pt>
                <c:pt idx="318">
                  <c:v>54.537337142555998</c:v>
                </c:pt>
                <c:pt idx="319">
                  <c:v>53.297543538818353</c:v>
                </c:pt>
                <c:pt idx="320">
                  <c:v>52.054970731085653</c:v>
                </c:pt>
                <c:pt idx="321">
                  <c:v>50.809612489308961</c:v>
                </c:pt>
                <c:pt idx="322">
                  <c:v>49.561462569473612</c:v>
                </c:pt>
                <c:pt idx="323">
                  <c:v>48.310514713567962</c:v>
                </c:pt>
                <c:pt idx="324">
                  <c:v>47.056762649551992</c:v>
                </c:pt>
                <c:pt idx="325">
                  <c:v>45.80020009132587</c:v>
                </c:pt>
                <c:pt idx="326">
                  <c:v>44.540820738698379</c:v>
                </c:pt>
                <c:pt idx="327">
                  <c:v>43.278618277355413</c:v>
                </c:pt>
                <c:pt idx="328">
                  <c:v>42.013586378828279</c:v>
                </c:pt>
                <c:pt idx="329">
                  <c:v>40.745718700461929</c:v>
                </c:pt>
                <c:pt idx="330">
                  <c:v>39.475008885383239</c:v>
                </c:pt>
                <c:pt idx="331">
                  <c:v>38.201450562469098</c:v>
                </c:pt>
                <c:pt idx="332">
                  <c:v>36.925037346314426</c:v>
                </c:pt>
                <c:pt idx="333">
                  <c:v>35.645762837200202</c:v>
                </c:pt>
                <c:pt idx="334">
                  <c:v>34.363620621061379</c:v>
                </c:pt>
                <c:pt idx="335">
                  <c:v>33.078604269454701</c:v>
                </c:pt>
                <c:pt idx="336">
                  <c:v>31.79070733952652</c:v>
                </c:pt>
                <c:pt idx="337">
                  <c:v>30.499923373980412</c:v>
                </c:pt>
                <c:pt idx="338">
                  <c:v>29.20624590104487</c:v>
                </c:pt>
                <c:pt idx="339">
                  <c:v>27.909668434440832</c:v>
                </c:pt>
                <c:pt idx="340">
                  <c:v>26.610184473349157</c:v>
                </c:pt>
                <c:pt idx="341">
                  <c:v>25.307787502378037</c:v>
                </c:pt>
                <c:pt idx="342">
                  <c:v>24.002470991530316</c:v>
                </c:pt>
                <c:pt idx="343">
                  <c:v>22.694228396170789</c:v>
                </c:pt>
                <c:pt idx="344">
                  <c:v>21.383053156993316</c:v>
                </c:pt>
                <c:pt idx="345">
                  <c:v>20.068938699988035</c:v>
                </c:pt>
                <c:pt idx="346">
                  <c:v>18.751878436408294</c:v>
                </c:pt>
                <c:pt idx="347">
                  <c:v>17.431865762737694</c:v>
                </c:pt>
                <c:pt idx="348">
                  <c:v>16.108894060656954</c:v>
                </c:pt>
                <c:pt idx="349">
                  <c:v>14.782956697010709</c:v>
                </c:pt>
                <c:pt idx="350">
                  <c:v>13.454047023774297</c:v>
                </c:pt>
                <c:pt idx="351">
                  <c:v>12.122158378020373</c:v>
                </c:pt>
                <c:pt idx="352">
                  <c:v>10.787284081885558</c:v>
                </c:pt>
                <c:pt idx="353">
                  <c:v>9.4494174425369035</c:v>
                </c:pt>
                <c:pt idx="354">
                  <c:v>8.1085517521383768</c:v>
                </c:pt>
                <c:pt idx="355">
                  <c:v>6.7646802878172068</c:v>
                </c:pt>
                <c:pt idx="356">
                  <c:v>5.4177963116301822</c:v>
                </c:pt>
                <c:pt idx="357">
                  <c:v>4.0678930705298733</c:v>
                </c:pt>
                <c:pt idx="358">
                  <c:v>2.714963796330764</c:v>
                </c:pt>
                <c:pt idx="359">
                  <c:v>1.359001705675325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DC-463C-8603-4CF4AB425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FIR10YF!$B$8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FIR10YF!$B$9:$B$488</c:f>
              <c:numCache>
                <c:formatCode>"£"#,##0.00_);[Red]\("£"#,##0.00\)</c:formatCode>
                <c:ptCount val="480"/>
                <c:pt idx="0">
                  <c:v>271.35511576158234</c:v>
                </c:pt>
                <c:pt idx="1">
                  <c:v>271.96340347941458</c:v>
                </c:pt>
                <c:pt idx="2">
                  <c:v>272.57305477554758</c:v>
                </c:pt>
                <c:pt idx="3">
                  <c:v>273.18407270666944</c:v>
                </c:pt>
                <c:pt idx="4">
                  <c:v>273.79646033632025</c:v>
                </c:pt>
                <c:pt idx="5">
                  <c:v>274.41022073490751</c:v>
                </c:pt>
                <c:pt idx="6">
                  <c:v>275.02535697972155</c:v>
                </c:pt>
                <c:pt idx="7">
                  <c:v>275.6418721549511</c:v>
                </c:pt>
                <c:pt idx="8">
                  <c:v>276.25976935169848</c:v>
                </c:pt>
                <c:pt idx="9">
                  <c:v>276.87905166799521</c:v>
                </c:pt>
                <c:pt idx="10">
                  <c:v>277.49972220881762</c:v>
                </c:pt>
                <c:pt idx="11">
                  <c:v>278.12178408610237</c:v>
                </c:pt>
                <c:pt idx="12">
                  <c:v>278.74524041876202</c:v>
                </c:pt>
                <c:pt idx="13">
                  <c:v>279.37009433270077</c:v>
                </c:pt>
                <c:pt idx="14">
                  <c:v>279.99634896082989</c:v>
                </c:pt>
                <c:pt idx="15">
                  <c:v>280.62400744308377</c:v>
                </c:pt>
                <c:pt idx="16">
                  <c:v>281.25307292643532</c:v>
                </c:pt>
                <c:pt idx="17">
                  <c:v>281.88354856491208</c:v>
                </c:pt>
                <c:pt idx="18">
                  <c:v>282.51543751961179</c:v>
                </c:pt>
                <c:pt idx="19">
                  <c:v>283.14874295871823</c:v>
                </c:pt>
                <c:pt idx="20">
                  <c:v>283.78346805751738</c:v>
                </c:pt>
                <c:pt idx="21">
                  <c:v>284.41961599841301</c:v>
                </c:pt>
                <c:pt idx="22">
                  <c:v>285.05718997094277</c:v>
                </c:pt>
                <c:pt idx="23">
                  <c:v>285.69619317179428</c:v>
                </c:pt>
                <c:pt idx="24">
                  <c:v>286.33662880482109</c:v>
                </c:pt>
                <c:pt idx="25">
                  <c:v>286.97850008105854</c:v>
                </c:pt>
                <c:pt idx="26">
                  <c:v>287.62181021874028</c:v>
                </c:pt>
                <c:pt idx="27">
                  <c:v>288.26656244331394</c:v>
                </c:pt>
                <c:pt idx="28">
                  <c:v>288.91275998745766</c:v>
                </c:pt>
                <c:pt idx="29">
                  <c:v>289.56040609109624</c:v>
                </c:pt>
                <c:pt idx="30">
                  <c:v>290.20950400141709</c:v>
                </c:pt>
                <c:pt idx="31">
                  <c:v>290.86005697288692</c:v>
                </c:pt>
                <c:pt idx="32">
                  <c:v>291.51206826726781</c:v>
                </c:pt>
                <c:pt idx="33">
                  <c:v>292.16554115363363</c:v>
                </c:pt>
                <c:pt idx="34">
                  <c:v>292.82047890838635</c:v>
                </c:pt>
                <c:pt idx="35">
                  <c:v>293.47688481527268</c:v>
                </c:pt>
                <c:pt idx="36">
                  <c:v>294.13476216540022</c:v>
                </c:pt>
                <c:pt idx="37">
                  <c:v>294.79411425725431</c:v>
                </c:pt>
                <c:pt idx="38">
                  <c:v>295.45494439671432</c:v>
                </c:pt>
                <c:pt idx="39">
                  <c:v>296.11725589707032</c:v>
                </c:pt>
                <c:pt idx="40">
                  <c:v>296.78105207903957</c:v>
                </c:pt>
                <c:pt idx="41">
                  <c:v>297.44633627078343</c:v>
                </c:pt>
                <c:pt idx="42">
                  <c:v>298.11311180792376</c:v>
                </c:pt>
                <c:pt idx="43">
                  <c:v>298.78138203355985</c:v>
                </c:pt>
                <c:pt idx="44">
                  <c:v>299.45115029828503</c:v>
                </c:pt>
                <c:pt idx="45">
                  <c:v>300.12241996020373</c:v>
                </c:pt>
                <c:pt idx="46">
                  <c:v>300.79519438494788</c:v>
                </c:pt>
                <c:pt idx="47">
                  <c:v>301.46947694569411</c:v>
                </c:pt>
                <c:pt idx="48">
                  <c:v>302.14527102318073</c:v>
                </c:pt>
                <c:pt idx="49">
                  <c:v>302.82258000572432</c:v>
                </c:pt>
                <c:pt idx="50">
                  <c:v>303.50140728923714</c:v>
                </c:pt>
                <c:pt idx="51">
                  <c:v>304.18175627724389</c:v>
                </c:pt>
                <c:pt idx="52">
                  <c:v>304.86363038089877</c:v>
                </c:pt>
                <c:pt idx="53">
                  <c:v>305.54703301900258</c:v>
                </c:pt>
                <c:pt idx="54">
                  <c:v>306.23196761802012</c:v>
                </c:pt>
                <c:pt idx="55">
                  <c:v>306.91843761209719</c:v>
                </c:pt>
                <c:pt idx="56">
                  <c:v>307.60644644307769</c:v>
                </c:pt>
                <c:pt idx="57">
                  <c:v>308.29599756052085</c:v>
                </c:pt>
                <c:pt idx="58">
                  <c:v>308.98709442171906</c:v>
                </c:pt>
                <c:pt idx="59">
                  <c:v>309.67974049171448</c:v>
                </c:pt>
                <c:pt idx="60">
                  <c:v>310.37393924331661</c:v>
                </c:pt>
                <c:pt idx="61">
                  <c:v>311.06969415712047</c:v>
                </c:pt>
                <c:pt idx="62">
                  <c:v>311.76700872152264</c:v>
                </c:pt>
                <c:pt idx="63">
                  <c:v>312.46588643274009</c:v>
                </c:pt>
                <c:pt idx="64">
                  <c:v>313.16633079482682</c:v>
                </c:pt>
                <c:pt idx="65">
                  <c:v>313.86834531969191</c:v>
                </c:pt>
                <c:pt idx="66">
                  <c:v>314.57193352711687</c:v>
                </c:pt>
                <c:pt idx="67">
                  <c:v>315.27709894477346</c:v>
                </c:pt>
                <c:pt idx="68">
                  <c:v>315.98384510824138</c:v>
                </c:pt>
                <c:pt idx="69">
                  <c:v>316.69217556102564</c:v>
                </c:pt>
                <c:pt idx="70">
                  <c:v>317.40209385457496</c:v>
                </c:pt>
                <c:pt idx="71">
                  <c:v>318.1136035482989</c:v>
                </c:pt>
                <c:pt idx="72">
                  <c:v>318.82670820958634</c:v>
                </c:pt>
                <c:pt idx="73">
                  <c:v>319.54141141382291</c:v>
                </c:pt>
                <c:pt idx="74">
                  <c:v>320.25771674440887</c:v>
                </c:pt>
                <c:pt idx="75">
                  <c:v>320.97562779277757</c:v>
                </c:pt>
                <c:pt idx="76">
                  <c:v>321.69514815841302</c:v>
                </c:pt>
                <c:pt idx="77">
                  <c:v>322.41628144886818</c:v>
                </c:pt>
                <c:pt idx="78">
                  <c:v>323.13903127978278</c:v>
                </c:pt>
                <c:pt idx="79">
                  <c:v>323.86340127490161</c:v>
                </c:pt>
                <c:pt idx="80">
                  <c:v>324.58939506609278</c:v>
                </c:pt>
                <c:pt idx="81">
                  <c:v>325.3170162933659</c:v>
                </c:pt>
                <c:pt idx="82">
                  <c:v>326.0462686048902</c:v>
                </c:pt>
                <c:pt idx="83">
                  <c:v>326.77715565701288</c:v>
                </c:pt>
                <c:pt idx="84">
                  <c:v>327.50968111427738</c:v>
                </c:pt>
                <c:pt idx="85">
                  <c:v>328.24384864944187</c:v>
                </c:pt>
                <c:pt idx="86">
                  <c:v>328.97966194349766</c:v>
                </c:pt>
                <c:pt idx="87">
                  <c:v>329.71712468568762</c:v>
                </c:pt>
                <c:pt idx="88">
                  <c:v>330.45624057352478</c:v>
                </c:pt>
                <c:pt idx="89">
                  <c:v>331.19701331281044</c:v>
                </c:pt>
                <c:pt idx="90">
                  <c:v>331.93944661765335</c:v>
                </c:pt>
                <c:pt idx="91">
                  <c:v>332.68354421048787</c:v>
                </c:pt>
                <c:pt idx="92">
                  <c:v>333.42930982209305</c:v>
                </c:pt>
                <c:pt idx="93">
                  <c:v>334.1767471916109</c:v>
                </c:pt>
                <c:pt idx="94">
                  <c:v>334.92586006656541</c:v>
                </c:pt>
                <c:pt idx="95">
                  <c:v>335.67665220288137</c:v>
                </c:pt>
                <c:pt idx="96">
                  <c:v>336.4291273649028</c:v>
                </c:pt>
                <c:pt idx="97">
                  <c:v>337.18328932541249</c:v>
                </c:pt>
                <c:pt idx="98">
                  <c:v>337.9391418656503</c:v>
                </c:pt>
                <c:pt idx="99">
                  <c:v>338.69668877533235</c:v>
                </c:pt>
                <c:pt idx="100">
                  <c:v>339.4559338526704</c:v>
                </c:pt>
                <c:pt idx="101">
                  <c:v>340.21688090439022</c:v>
                </c:pt>
                <c:pt idx="102">
                  <c:v>340.97953374575087</c:v>
                </c:pt>
                <c:pt idx="103">
                  <c:v>341.74389620056428</c:v>
                </c:pt>
                <c:pt idx="104">
                  <c:v>342.50997210121386</c:v>
                </c:pt>
                <c:pt idx="105">
                  <c:v>343.27776528867406</c:v>
                </c:pt>
                <c:pt idx="106">
                  <c:v>344.04727961252951</c:v>
                </c:pt>
                <c:pt idx="107">
                  <c:v>344.81851893099423</c:v>
                </c:pt>
                <c:pt idx="108">
                  <c:v>345.59148711093127</c:v>
                </c:pt>
                <c:pt idx="109">
                  <c:v>346.36618802787154</c:v>
                </c:pt>
                <c:pt idx="110">
                  <c:v>347.1426255660341</c:v>
                </c:pt>
                <c:pt idx="111">
                  <c:v>347.92080361834456</c:v>
                </c:pt>
                <c:pt idx="112">
                  <c:v>348.70072608645569</c:v>
                </c:pt>
                <c:pt idx="113">
                  <c:v>349.4823968807662</c:v>
                </c:pt>
                <c:pt idx="114">
                  <c:v>350.26581992044061</c:v>
                </c:pt>
                <c:pt idx="115">
                  <c:v>351.05099913342889</c:v>
                </c:pt>
                <c:pt idx="116">
                  <c:v>351.83793845648637</c:v>
                </c:pt>
                <c:pt idx="117">
                  <c:v>352.62664183519297</c:v>
                </c:pt>
                <c:pt idx="118">
                  <c:v>353.41711322397344</c:v>
                </c:pt>
                <c:pt idx="119">
                  <c:v>354.20935658611722</c:v>
                </c:pt>
                <c:pt idx="120">
                  <c:v>355.0033758937978</c:v>
                </c:pt>
                <c:pt idx="121">
                  <c:v>355.79917512809311</c:v>
                </c:pt>
                <c:pt idx="122">
                  <c:v>356.5967582790052</c:v>
                </c:pt>
                <c:pt idx="123">
                  <c:v>357.39612934548063</c:v>
                </c:pt>
                <c:pt idx="124">
                  <c:v>358.19729233543006</c:v>
                </c:pt>
                <c:pt idx="125">
                  <c:v>359.00025126574866</c:v>
                </c:pt>
                <c:pt idx="126">
                  <c:v>359.80501016233609</c:v>
                </c:pt>
                <c:pt idx="127">
                  <c:v>360.6115730601166</c:v>
                </c:pt>
                <c:pt idx="128">
                  <c:v>361.41994400305975</c:v>
                </c:pt>
                <c:pt idx="129">
                  <c:v>362.23012704419989</c:v>
                </c:pt>
                <c:pt idx="130">
                  <c:v>363.0421262456573</c:v>
                </c:pt>
                <c:pt idx="131">
                  <c:v>363.85594567865797</c:v>
                </c:pt>
                <c:pt idx="132">
                  <c:v>364.67158942355434</c:v>
                </c:pt>
                <c:pt idx="133">
                  <c:v>365.48906156984549</c:v>
                </c:pt>
                <c:pt idx="134">
                  <c:v>366.3083662161979</c:v>
                </c:pt>
                <c:pt idx="135">
                  <c:v>367.12950747046585</c:v>
                </c:pt>
                <c:pt idx="136">
                  <c:v>367.95248944971223</c:v>
                </c:pt>
                <c:pt idx="137">
                  <c:v>368.7773162802286</c:v>
                </c:pt>
                <c:pt idx="138">
                  <c:v>369.60399209755673</c:v>
                </c:pt>
                <c:pt idx="139">
                  <c:v>370.43252104650878</c:v>
                </c:pt>
                <c:pt idx="140">
                  <c:v>371.26290728118801</c:v>
                </c:pt>
                <c:pt idx="141">
                  <c:v>372.09515496501001</c:v>
                </c:pt>
                <c:pt idx="142">
                  <c:v>372.92926827072324</c:v>
                </c:pt>
                <c:pt idx="143">
                  <c:v>373.76525138043013</c:v>
                </c:pt>
                <c:pt idx="144">
                  <c:v>374.60310848560795</c:v>
                </c:pt>
                <c:pt idx="145">
                  <c:v>375.44284378712985</c:v>
                </c:pt>
                <c:pt idx="146">
                  <c:v>376.284461495286</c:v>
                </c:pt>
                <c:pt idx="147">
                  <c:v>377.12796582980462</c:v>
                </c:pt>
                <c:pt idx="148">
                  <c:v>377.9733610198731</c:v>
                </c:pt>
                <c:pt idx="149">
                  <c:v>378.82065130415924</c:v>
                </c:pt>
                <c:pt idx="150">
                  <c:v>379.66984093083278</c:v>
                </c:pt>
                <c:pt idx="151">
                  <c:v>380.52093415758605</c:v>
                </c:pt>
                <c:pt idx="152">
                  <c:v>381.37393525165601</c:v>
                </c:pt>
                <c:pt idx="153">
                  <c:v>382.22884848984518</c:v>
                </c:pt>
                <c:pt idx="154">
                  <c:v>383.0856781585432</c:v>
                </c:pt>
                <c:pt idx="155">
                  <c:v>383.94442855374859</c:v>
                </c:pt>
                <c:pt idx="156">
                  <c:v>384.80510398108993</c:v>
                </c:pt>
                <c:pt idx="157">
                  <c:v>385.66770875584751</c:v>
                </c:pt>
                <c:pt idx="158">
                  <c:v>386.53224720297527</c:v>
                </c:pt>
                <c:pt idx="159">
                  <c:v>387.39872365712188</c:v>
                </c:pt>
                <c:pt idx="160">
                  <c:v>388.26714246265328</c:v>
                </c:pt>
                <c:pt idx="161">
                  <c:v>389.13750797367373</c:v>
                </c:pt>
                <c:pt idx="162">
                  <c:v>390.00982455404801</c:v>
                </c:pt>
                <c:pt idx="163">
                  <c:v>390.88409657742335</c:v>
                </c:pt>
                <c:pt idx="164">
                  <c:v>391.76032842725107</c:v>
                </c:pt>
                <c:pt idx="165">
                  <c:v>392.63852449680883</c:v>
                </c:pt>
                <c:pt idx="166">
                  <c:v>393.51868918922253</c:v>
                </c:pt>
                <c:pt idx="167">
                  <c:v>394.40082691748836</c:v>
                </c:pt>
                <c:pt idx="168">
                  <c:v>395.28494210449503</c:v>
                </c:pt>
                <c:pt idx="169">
                  <c:v>396.17103918304593</c:v>
                </c:pt>
                <c:pt idx="170">
                  <c:v>397.05912259588126</c:v>
                </c:pt>
                <c:pt idx="171">
                  <c:v>397.9491967957004</c:v>
                </c:pt>
                <c:pt idx="172">
                  <c:v>398.8412662451841</c:v>
                </c:pt>
                <c:pt idx="173">
                  <c:v>399.73533541701704</c:v>
                </c:pt>
                <c:pt idx="174">
                  <c:v>400.63140879391017</c:v>
                </c:pt>
                <c:pt idx="175">
                  <c:v>401.52949086862321</c:v>
                </c:pt>
                <c:pt idx="176">
                  <c:v>402.42958614398708</c:v>
                </c:pt>
                <c:pt idx="177">
                  <c:v>403.33169913292647</c:v>
                </c:pt>
                <c:pt idx="178">
                  <c:v>404.2358343584828</c:v>
                </c:pt>
                <c:pt idx="179">
                  <c:v>405.14199635383642</c:v>
                </c:pt>
                <c:pt idx="180">
                  <c:v>406.05018966232956</c:v>
                </c:pt>
                <c:pt idx="181">
                  <c:v>406.96041883748933</c:v>
                </c:pt>
                <c:pt idx="182">
                  <c:v>407.87268844304998</c:v>
                </c:pt>
                <c:pt idx="183">
                  <c:v>408.78700305297656</c:v>
                </c:pt>
                <c:pt idx="184">
                  <c:v>409.70336725148695</c:v>
                </c:pt>
                <c:pt idx="185">
                  <c:v>410.62178563307566</c:v>
                </c:pt>
                <c:pt idx="186">
                  <c:v>411.54226280253641</c:v>
                </c:pt>
                <c:pt idx="187">
                  <c:v>412.46480337498554</c:v>
                </c:pt>
                <c:pt idx="188">
                  <c:v>413.38941197588446</c:v>
                </c:pt>
                <c:pt idx="189">
                  <c:v>414.3160932410637</c:v>
                </c:pt>
                <c:pt idx="190">
                  <c:v>415.24485181674578</c:v>
                </c:pt>
                <c:pt idx="191">
                  <c:v>416.17569235956825</c:v>
                </c:pt>
                <c:pt idx="192">
                  <c:v>417.1086195366077</c:v>
                </c:pt>
                <c:pt idx="193">
                  <c:v>418.04363802540229</c:v>
                </c:pt>
                <c:pt idx="194">
                  <c:v>418.9807525139758</c:v>
                </c:pt>
                <c:pt idx="195">
                  <c:v>419.91996770086132</c:v>
                </c:pt>
                <c:pt idx="196">
                  <c:v>420.86128829512404</c:v>
                </c:pt>
                <c:pt idx="197">
                  <c:v>421.80471901638566</c:v>
                </c:pt>
                <c:pt idx="198">
                  <c:v>422.75026459484741</c:v>
                </c:pt>
                <c:pt idx="199">
                  <c:v>423.69792977131419</c:v>
                </c:pt>
                <c:pt idx="200">
                  <c:v>424.6477192972182</c:v>
                </c:pt>
                <c:pt idx="201">
                  <c:v>425.59963793464277</c:v>
                </c:pt>
                <c:pt idx="202">
                  <c:v>426.55369045634626</c:v>
                </c:pt>
                <c:pt idx="203">
                  <c:v>427.50988164578592</c:v>
                </c:pt>
                <c:pt idx="204">
                  <c:v>428.46821629714196</c:v>
                </c:pt>
                <c:pt idx="205">
                  <c:v>429.42869921534134</c:v>
                </c:pt>
                <c:pt idx="206">
                  <c:v>430.39133521608244</c:v>
                </c:pt>
                <c:pt idx="207">
                  <c:v>431.35612912585844</c:v>
                </c:pt>
                <c:pt idx="208">
                  <c:v>432.32308578198223</c:v>
                </c:pt>
                <c:pt idx="209">
                  <c:v>433.29221003261023</c:v>
                </c:pt>
                <c:pt idx="210">
                  <c:v>434.2635067367666</c:v>
                </c:pt>
                <c:pt idx="211">
                  <c:v>435.23698076436813</c:v>
                </c:pt>
                <c:pt idx="212">
                  <c:v>436.21263699624836</c:v>
                </c:pt>
                <c:pt idx="213">
                  <c:v>437.19048032418158</c:v>
                </c:pt>
                <c:pt idx="214">
                  <c:v>438.17051565090827</c:v>
                </c:pt>
                <c:pt idx="215">
                  <c:v>439.15274789015905</c:v>
                </c:pt>
                <c:pt idx="216">
                  <c:v>440.13718196667952</c:v>
                </c:pt>
                <c:pt idx="217">
                  <c:v>441.12382281625486</c:v>
                </c:pt>
                <c:pt idx="218">
                  <c:v>442.11267538573463</c:v>
                </c:pt>
                <c:pt idx="219">
                  <c:v>443.1037446330576</c:v>
                </c:pt>
                <c:pt idx="220">
                  <c:v>444.09703552727672</c:v>
                </c:pt>
                <c:pt idx="221">
                  <c:v>445.09255304858374</c:v>
                </c:pt>
                <c:pt idx="222">
                  <c:v>446.09030218833431</c:v>
                </c:pt>
                <c:pt idx="223">
                  <c:v>447.09028794907312</c:v>
                </c:pt>
                <c:pt idx="224">
                  <c:v>448.09251534455899</c:v>
                </c:pt>
                <c:pt idx="225">
                  <c:v>449.09698939978966</c:v>
                </c:pt>
                <c:pt idx="226">
                  <c:v>450.10371515102759</c:v>
                </c:pt>
                <c:pt idx="227">
                  <c:v>451.11269764582443</c:v>
                </c:pt>
                <c:pt idx="228">
                  <c:v>452.12394194304716</c:v>
                </c:pt>
                <c:pt idx="229">
                  <c:v>453.13745311290285</c:v>
                </c:pt>
                <c:pt idx="230">
                  <c:v>454.15323623696423</c:v>
                </c:pt>
                <c:pt idx="231">
                  <c:v>455.17129640819547</c:v>
                </c:pt>
                <c:pt idx="232">
                  <c:v>456.19163873097716</c:v>
                </c:pt>
                <c:pt idx="233">
                  <c:v>457.21426832113241</c:v>
                </c:pt>
                <c:pt idx="234">
                  <c:v>458.23919030595232</c:v>
                </c:pt>
                <c:pt idx="235">
                  <c:v>459.26640982422145</c:v>
                </c:pt>
                <c:pt idx="236">
                  <c:v>460.29593202624415</c:v>
                </c:pt>
                <c:pt idx="237">
                  <c:v>461.32776207386962</c:v>
                </c:pt>
                <c:pt idx="238">
                  <c:v>462.36190514051856</c:v>
                </c:pt>
                <c:pt idx="239">
                  <c:v>463.39836641120854</c:v>
                </c:pt>
                <c:pt idx="240">
                  <c:v>464.43715108258033</c:v>
                </c:pt>
                <c:pt idx="241">
                  <c:v>465.47826436292377</c:v>
                </c:pt>
                <c:pt idx="242">
                  <c:v>466.521711472204</c:v>
                </c:pt>
                <c:pt idx="243">
                  <c:v>467.56749764208752</c:v>
                </c:pt>
                <c:pt idx="244">
                  <c:v>468.61562811596849</c:v>
                </c:pt>
                <c:pt idx="245">
                  <c:v>469.66610814899519</c:v>
                </c:pt>
                <c:pt idx="246">
                  <c:v>470.71894300809583</c:v>
                </c:pt>
                <c:pt idx="247">
                  <c:v>471.77413797200558</c:v>
                </c:pt>
                <c:pt idx="248">
                  <c:v>472.83169833129284</c:v>
                </c:pt>
                <c:pt idx="249">
                  <c:v>473.89162938838547</c:v>
                </c:pt>
                <c:pt idx="250">
                  <c:v>474.95393645759782</c:v>
                </c:pt>
                <c:pt idx="251">
                  <c:v>476.01862486515699</c:v>
                </c:pt>
                <c:pt idx="252">
                  <c:v>477.08569994922965</c:v>
                </c:pt>
                <c:pt idx="253">
                  <c:v>478.15516705994912</c:v>
                </c:pt>
                <c:pt idx="254">
                  <c:v>479.22703155944191</c:v>
                </c:pt>
                <c:pt idx="255">
                  <c:v>480.30129882185435</c:v>
                </c:pt>
                <c:pt idx="256">
                  <c:v>481.37797423338003</c:v>
                </c:pt>
                <c:pt idx="257">
                  <c:v>482.45706319228645</c:v>
                </c:pt>
                <c:pt idx="258">
                  <c:v>483.53857110894251</c:v>
                </c:pt>
                <c:pt idx="259">
                  <c:v>484.62250340584501</c:v>
                </c:pt>
                <c:pt idx="260">
                  <c:v>485.70886551764653</c:v>
                </c:pt>
                <c:pt idx="261">
                  <c:v>486.79766289118186</c:v>
                </c:pt>
                <c:pt idx="262">
                  <c:v>487.88890098549626</c:v>
                </c:pt>
                <c:pt idx="263">
                  <c:v>488.9825852718721</c:v>
                </c:pt>
                <c:pt idx="264">
                  <c:v>490.07872123385658</c:v>
                </c:pt>
                <c:pt idx="265">
                  <c:v>491.17731436728911</c:v>
                </c:pt>
                <c:pt idx="266">
                  <c:v>492.27837018032915</c:v>
                </c:pt>
                <c:pt idx="267">
                  <c:v>493.38189419348333</c:v>
                </c:pt>
                <c:pt idx="268">
                  <c:v>494.48789193963376</c:v>
                </c:pt>
                <c:pt idx="269">
                  <c:v>495.59636896406505</c:v>
                </c:pt>
                <c:pt idx="270">
                  <c:v>496.70733082449289</c:v>
                </c:pt>
                <c:pt idx="271">
                  <c:v>497.82078309109113</c:v>
                </c:pt>
                <c:pt idx="272">
                  <c:v>498.93673134652028</c:v>
                </c:pt>
                <c:pt idx="273">
                  <c:v>500.0551811859554</c:v>
                </c:pt>
                <c:pt idx="274">
                  <c:v>501.17613821711393</c:v>
                </c:pt>
                <c:pt idx="275">
                  <c:v>502.29960806028396</c:v>
                </c:pt>
                <c:pt idx="276">
                  <c:v>503.42559634835243</c:v>
                </c:pt>
                <c:pt idx="277">
                  <c:v>504.55410872683336</c:v>
                </c:pt>
                <c:pt idx="278">
                  <c:v>505.685150853896</c:v>
                </c:pt>
                <c:pt idx="279">
                  <c:v>506.81872840039347</c:v>
                </c:pt>
                <c:pt idx="280">
                  <c:v>507.95484704989104</c:v>
                </c:pt>
                <c:pt idx="281">
                  <c:v>509.09351249869451</c:v>
                </c:pt>
                <c:pt idx="282">
                  <c:v>510.23473045587912</c:v>
                </c:pt>
                <c:pt idx="283">
                  <c:v>511.37850664331768</c:v>
                </c:pt>
                <c:pt idx="284">
                  <c:v>512.52484679570978</c:v>
                </c:pt>
                <c:pt idx="285">
                  <c:v>513.67375666061025</c:v>
                </c:pt>
                <c:pt idx="286">
                  <c:v>514.82524199845773</c:v>
                </c:pt>
                <c:pt idx="287">
                  <c:v>515.97930858260429</c:v>
                </c:pt>
                <c:pt idx="288">
                  <c:v>517.13596219934357</c:v>
                </c:pt>
                <c:pt idx="289">
                  <c:v>518.29520864794051</c:v>
                </c:pt>
                <c:pt idx="290">
                  <c:v>519.4570537406596</c:v>
                </c:pt>
                <c:pt idx="291">
                  <c:v>520.62150330279496</c:v>
                </c:pt>
                <c:pt idx="292">
                  <c:v>521.78856317269867</c:v>
                </c:pt>
                <c:pt idx="293">
                  <c:v>522.95823920181078</c:v>
                </c:pt>
                <c:pt idx="294">
                  <c:v>524.13053725468819</c:v>
                </c:pt>
                <c:pt idx="295">
                  <c:v>525.30546320903409</c:v>
                </c:pt>
                <c:pt idx="296">
                  <c:v>526.48302295572773</c:v>
                </c:pt>
                <c:pt idx="297">
                  <c:v>527.66322239885346</c:v>
                </c:pt>
                <c:pt idx="298">
                  <c:v>528.84606745573092</c:v>
                </c:pt>
                <c:pt idx="299">
                  <c:v>530.03156405694415</c:v>
                </c:pt>
                <c:pt idx="300">
                  <c:v>531.21971814637175</c:v>
                </c:pt>
                <c:pt idx="301">
                  <c:v>532.41053568121652</c:v>
                </c:pt>
                <c:pt idx="302">
                  <c:v>533.60402263203525</c:v>
                </c:pt>
                <c:pt idx="303">
                  <c:v>534.80018498276877</c:v>
                </c:pt>
                <c:pt idx="304">
                  <c:v>535.99902873077178</c:v>
                </c:pt>
                <c:pt idx="305">
                  <c:v>537.20055988684328</c:v>
                </c:pt>
                <c:pt idx="306">
                  <c:v>538.40478447525629</c:v>
                </c:pt>
                <c:pt idx="307">
                  <c:v>539.61170853378837</c:v>
                </c:pt>
                <c:pt idx="308">
                  <c:v>540.82133811375161</c:v>
                </c:pt>
                <c:pt idx="309">
                  <c:v>542.03367928002331</c:v>
                </c:pt>
                <c:pt idx="310">
                  <c:v>543.24873811107602</c:v>
                </c:pt>
                <c:pt idx="311">
                  <c:v>544.46652069900836</c:v>
                </c:pt>
                <c:pt idx="312">
                  <c:v>545.6870331495752</c:v>
                </c:pt>
                <c:pt idx="313">
                  <c:v>546.91028158221889</c:v>
                </c:pt>
                <c:pt idx="314">
                  <c:v>548.13627213009909</c:v>
                </c:pt>
                <c:pt idx="315">
                  <c:v>549.36501094012397</c:v>
                </c:pt>
                <c:pt idx="316">
                  <c:v>550.59650417298133</c:v>
                </c:pt>
                <c:pt idx="317">
                  <c:v>551.83075800316919</c:v>
                </c:pt>
                <c:pt idx="318">
                  <c:v>553.06777861902629</c:v>
                </c:pt>
                <c:pt idx="319">
                  <c:v>554.30757222276395</c:v>
                </c:pt>
                <c:pt idx="320">
                  <c:v>555.55014503049676</c:v>
                </c:pt>
                <c:pt idx="321">
                  <c:v>556.79550327227332</c:v>
                </c:pt>
                <c:pt idx="322">
                  <c:v>558.04365319210865</c:v>
                </c:pt>
                <c:pt idx="323">
                  <c:v>559.29460104801433</c:v>
                </c:pt>
                <c:pt idx="324">
                  <c:v>560.54835311203033</c:v>
                </c:pt>
                <c:pt idx="325">
                  <c:v>561.80491567025649</c:v>
                </c:pt>
                <c:pt idx="326">
                  <c:v>563.06429502288393</c:v>
                </c:pt>
                <c:pt idx="327">
                  <c:v>564.32649748422693</c:v>
                </c:pt>
                <c:pt idx="328">
                  <c:v>565.59152938275406</c:v>
                </c:pt>
                <c:pt idx="329">
                  <c:v>566.85939706112038</c:v>
                </c:pt>
                <c:pt idx="330">
                  <c:v>568.13010687619908</c:v>
                </c:pt>
                <c:pt idx="331">
                  <c:v>569.40366519911322</c:v>
                </c:pt>
                <c:pt idx="332">
                  <c:v>570.68007841526787</c:v>
                </c:pt>
                <c:pt idx="333">
                  <c:v>571.95935292438219</c:v>
                </c:pt>
                <c:pt idx="334">
                  <c:v>573.2414951405209</c:v>
                </c:pt>
                <c:pt idx="335">
                  <c:v>574.52651149212761</c:v>
                </c:pt>
                <c:pt idx="336">
                  <c:v>575.81440842205586</c:v>
                </c:pt>
                <c:pt idx="337">
                  <c:v>577.10519238760196</c:v>
                </c:pt>
                <c:pt idx="338">
                  <c:v>578.3988698605375</c:v>
                </c:pt>
                <c:pt idx="339">
                  <c:v>579.69544732714144</c:v>
                </c:pt>
                <c:pt idx="340">
                  <c:v>580.99493128823315</c:v>
                </c:pt>
                <c:pt idx="341">
                  <c:v>582.29732825920428</c:v>
                </c:pt>
                <c:pt idx="342">
                  <c:v>583.60264477005194</c:v>
                </c:pt>
                <c:pt idx="343">
                  <c:v>584.91088736541155</c:v>
                </c:pt>
                <c:pt idx="344">
                  <c:v>586.22206260458904</c:v>
                </c:pt>
                <c:pt idx="345">
                  <c:v>587.53617706159423</c:v>
                </c:pt>
                <c:pt idx="346">
                  <c:v>588.85323732517406</c:v>
                </c:pt>
                <c:pt idx="347">
                  <c:v>590.17324999884454</c:v>
                </c:pt>
                <c:pt idx="348">
                  <c:v>591.49622170092528</c:v>
                </c:pt>
                <c:pt idx="349">
                  <c:v>592.82215906457168</c:v>
                </c:pt>
                <c:pt idx="350">
                  <c:v>594.15106873780792</c:v>
                </c:pt>
                <c:pt idx="351">
                  <c:v>595.48295738356194</c:v>
                </c:pt>
                <c:pt idx="352">
                  <c:v>596.81783167969672</c:v>
                </c:pt>
                <c:pt idx="353">
                  <c:v>598.15569831904543</c:v>
                </c:pt>
                <c:pt idx="354">
                  <c:v>599.496564009444</c:v>
                </c:pt>
                <c:pt idx="355">
                  <c:v>600.84043547376518</c:v>
                </c:pt>
                <c:pt idx="356">
                  <c:v>602.18731944995204</c:v>
                </c:pt>
                <c:pt idx="357">
                  <c:v>603.53722269105242</c:v>
                </c:pt>
                <c:pt idx="358">
                  <c:v>604.89015196525156</c:v>
                </c:pt>
                <c:pt idx="359">
                  <c:v>606.24611405590701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EC-486E-BB18-47C076B7AB54}"/>
            </c:ext>
          </c:extLst>
        </c:ser>
        <c:ser>
          <c:idx val="1"/>
          <c:order val="1"/>
          <c:tx>
            <c:strRef>
              <c:f>FIR10YF!$C$8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FIR10YF!$C$9:$C$488</c:f>
              <c:numCache>
                <c:formatCode>"£"#,##0.00_);[Red]\("£"#,##0.00\)</c:formatCode>
                <c:ptCount val="480"/>
                <c:pt idx="0">
                  <c:v>336.25</c:v>
                </c:pt>
                <c:pt idx="1">
                  <c:v>335.6417122821677</c:v>
                </c:pt>
                <c:pt idx="2">
                  <c:v>335.03206098603465</c:v>
                </c:pt>
                <c:pt idx="3">
                  <c:v>334.42104305491284</c:v>
                </c:pt>
                <c:pt idx="4">
                  <c:v>333.80865542526203</c:v>
                </c:pt>
                <c:pt idx="5">
                  <c:v>333.19489502667483</c:v>
                </c:pt>
                <c:pt idx="6">
                  <c:v>332.57975878186079</c:v>
                </c:pt>
                <c:pt idx="7">
                  <c:v>331.96324360663124</c:v>
                </c:pt>
                <c:pt idx="8">
                  <c:v>331.3453464098838</c:v>
                </c:pt>
                <c:pt idx="9">
                  <c:v>330.72606409358713</c:v>
                </c:pt>
                <c:pt idx="10">
                  <c:v>330.10539355276472</c:v>
                </c:pt>
                <c:pt idx="11">
                  <c:v>329.48333167547992</c:v>
                </c:pt>
                <c:pt idx="12">
                  <c:v>328.8598753428202</c:v>
                </c:pt>
                <c:pt idx="13">
                  <c:v>328.23502142888151</c:v>
                </c:pt>
                <c:pt idx="14">
                  <c:v>327.60876680075239</c:v>
                </c:pt>
                <c:pt idx="15">
                  <c:v>326.98110831849851</c:v>
                </c:pt>
                <c:pt idx="16">
                  <c:v>326.35204283514696</c:v>
                </c:pt>
                <c:pt idx="17">
                  <c:v>325.72156719667026</c:v>
                </c:pt>
                <c:pt idx="18">
                  <c:v>325.08967824197055</c:v>
                </c:pt>
                <c:pt idx="19">
                  <c:v>324.45637280286411</c:v>
                </c:pt>
                <c:pt idx="20">
                  <c:v>323.82164770406496</c:v>
                </c:pt>
                <c:pt idx="21">
                  <c:v>323.18549976316933</c:v>
                </c:pt>
                <c:pt idx="22">
                  <c:v>322.54792579063951</c:v>
                </c:pt>
                <c:pt idx="23">
                  <c:v>321.90892258978801</c:v>
                </c:pt>
                <c:pt idx="24">
                  <c:v>321.26848695676119</c:v>
                </c:pt>
                <c:pt idx="25">
                  <c:v>320.62661568052374</c:v>
                </c:pt>
                <c:pt idx="26">
                  <c:v>319.98330554284212</c:v>
                </c:pt>
                <c:pt idx="27">
                  <c:v>319.3385533182684</c:v>
                </c:pt>
                <c:pt idx="28">
                  <c:v>318.69235577412468</c:v>
                </c:pt>
                <c:pt idx="29">
                  <c:v>318.04470967048616</c:v>
                </c:pt>
                <c:pt idx="30">
                  <c:v>317.39561176016525</c:v>
                </c:pt>
                <c:pt idx="31">
                  <c:v>316.7450587886953</c:v>
                </c:pt>
                <c:pt idx="32">
                  <c:v>316.09304749431448</c:v>
                </c:pt>
                <c:pt idx="33">
                  <c:v>315.43957460794871</c:v>
                </c:pt>
                <c:pt idx="34">
                  <c:v>314.78463685319599</c:v>
                </c:pt>
                <c:pt idx="35">
                  <c:v>314.12823094630966</c:v>
                </c:pt>
                <c:pt idx="36">
                  <c:v>313.47035359618212</c:v>
                </c:pt>
                <c:pt idx="37">
                  <c:v>312.81100150432809</c:v>
                </c:pt>
                <c:pt idx="38">
                  <c:v>312.15017136486796</c:v>
                </c:pt>
                <c:pt idx="39">
                  <c:v>311.48785986451202</c:v>
                </c:pt>
                <c:pt idx="40">
                  <c:v>310.82406368254277</c:v>
                </c:pt>
                <c:pt idx="41">
                  <c:v>310.15877949079891</c:v>
                </c:pt>
                <c:pt idx="42">
                  <c:v>309.49200395365858</c:v>
                </c:pt>
                <c:pt idx="43">
                  <c:v>308.82373372802243</c:v>
                </c:pt>
                <c:pt idx="44">
                  <c:v>308.15396546329725</c:v>
                </c:pt>
                <c:pt idx="45">
                  <c:v>307.4826958013785</c:v>
                </c:pt>
                <c:pt idx="46">
                  <c:v>306.80992137663441</c:v>
                </c:pt>
                <c:pt idx="47">
                  <c:v>306.13563881588823</c:v>
                </c:pt>
                <c:pt idx="48">
                  <c:v>305.45984473840156</c:v>
                </c:pt>
                <c:pt idx="49">
                  <c:v>304.78253575585796</c:v>
                </c:pt>
                <c:pt idx="50">
                  <c:v>304.10370847234509</c:v>
                </c:pt>
                <c:pt idx="51">
                  <c:v>303.42335948433845</c:v>
                </c:pt>
                <c:pt idx="52">
                  <c:v>302.74148538068357</c:v>
                </c:pt>
                <c:pt idx="53">
                  <c:v>302.05808274257976</c:v>
                </c:pt>
                <c:pt idx="54">
                  <c:v>301.37314814356216</c:v>
                </c:pt>
                <c:pt idx="55">
                  <c:v>300.68667814948509</c:v>
                </c:pt>
                <c:pt idx="56">
                  <c:v>299.99866931850465</c:v>
                </c:pt>
                <c:pt idx="57">
                  <c:v>299.30911820106144</c:v>
                </c:pt>
                <c:pt idx="58">
                  <c:v>298.61802133986328</c:v>
                </c:pt>
                <c:pt idx="59">
                  <c:v>297.92537526986791</c:v>
                </c:pt>
                <c:pt idx="60">
                  <c:v>297.23117651826561</c:v>
                </c:pt>
                <c:pt idx="61">
                  <c:v>296.53542160446193</c:v>
                </c:pt>
                <c:pt idx="62">
                  <c:v>295.83810704005964</c:v>
                </c:pt>
                <c:pt idx="63">
                  <c:v>295.1392293288423</c:v>
                </c:pt>
                <c:pt idx="64">
                  <c:v>294.43878496675552</c:v>
                </c:pt>
                <c:pt idx="65">
                  <c:v>293.73677044189037</c:v>
                </c:pt>
                <c:pt idx="66">
                  <c:v>293.03318223446553</c:v>
                </c:pt>
                <c:pt idx="67">
                  <c:v>292.32801681680888</c:v>
                </c:pt>
                <c:pt idx="68">
                  <c:v>291.62127065334096</c:v>
                </c:pt>
                <c:pt idx="69">
                  <c:v>290.9129402005567</c:v>
                </c:pt>
                <c:pt idx="70">
                  <c:v>290.20302190700733</c:v>
                </c:pt>
                <c:pt idx="71">
                  <c:v>289.49151221328327</c:v>
                </c:pt>
                <c:pt idx="72">
                  <c:v>288.77840755199588</c:v>
                </c:pt>
                <c:pt idx="73">
                  <c:v>288.06370434775943</c:v>
                </c:pt>
                <c:pt idx="74">
                  <c:v>287.34739901717347</c:v>
                </c:pt>
                <c:pt idx="75">
                  <c:v>286.62948796880471</c:v>
                </c:pt>
                <c:pt idx="76">
                  <c:v>285.90996760316926</c:v>
                </c:pt>
                <c:pt idx="77">
                  <c:v>285.18883431271416</c:v>
                </c:pt>
                <c:pt idx="78">
                  <c:v>284.46608448179961</c:v>
                </c:pt>
                <c:pt idx="79">
                  <c:v>283.74171448668073</c:v>
                </c:pt>
                <c:pt idx="80">
                  <c:v>283.01572069548951</c:v>
                </c:pt>
                <c:pt idx="81">
                  <c:v>282.28809946821633</c:v>
                </c:pt>
                <c:pt idx="82">
                  <c:v>281.55884715669208</c:v>
                </c:pt>
                <c:pt idx="83">
                  <c:v>280.82796010456946</c:v>
                </c:pt>
                <c:pt idx="84">
                  <c:v>280.09543464730496</c:v>
                </c:pt>
                <c:pt idx="85">
                  <c:v>279.36126711214047</c:v>
                </c:pt>
                <c:pt idx="86">
                  <c:v>278.62545381808462</c:v>
                </c:pt>
                <c:pt idx="87">
                  <c:v>277.8879910758946</c:v>
                </c:pt>
                <c:pt idx="88">
                  <c:v>277.1488751880575</c:v>
                </c:pt>
                <c:pt idx="89">
                  <c:v>276.4081024487719</c:v>
                </c:pt>
                <c:pt idx="90">
                  <c:v>275.66566914392899</c:v>
                </c:pt>
                <c:pt idx="91">
                  <c:v>274.92157155109442</c:v>
                </c:pt>
                <c:pt idx="92">
                  <c:v>274.17580593948918</c:v>
                </c:pt>
                <c:pt idx="93">
                  <c:v>273.42836856997138</c:v>
                </c:pt>
                <c:pt idx="94">
                  <c:v>272.67925569501682</c:v>
                </c:pt>
                <c:pt idx="95">
                  <c:v>271.92846355870097</c:v>
                </c:pt>
                <c:pt idx="96">
                  <c:v>271.17598839667943</c:v>
                </c:pt>
                <c:pt idx="97">
                  <c:v>270.42182643616985</c:v>
                </c:pt>
                <c:pt idx="98">
                  <c:v>269.66597389593204</c:v>
                </c:pt>
                <c:pt idx="99">
                  <c:v>268.90842698624988</c:v>
                </c:pt>
                <c:pt idx="100">
                  <c:v>268.14918190891183</c:v>
                </c:pt>
                <c:pt idx="101">
                  <c:v>267.38823485719206</c:v>
                </c:pt>
                <c:pt idx="102">
                  <c:v>266.62558201583147</c:v>
                </c:pt>
                <c:pt idx="103">
                  <c:v>265.86121956101806</c:v>
                </c:pt>
                <c:pt idx="104">
                  <c:v>265.09514366036848</c:v>
                </c:pt>
                <c:pt idx="105">
                  <c:v>264.32735047290817</c:v>
                </c:pt>
                <c:pt idx="106">
                  <c:v>263.55783614905278</c:v>
                </c:pt>
                <c:pt idx="107">
                  <c:v>262.78659683058805</c:v>
                </c:pt>
                <c:pt idx="108">
                  <c:v>262.01362865065107</c:v>
                </c:pt>
                <c:pt idx="109">
                  <c:v>261.23892773371068</c:v>
                </c:pt>
                <c:pt idx="110">
                  <c:v>260.4624901955483</c:v>
                </c:pt>
                <c:pt idx="111">
                  <c:v>259.68431214323778</c:v>
                </c:pt>
                <c:pt idx="112">
                  <c:v>258.90438967512665</c:v>
                </c:pt>
                <c:pt idx="113">
                  <c:v>258.12271888081614</c:v>
                </c:pt>
                <c:pt idx="114">
                  <c:v>257.33929584114168</c:v>
                </c:pt>
                <c:pt idx="115">
                  <c:v>256.55411662815339</c:v>
                </c:pt>
                <c:pt idx="116">
                  <c:v>255.76717730509603</c:v>
                </c:pt>
                <c:pt idx="117">
                  <c:v>254.97847392638931</c:v>
                </c:pt>
                <c:pt idx="118">
                  <c:v>254.18800253760884</c:v>
                </c:pt>
                <c:pt idx="119">
                  <c:v>253.39575917546512</c:v>
                </c:pt>
                <c:pt idx="120">
                  <c:v>252.60173986778449</c:v>
                </c:pt>
                <c:pt idx="121">
                  <c:v>251.8059406334892</c:v>
                </c:pt>
                <c:pt idx="122">
                  <c:v>251.00835748257711</c:v>
                </c:pt>
                <c:pt idx="123">
                  <c:v>250.20898641610168</c:v>
                </c:pt>
                <c:pt idx="124">
                  <c:v>249.40782342615222</c:v>
                </c:pt>
                <c:pt idx="125">
                  <c:v>248.60486449583365</c:v>
                </c:pt>
                <c:pt idx="126">
                  <c:v>247.80010559924619</c:v>
                </c:pt>
                <c:pt idx="127">
                  <c:v>246.99354270146566</c:v>
                </c:pt>
                <c:pt idx="128">
                  <c:v>246.18517175852264</c:v>
                </c:pt>
                <c:pt idx="129">
                  <c:v>245.37498871738237</c:v>
                </c:pt>
                <c:pt idx="130">
                  <c:v>244.56298951592498</c:v>
                </c:pt>
                <c:pt idx="131">
                  <c:v>243.74917008292428</c:v>
                </c:pt>
                <c:pt idx="132">
                  <c:v>242.933526338028</c:v>
                </c:pt>
                <c:pt idx="133">
                  <c:v>242.11605419173682</c:v>
                </c:pt>
                <c:pt idx="134">
                  <c:v>241.29674954538442</c:v>
                </c:pt>
                <c:pt idx="135">
                  <c:v>240.4756082911164</c:v>
                </c:pt>
                <c:pt idx="136">
                  <c:v>239.65262631187019</c:v>
                </c:pt>
                <c:pt idx="137">
                  <c:v>238.82779948135371</c:v>
                </c:pt>
                <c:pt idx="138">
                  <c:v>238.00112366402553</c:v>
                </c:pt>
                <c:pt idx="139">
                  <c:v>237.1725947150735</c:v>
                </c:pt>
                <c:pt idx="140">
                  <c:v>236.34220848039425</c:v>
                </c:pt>
                <c:pt idx="141">
                  <c:v>235.50996079657227</c:v>
                </c:pt>
                <c:pt idx="142">
                  <c:v>234.67584749085901</c:v>
                </c:pt>
                <c:pt idx="143">
                  <c:v>233.83986438115215</c:v>
                </c:pt>
                <c:pt idx="144">
                  <c:v>233.00200727597434</c:v>
                </c:pt>
                <c:pt idx="145">
                  <c:v>232.16227197445244</c:v>
                </c:pt>
                <c:pt idx="146">
                  <c:v>231.32065426629632</c:v>
                </c:pt>
                <c:pt idx="147">
                  <c:v>230.47714993177769</c:v>
                </c:pt>
                <c:pt idx="148">
                  <c:v>229.63175474170927</c:v>
                </c:pt>
                <c:pt idx="149">
                  <c:v>228.78446445742301</c:v>
                </c:pt>
                <c:pt idx="150">
                  <c:v>227.93527483074951</c:v>
                </c:pt>
                <c:pt idx="151">
                  <c:v>227.08418160399626</c:v>
                </c:pt>
                <c:pt idx="152">
                  <c:v>226.2311805099263</c:v>
                </c:pt>
                <c:pt idx="153">
                  <c:v>225.37626727173719</c:v>
                </c:pt>
                <c:pt idx="154">
                  <c:v>224.51943760303911</c:v>
                </c:pt>
                <c:pt idx="155">
                  <c:v>223.66068720783375</c:v>
                </c:pt>
                <c:pt idx="156">
                  <c:v>222.80001178049238</c:v>
                </c:pt>
                <c:pt idx="157">
                  <c:v>221.93740700573477</c:v>
                </c:pt>
                <c:pt idx="158">
                  <c:v>221.0728685586071</c:v>
                </c:pt>
                <c:pt idx="159">
                  <c:v>220.20639210446043</c:v>
                </c:pt>
                <c:pt idx="160">
                  <c:v>219.33797329892906</c:v>
                </c:pt>
                <c:pt idx="161">
                  <c:v>218.46760778790861</c:v>
                </c:pt>
                <c:pt idx="162">
                  <c:v>217.59529120753427</c:v>
                </c:pt>
                <c:pt idx="163">
                  <c:v>216.72101918415896</c:v>
                </c:pt>
                <c:pt idx="164">
                  <c:v>215.84478733433119</c:v>
                </c:pt>
                <c:pt idx="165">
                  <c:v>214.96659126477346</c:v>
                </c:pt>
                <c:pt idx="166">
                  <c:v>214.08642657235978</c:v>
                </c:pt>
                <c:pt idx="167">
                  <c:v>213.20428884409398</c:v>
                </c:pt>
                <c:pt idx="168">
                  <c:v>212.32017365708728</c:v>
                </c:pt>
                <c:pt idx="169">
                  <c:v>211.43407657853638</c:v>
                </c:pt>
                <c:pt idx="170">
                  <c:v>210.54599316570105</c:v>
                </c:pt>
                <c:pt idx="171">
                  <c:v>209.65591896588191</c:v>
                </c:pt>
                <c:pt idx="172">
                  <c:v>208.76384951639821</c:v>
                </c:pt>
                <c:pt idx="173">
                  <c:v>207.8697803445653</c:v>
                </c:pt>
                <c:pt idx="174">
                  <c:v>206.97370696767211</c:v>
                </c:pt>
                <c:pt idx="175">
                  <c:v>206.0756248929591</c:v>
                </c:pt>
                <c:pt idx="176">
                  <c:v>205.17552961759526</c:v>
                </c:pt>
                <c:pt idx="177">
                  <c:v>204.27341662865587</c:v>
                </c:pt>
                <c:pt idx="178">
                  <c:v>203.36928140309951</c:v>
                </c:pt>
                <c:pt idx="179">
                  <c:v>202.46311940774595</c:v>
                </c:pt>
                <c:pt idx="180">
                  <c:v>201.55492609925278</c:v>
                </c:pt>
                <c:pt idx="181">
                  <c:v>200.64469692409301</c:v>
                </c:pt>
                <c:pt idx="182">
                  <c:v>199.7324273185323</c:v>
                </c:pt>
                <c:pt idx="183">
                  <c:v>198.81811270860578</c:v>
                </c:pt>
                <c:pt idx="184">
                  <c:v>197.90174851009536</c:v>
                </c:pt>
                <c:pt idx="185">
                  <c:v>196.98333012850662</c:v>
                </c:pt>
                <c:pt idx="186">
                  <c:v>196.06285295904584</c:v>
                </c:pt>
                <c:pt idx="187">
                  <c:v>195.1403123865968</c:v>
                </c:pt>
                <c:pt idx="188">
                  <c:v>194.21570378569788</c:v>
                </c:pt>
                <c:pt idx="189">
                  <c:v>193.28902252051861</c:v>
                </c:pt>
                <c:pt idx="190">
                  <c:v>192.36026394483653</c:v>
                </c:pt>
                <c:pt idx="191">
                  <c:v>191.42942340201398</c:v>
                </c:pt>
                <c:pt idx="192">
                  <c:v>190.49649622497466</c:v>
                </c:pt>
                <c:pt idx="193">
                  <c:v>189.56147773618011</c:v>
                </c:pt>
                <c:pt idx="194">
                  <c:v>188.62436324760648</c:v>
                </c:pt>
                <c:pt idx="195">
                  <c:v>187.68514806072096</c:v>
                </c:pt>
                <c:pt idx="196">
                  <c:v>186.74382746645821</c:v>
                </c:pt>
                <c:pt idx="197">
                  <c:v>185.80039674519665</c:v>
                </c:pt>
                <c:pt idx="198">
                  <c:v>184.85485116673493</c:v>
                </c:pt>
                <c:pt idx="199">
                  <c:v>183.90718599026815</c:v>
                </c:pt>
                <c:pt idx="200">
                  <c:v>182.95739646436411</c:v>
                </c:pt>
                <c:pt idx="201">
                  <c:v>182.00547782693951</c:v>
                </c:pt>
                <c:pt idx="202">
                  <c:v>181.05142530523602</c:v>
                </c:pt>
                <c:pt idx="203">
                  <c:v>180.09523411579633</c:v>
                </c:pt>
                <c:pt idx="204">
                  <c:v>179.13689946444043</c:v>
                </c:pt>
                <c:pt idx="205">
                  <c:v>178.176416546241</c:v>
                </c:pt>
                <c:pt idx="206">
                  <c:v>177.21378054549993</c:v>
                </c:pt>
                <c:pt idx="207">
                  <c:v>176.2489866357239</c:v>
                </c:pt>
                <c:pt idx="208">
                  <c:v>175.28202997960005</c:v>
                </c:pt>
                <c:pt idx="209">
                  <c:v>174.31290572897211</c:v>
                </c:pt>
                <c:pt idx="210">
                  <c:v>173.34160902481568</c:v>
                </c:pt>
                <c:pt idx="211">
                  <c:v>172.3681349972141</c:v>
                </c:pt>
                <c:pt idx="212">
                  <c:v>171.39247876533398</c:v>
                </c:pt>
                <c:pt idx="213">
                  <c:v>170.41463543740073</c:v>
                </c:pt>
                <c:pt idx="214">
                  <c:v>169.43460011067401</c:v>
                </c:pt>
                <c:pt idx="215">
                  <c:v>168.45236787142321</c:v>
                </c:pt>
                <c:pt idx="216">
                  <c:v>167.46793379490279</c:v>
                </c:pt>
                <c:pt idx="217">
                  <c:v>166.48129294532751</c:v>
                </c:pt>
                <c:pt idx="218">
                  <c:v>165.49244037584771</c:v>
                </c:pt>
                <c:pt idx="219">
                  <c:v>164.50137112852465</c:v>
                </c:pt>
                <c:pt idx="220">
                  <c:v>163.5080802343056</c:v>
                </c:pt>
                <c:pt idx="221">
                  <c:v>162.51256271299863</c:v>
                </c:pt>
                <c:pt idx="222">
                  <c:v>161.51481357324803</c:v>
                </c:pt>
                <c:pt idx="223">
                  <c:v>160.51482781250917</c:v>
                </c:pt>
                <c:pt idx="224">
                  <c:v>159.51260041702338</c:v>
                </c:pt>
                <c:pt idx="225">
                  <c:v>158.50812636179262</c:v>
                </c:pt>
                <c:pt idx="226">
                  <c:v>157.50140061055478</c:v>
                </c:pt>
                <c:pt idx="227">
                  <c:v>156.49241811575786</c:v>
                </c:pt>
                <c:pt idx="228">
                  <c:v>155.48117381853515</c:v>
                </c:pt>
                <c:pt idx="229">
                  <c:v>154.46766264867949</c:v>
                </c:pt>
                <c:pt idx="230">
                  <c:v>153.45187952461808</c:v>
                </c:pt>
                <c:pt idx="231">
                  <c:v>152.43381935338684</c:v>
                </c:pt>
                <c:pt idx="232">
                  <c:v>151.41347703060518</c:v>
                </c:pt>
                <c:pt idx="233">
                  <c:v>150.3908474404499</c:v>
                </c:pt>
                <c:pt idx="234">
                  <c:v>149.36592545563002</c:v>
                </c:pt>
                <c:pt idx="235">
                  <c:v>148.33870593736083</c:v>
                </c:pt>
                <c:pt idx="236">
                  <c:v>147.30918373533822</c:v>
                </c:pt>
                <c:pt idx="237">
                  <c:v>146.27735368771269</c:v>
                </c:pt>
                <c:pt idx="238">
                  <c:v>145.24321062106381</c:v>
                </c:pt>
                <c:pt idx="239">
                  <c:v>144.2067493503738</c:v>
                </c:pt>
                <c:pt idx="240">
                  <c:v>143.16796467900198</c:v>
                </c:pt>
                <c:pt idx="241">
                  <c:v>142.12685139865857</c:v>
                </c:pt>
                <c:pt idx="242">
                  <c:v>141.08340428937834</c:v>
                </c:pt>
                <c:pt idx="243">
                  <c:v>140.03761811949479</c:v>
                </c:pt>
                <c:pt idx="244">
                  <c:v>138.98948764561376</c:v>
                </c:pt>
                <c:pt idx="245">
                  <c:v>137.93900761258718</c:v>
                </c:pt>
                <c:pt idx="246">
                  <c:v>136.88617275348651</c:v>
                </c:pt>
                <c:pt idx="247">
                  <c:v>135.83097778957668</c:v>
                </c:pt>
                <c:pt idx="248">
                  <c:v>134.77341743028944</c:v>
                </c:pt>
                <c:pt idx="249">
                  <c:v>133.71348637319679</c:v>
                </c:pt>
                <c:pt idx="250">
                  <c:v>132.65117930398446</c:v>
                </c:pt>
                <c:pt idx="251">
                  <c:v>131.58649089642535</c:v>
                </c:pt>
                <c:pt idx="252">
                  <c:v>130.51941581235263</c:v>
                </c:pt>
                <c:pt idx="253">
                  <c:v>129.44994870163313</c:v>
                </c:pt>
                <c:pt idx="254">
                  <c:v>128.3780842021404</c:v>
                </c:pt>
                <c:pt idx="255">
                  <c:v>127.30381693972799</c:v>
                </c:pt>
                <c:pt idx="256">
                  <c:v>126.22714152820234</c:v>
                </c:pt>
                <c:pt idx="257">
                  <c:v>125.14805256929584</c:v>
                </c:pt>
                <c:pt idx="258">
                  <c:v>124.06654465263981</c:v>
                </c:pt>
                <c:pt idx="259">
                  <c:v>122.98261235573725</c:v>
                </c:pt>
                <c:pt idx="260">
                  <c:v>121.89625024393581</c:v>
                </c:pt>
                <c:pt idx="261">
                  <c:v>120.80745287040041</c:v>
                </c:pt>
                <c:pt idx="262">
                  <c:v>119.71621477608602</c:v>
                </c:pt>
                <c:pt idx="263">
                  <c:v>118.6225304897102</c:v>
                </c:pt>
                <c:pt idx="264">
                  <c:v>117.52639452772577</c:v>
                </c:pt>
                <c:pt idx="265">
                  <c:v>116.4278013942932</c:v>
                </c:pt>
                <c:pt idx="266">
                  <c:v>115.32674558125318</c:v>
                </c:pt>
                <c:pt idx="267">
                  <c:v>114.22322156809896</c:v>
                </c:pt>
                <c:pt idx="268">
                  <c:v>113.11722382194857</c:v>
                </c:pt>
                <c:pt idx="269">
                  <c:v>112.00874679751722</c:v>
                </c:pt>
                <c:pt idx="270">
                  <c:v>110.89778493708944</c:v>
                </c:pt>
                <c:pt idx="271">
                  <c:v>109.78433267049118</c:v>
                </c:pt>
                <c:pt idx="272">
                  <c:v>108.66838441506199</c:v>
                </c:pt>
                <c:pt idx="273">
                  <c:v>107.54993457562689</c:v>
                </c:pt>
                <c:pt idx="274">
                  <c:v>106.42897754446838</c:v>
                </c:pt>
                <c:pt idx="275">
                  <c:v>105.30550770129834</c:v>
                </c:pt>
                <c:pt idx="276">
                  <c:v>104.17951941322988</c:v>
                </c:pt>
                <c:pt idx="277">
                  <c:v>103.05100703474899</c:v>
                </c:pt>
                <c:pt idx="278">
                  <c:v>101.91996490768634</c:v>
                </c:pt>
                <c:pt idx="279">
                  <c:v>100.78638736118884</c:v>
                </c:pt>
                <c:pt idx="280">
                  <c:v>99.650268711691297</c:v>
                </c:pt>
                <c:pt idx="281">
                  <c:v>98.511603262887789</c:v>
                </c:pt>
                <c:pt idx="282">
                  <c:v>97.370385305703209</c:v>
                </c:pt>
                <c:pt idx="283">
                  <c:v>96.226609118264605</c:v>
                </c:pt>
                <c:pt idx="284">
                  <c:v>95.08026896587252</c:v>
                </c:pt>
                <c:pt idx="285">
                  <c:v>93.931359100972145</c:v>
                </c:pt>
                <c:pt idx="286">
                  <c:v>92.77987376312457</c:v>
                </c:pt>
                <c:pt idx="287">
                  <c:v>91.62580717897805</c:v>
                </c:pt>
                <c:pt idx="288">
                  <c:v>90.469153562238716</c:v>
                </c:pt>
                <c:pt idx="289">
                  <c:v>89.309907113641842</c:v>
                </c:pt>
                <c:pt idx="290">
                  <c:v>88.148062020922708</c:v>
                </c:pt>
                <c:pt idx="291">
                  <c:v>86.983612458787405</c:v>
                </c:pt>
                <c:pt idx="292">
                  <c:v>85.816552588883653</c:v>
                </c:pt>
                <c:pt idx="293">
                  <c:v>84.646876559771513</c:v>
                </c:pt>
                <c:pt idx="294">
                  <c:v>83.474578506894119</c:v>
                </c:pt>
                <c:pt idx="295">
                  <c:v>82.29965255254821</c:v>
                </c:pt>
                <c:pt idx="296">
                  <c:v>81.122092805854592</c:v>
                </c:pt>
                <c:pt idx="297">
                  <c:v>79.941893362728848</c:v>
                </c:pt>
                <c:pt idx="298">
                  <c:v>78.759048305851437</c:v>
                </c:pt>
                <c:pt idx="299">
                  <c:v>77.573551704638163</c:v>
                </c:pt>
                <c:pt idx="300">
                  <c:v>76.385397615210493</c:v>
                </c:pt>
                <c:pt idx="301">
                  <c:v>75.194580080365725</c:v>
                </c:pt>
                <c:pt idx="302">
                  <c:v>74.001093129546987</c:v>
                </c:pt>
                <c:pt idx="303">
                  <c:v>72.804930778813514</c:v>
                </c:pt>
                <c:pt idx="304">
                  <c:v>71.606087030810471</c:v>
                </c:pt>
                <c:pt idx="305">
                  <c:v>70.404555874738989</c:v>
                </c:pt>
                <c:pt idx="306">
                  <c:v>69.200331286325977</c:v>
                </c:pt>
                <c:pt idx="307">
                  <c:v>67.993407227793952</c:v>
                </c:pt>
                <c:pt idx="308">
                  <c:v>66.783777647830718</c:v>
                </c:pt>
                <c:pt idx="309">
                  <c:v>65.571436481559047</c:v>
                </c:pt>
                <c:pt idx="310">
                  <c:v>64.356377650506332</c:v>
                </c:pt>
                <c:pt idx="311">
                  <c:v>63.138595062574005</c:v>
                </c:pt>
                <c:pt idx="312">
                  <c:v>61.918082612007062</c:v>
                </c:pt>
                <c:pt idx="313">
                  <c:v>60.694834179363426</c:v>
                </c:pt>
                <c:pt idx="314">
                  <c:v>59.468843631483288</c:v>
                </c:pt>
                <c:pt idx="315">
                  <c:v>58.240104821458317</c:v>
                </c:pt>
                <c:pt idx="316">
                  <c:v>57.008611588600864</c:v>
                </c:pt>
                <c:pt idx="317">
                  <c:v>55.774357758413103</c:v>
                </c:pt>
                <c:pt idx="318">
                  <c:v>54.537337142555998</c:v>
                </c:pt>
                <c:pt idx="319">
                  <c:v>53.297543538818353</c:v>
                </c:pt>
                <c:pt idx="320">
                  <c:v>52.054970731085653</c:v>
                </c:pt>
                <c:pt idx="321">
                  <c:v>50.809612489308961</c:v>
                </c:pt>
                <c:pt idx="322">
                  <c:v>49.561462569473612</c:v>
                </c:pt>
                <c:pt idx="323">
                  <c:v>48.310514713567962</c:v>
                </c:pt>
                <c:pt idx="324">
                  <c:v>47.056762649551992</c:v>
                </c:pt>
                <c:pt idx="325">
                  <c:v>45.80020009132587</c:v>
                </c:pt>
                <c:pt idx="326">
                  <c:v>44.540820738698379</c:v>
                </c:pt>
                <c:pt idx="327">
                  <c:v>43.278618277355413</c:v>
                </c:pt>
                <c:pt idx="328">
                  <c:v>42.013586378828279</c:v>
                </c:pt>
                <c:pt idx="329">
                  <c:v>40.745718700461929</c:v>
                </c:pt>
                <c:pt idx="330">
                  <c:v>39.475008885383239</c:v>
                </c:pt>
                <c:pt idx="331">
                  <c:v>38.201450562469098</c:v>
                </c:pt>
                <c:pt idx="332">
                  <c:v>36.925037346314426</c:v>
                </c:pt>
                <c:pt idx="333">
                  <c:v>35.645762837200202</c:v>
                </c:pt>
                <c:pt idx="334">
                  <c:v>34.363620621061379</c:v>
                </c:pt>
                <c:pt idx="335">
                  <c:v>33.078604269454701</c:v>
                </c:pt>
                <c:pt idx="336">
                  <c:v>31.79070733952652</c:v>
                </c:pt>
                <c:pt idx="337">
                  <c:v>30.499923373980412</c:v>
                </c:pt>
                <c:pt idx="338">
                  <c:v>29.20624590104487</c:v>
                </c:pt>
                <c:pt idx="339">
                  <c:v>27.909668434440832</c:v>
                </c:pt>
                <c:pt idx="340">
                  <c:v>26.610184473349157</c:v>
                </c:pt>
                <c:pt idx="341">
                  <c:v>25.307787502378037</c:v>
                </c:pt>
                <c:pt idx="342">
                  <c:v>24.002470991530316</c:v>
                </c:pt>
                <c:pt idx="343">
                  <c:v>22.694228396170789</c:v>
                </c:pt>
                <c:pt idx="344">
                  <c:v>21.383053156993316</c:v>
                </c:pt>
                <c:pt idx="345">
                  <c:v>20.068938699988035</c:v>
                </c:pt>
                <c:pt idx="346">
                  <c:v>18.751878436408294</c:v>
                </c:pt>
                <c:pt idx="347">
                  <c:v>17.431865762737694</c:v>
                </c:pt>
                <c:pt idx="348">
                  <c:v>16.108894060656954</c:v>
                </c:pt>
                <c:pt idx="349">
                  <c:v>14.782956697010709</c:v>
                </c:pt>
                <c:pt idx="350">
                  <c:v>13.454047023774297</c:v>
                </c:pt>
                <c:pt idx="351">
                  <c:v>12.122158378020373</c:v>
                </c:pt>
                <c:pt idx="352">
                  <c:v>10.787284081885558</c:v>
                </c:pt>
                <c:pt idx="353">
                  <c:v>9.4494174425369035</c:v>
                </c:pt>
                <c:pt idx="354">
                  <c:v>8.1085517521383768</c:v>
                </c:pt>
                <c:pt idx="355">
                  <c:v>6.7646802878172068</c:v>
                </c:pt>
                <c:pt idx="356">
                  <c:v>5.4177963116301822</c:v>
                </c:pt>
                <c:pt idx="357">
                  <c:v>4.0678930705298733</c:v>
                </c:pt>
                <c:pt idx="358">
                  <c:v>2.714963796330764</c:v>
                </c:pt>
                <c:pt idx="359">
                  <c:v>1.359001705675325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EC-486E-BB18-47C076B7A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BAR10YF!$B$8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BAR10YF!$B$9:$B$488</c:f>
              <c:numCache>
                <c:formatCode>"£"#,##0.00_);[Red]\("£"#,##0.00\)</c:formatCode>
                <c:ptCount val="480"/>
                <c:pt idx="0">
                  <c:v>273.16234083255449</c:v>
                </c:pt>
                <c:pt idx="1">
                  <c:v>273.77467974658748</c:v>
                </c:pt>
                <c:pt idx="2">
                  <c:v>274.3883913203527</c:v>
                </c:pt>
                <c:pt idx="3">
                  <c:v>275.00347863089587</c:v>
                </c:pt>
                <c:pt idx="4">
                  <c:v>275.61994476216012</c:v>
                </c:pt>
                <c:pt idx="5">
                  <c:v>276.23779280500196</c:v>
                </c:pt>
                <c:pt idx="6">
                  <c:v>276.85702585720651</c:v>
                </c:pt>
                <c:pt idx="7">
                  <c:v>277.47764702350304</c:v>
                </c:pt>
                <c:pt idx="8">
                  <c:v>278.09965941558073</c:v>
                </c:pt>
                <c:pt idx="9">
                  <c:v>278.72306615210402</c:v>
                </c:pt>
                <c:pt idx="10">
                  <c:v>279.3478703587283</c:v>
                </c:pt>
                <c:pt idx="11">
                  <c:v>279.9740751681158</c:v>
                </c:pt>
                <c:pt idx="12">
                  <c:v>280.60168371995098</c:v>
                </c:pt>
                <c:pt idx="13">
                  <c:v>281.23069916095653</c:v>
                </c:pt>
                <c:pt idx="14">
                  <c:v>281.86112464490901</c:v>
                </c:pt>
                <c:pt idx="15">
                  <c:v>282.49296333265471</c:v>
                </c:pt>
                <c:pt idx="16">
                  <c:v>283.12621839212539</c:v>
                </c:pt>
                <c:pt idx="17">
                  <c:v>283.76089299835439</c:v>
                </c:pt>
                <c:pt idx="18">
                  <c:v>284.3969903334924</c:v>
                </c:pt>
                <c:pt idx="19">
                  <c:v>285.03451358682332</c:v>
                </c:pt>
                <c:pt idx="20">
                  <c:v>285.67346595478045</c:v>
                </c:pt>
                <c:pt idx="21">
                  <c:v>286.31385064096241</c:v>
                </c:pt>
                <c:pt idx="22">
                  <c:v>286.95567085614925</c:v>
                </c:pt>
                <c:pt idx="23">
                  <c:v>287.59892981831842</c:v>
                </c:pt>
                <c:pt idx="24">
                  <c:v>288.24363075266115</c:v>
                </c:pt>
                <c:pt idx="25">
                  <c:v>288.88977689159839</c:v>
                </c:pt>
                <c:pt idx="26">
                  <c:v>289.53737147479706</c:v>
                </c:pt>
                <c:pt idx="27">
                  <c:v>290.18641774918638</c:v>
                </c:pt>
                <c:pt idx="28">
                  <c:v>290.83691896897415</c:v>
                </c:pt>
                <c:pt idx="29">
                  <c:v>291.48887839566294</c:v>
                </c:pt>
                <c:pt idx="30">
                  <c:v>292.14229929806652</c:v>
                </c:pt>
                <c:pt idx="31">
                  <c:v>292.79718495232635</c:v>
                </c:pt>
                <c:pt idx="32">
                  <c:v>293.45353864192782</c:v>
                </c:pt>
                <c:pt idx="33">
                  <c:v>294.11136365771677</c:v>
                </c:pt>
                <c:pt idx="34">
                  <c:v>294.7706632979162</c:v>
                </c:pt>
                <c:pt idx="35">
                  <c:v>295.43144086814232</c:v>
                </c:pt>
                <c:pt idx="36">
                  <c:v>296.09369968142175</c:v>
                </c:pt>
                <c:pt idx="37">
                  <c:v>296.75744305820763</c:v>
                </c:pt>
                <c:pt idx="38">
                  <c:v>297.42267432639642</c:v>
                </c:pt>
                <c:pt idx="39">
                  <c:v>298.08939682134485</c:v>
                </c:pt>
                <c:pt idx="40">
                  <c:v>298.75761388588597</c:v>
                </c:pt>
                <c:pt idx="41">
                  <c:v>299.42732887034686</c:v>
                </c:pt>
                <c:pt idx="42">
                  <c:v>300.09854513256454</c:v>
                </c:pt>
                <c:pt idx="43">
                  <c:v>300.77126603790333</c:v>
                </c:pt>
                <c:pt idx="44">
                  <c:v>301.44549495927168</c:v>
                </c:pt>
                <c:pt idx="45">
                  <c:v>302.12123527713874</c:v>
                </c:pt>
                <c:pt idx="46">
                  <c:v>302.79849037955159</c:v>
                </c:pt>
                <c:pt idx="47">
                  <c:v>303.47726366215244</c:v>
                </c:pt>
                <c:pt idx="48">
                  <c:v>304.15755852819507</c:v>
                </c:pt>
                <c:pt idx="49">
                  <c:v>304.83937838856241</c:v>
                </c:pt>
                <c:pt idx="50">
                  <c:v>305.52272666178351</c:v>
                </c:pt>
                <c:pt idx="51">
                  <c:v>306.2076067740503</c:v>
                </c:pt>
                <c:pt idx="52">
                  <c:v>306.89402215923548</c:v>
                </c:pt>
                <c:pt idx="53">
                  <c:v>307.58197625890909</c:v>
                </c:pt>
                <c:pt idx="54">
                  <c:v>308.27147252235619</c:v>
                </c:pt>
                <c:pt idx="55">
                  <c:v>308.96251440659375</c:v>
                </c:pt>
                <c:pt idx="56">
                  <c:v>309.65510537638858</c:v>
                </c:pt>
                <c:pt idx="57">
                  <c:v>310.34924890427396</c:v>
                </c:pt>
                <c:pt idx="58">
                  <c:v>311.04494847056776</c:v>
                </c:pt>
                <c:pt idx="59">
                  <c:v>311.74220756338923</c:v>
                </c:pt>
                <c:pt idx="60">
                  <c:v>312.44102967867718</c:v>
                </c:pt>
                <c:pt idx="61">
                  <c:v>313.14141832020687</c:v>
                </c:pt>
                <c:pt idx="62">
                  <c:v>313.84337699960804</c:v>
                </c:pt>
                <c:pt idx="63">
                  <c:v>314.54690923638213</c:v>
                </c:pt>
                <c:pt idx="64">
                  <c:v>315.25201855792034</c:v>
                </c:pt>
                <c:pt idx="65">
                  <c:v>315.95870849952104</c:v>
                </c:pt>
                <c:pt idx="66">
                  <c:v>316.66698260440745</c:v>
                </c:pt>
                <c:pt idx="67">
                  <c:v>317.37684442374569</c:v>
                </c:pt>
                <c:pt idx="68">
                  <c:v>318.08829751666224</c:v>
                </c:pt>
                <c:pt idx="69">
                  <c:v>318.80134545026209</c:v>
                </c:pt>
                <c:pt idx="70">
                  <c:v>319.51599179964643</c:v>
                </c:pt>
                <c:pt idx="71">
                  <c:v>320.23224014793061</c:v>
                </c:pt>
                <c:pt idx="72">
                  <c:v>320.9500940862622</c:v>
                </c:pt>
                <c:pt idx="73">
                  <c:v>321.66955721383897</c:v>
                </c:pt>
                <c:pt idx="74">
                  <c:v>322.39063313792661</c:v>
                </c:pt>
                <c:pt idx="75">
                  <c:v>323.11332547387747</c:v>
                </c:pt>
                <c:pt idx="76">
                  <c:v>323.83763784514809</c:v>
                </c:pt>
                <c:pt idx="77">
                  <c:v>324.56357388331759</c:v>
                </c:pt>
                <c:pt idx="78">
                  <c:v>325.29113722810609</c:v>
                </c:pt>
                <c:pt idx="79">
                  <c:v>326.02033152739244</c:v>
                </c:pt>
                <c:pt idx="80">
                  <c:v>326.75116043723295</c:v>
                </c:pt>
                <c:pt idx="81">
                  <c:v>327.48362762187969</c:v>
                </c:pt>
                <c:pt idx="82">
                  <c:v>328.21773675379882</c:v>
                </c:pt>
                <c:pt idx="83">
                  <c:v>328.95349151368862</c:v>
                </c:pt>
                <c:pt idx="84">
                  <c:v>329.69089559049849</c:v>
                </c:pt>
                <c:pt idx="85">
                  <c:v>330.42995268144711</c:v>
                </c:pt>
                <c:pt idx="86">
                  <c:v>331.17066649204133</c:v>
                </c:pt>
                <c:pt idx="87">
                  <c:v>331.91304073609433</c:v>
                </c:pt>
                <c:pt idx="88">
                  <c:v>332.65707913574443</c:v>
                </c:pt>
                <c:pt idx="89">
                  <c:v>333.40278542147377</c:v>
                </c:pt>
                <c:pt idx="90">
                  <c:v>334.15016333212685</c:v>
                </c:pt>
                <c:pt idx="91">
                  <c:v>334.89921661492968</c:v>
                </c:pt>
                <c:pt idx="92">
                  <c:v>335.64994902550814</c:v>
                </c:pt>
                <c:pt idx="93">
                  <c:v>336.40236432790698</c:v>
                </c:pt>
                <c:pt idx="94">
                  <c:v>337.15646629460878</c:v>
                </c:pt>
                <c:pt idx="95">
                  <c:v>337.91225870655256</c:v>
                </c:pt>
                <c:pt idx="96">
                  <c:v>338.66974535315308</c:v>
                </c:pt>
                <c:pt idx="97">
                  <c:v>339.42893003231967</c:v>
                </c:pt>
                <c:pt idx="98">
                  <c:v>340.18981655047548</c:v>
                </c:pt>
                <c:pt idx="99">
                  <c:v>340.95240872257614</c:v>
                </c:pt>
                <c:pt idx="100">
                  <c:v>341.71671037212917</c:v>
                </c:pt>
                <c:pt idx="101">
                  <c:v>342.48272533121343</c:v>
                </c:pt>
                <c:pt idx="102">
                  <c:v>343.2504574404976</c:v>
                </c:pt>
                <c:pt idx="103">
                  <c:v>344.01991054926003</c:v>
                </c:pt>
                <c:pt idx="104">
                  <c:v>344.79108851540798</c:v>
                </c:pt>
                <c:pt idx="105">
                  <c:v>345.56399520549661</c:v>
                </c:pt>
                <c:pt idx="106">
                  <c:v>346.33863449474893</c:v>
                </c:pt>
                <c:pt idx="107">
                  <c:v>347.11501026707469</c:v>
                </c:pt>
                <c:pt idx="108">
                  <c:v>347.89312641509002</c:v>
                </c:pt>
                <c:pt idx="109">
                  <c:v>348.67298684013718</c:v>
                </c:pt>
                <c:pt idx="110">
                  <c:v>349.45459545230386</c:v>
                </c:pt>
                <c:pt idx="111">
                  <c:v>350.23795617044283</c:v>
                </c:pt>
                <c:pt idx="112">
                  <c:v>351.02307292219143</c:v>
                </c:pt>
                <c:pt idx="113">
                  <c:v>351.80994964399213</c:v>
                </c:pt>
                <c:pt idx="114">
                  <c:v>352.59859028111066</c:v>
                </c:pt>
                <c:pt idx="115">
                  <c:v>353.3889987876575</c:v>
                </c:pt>
                <c:pt idx="116">
                  <c:v>354.18117912660654</c:v>
                </c:pt>
                <c:pt idx="117">
                  <c:v>354.97513526981533</c:v>
                </c:pt>
                <c:pt idx="118">
                  <c:v>355.77087119804514</c:v>
                </c:pt>
                <c:pt idx="119">
                  <c:v>356.56839090098072</c:v>
                </c:pt>
                <c:pt idx="120">
                  <c:v>357.36769837725046</c:v>
                </c:pt>
                <c:pt idx="121">
                  <c:v>358.16879763444615</c:v>
                </c:pt>
                <c:pt idx="122">
                  <c:v>358.97169268914331</c:v>
                </c:pt>
                <c:pt idx="123">
                  <c:v>359.77638756692147</c:v>
                </c:pt>
                <c:pt idx="124">
                  <c:v>360.582886302384</c:v>
                </c:pt>
                <c:pt idx="125">
                  <c:v>361.3911929391785</c:v>
                </c:pt>
                <c:pt idx="126">
                  <c:v>362.20131153001728</c:v>
                </c:pt>
                <c:pt idx="127">
                  <c:v>363.01324613669698</c:v>
                </c:pt>
                <c:pt idx="128">
                  <c:v>363.82700083012014</c:v>
                </c:pt>
                <c:pt idx="129">
                  <c:v>364.64257969031434</c:v>
                </c:pt>
                <c:pt idx="130">
                  <c:v>365.4599868064534</c:v>
                </c:pt>
                <c:pt idx="131">
                  <c:v>366.27922627687781</c:v>
                </c:pt>
                <c:pt idx="132">
                  <c:v>367.10030220911517</c:v>
                </c:pt>
                <c:pt idx="133">
                  <c:v>367.92321871990066</c:v>
                </c:pt>
                <c:pt idx="134">
                  <c:v>368.74797993519769</c:v>
                </c:pt>
                <c:pt idx="135">
                  <c:v>369.57458999021912</c:v>
                </c:pt>
                <c:pt idx="136">
                  <c:v>370.40305302944728</c:v>
                </c:pt>
                <c:pt idx="137">
                  <c:v>371.2333732066549</c:v>
                </c:pt>
                <c:pt idx="138">
                  <c:v>372.06555468492644</c:v>
                </c:pt>
                <c:pt idx="139">
                  <c:v>372.89960163667848</c:v>
                </c:pt>
                <c:pt idx="140">
                  <c:v>373.73551824368076</c:v>
                </c:pt>
                <c:pt idx="141">
                  <c:v>374.57330869707693</c:v>
                </c:pt>
                <c:pt idx="142">
                  <c:v>375.41297719740624</c:v>
                </c:pt>
                <c:pt idx="143">
                  <c:v>376.25452795462377</c:v>
                </c:pt>
                <c:pt idx="144">
                  <c:v>377.09796518812203</c:v>
                </c:pt>
                <c:pt idx="145">
                  <c:v>377.94329312675211</c:v>
                </c:pt>
                <c:pt idx="146">
                  <c:v>378.79051600884458</c:v>
                </c:pt>
                <c:pt idx="147">
                  <c:v>379.6396380822311</c:v>
                </c:pt>
                <c:pt idx="148">
                  <c:v>380.49066360426548</c:v>
                </c:pt>
                <c:pt idx="149">
                  <c:v>381.343596841845</c:v>
                </c:pt>
                <c:pt idx="150">
                  <c:v>382.19844207143217</c:v>
                </c:pt>
                <c:pt idx="151">
                  <c:v>383.05520357907557</c:v>
                </c:pt>
                <c:pt idx="152">
                  <c:v>383.91388566043202</c:v>
                </c:pt>
                <c:pt idx="153">
                  <c:v>384.7744926207875</c:v>
                </c:pt>
                <c:pt idx="154">
                  <c:v>385.63702877507916</c:v>
                </c:pt>
                <c:pt idx="155">
                  <c:v>386.50149844791656</c:v>
                </c:pt>
                <c:pt idx="156">
                  <c:v>387.36790597360397</c:v>
                </c:pt>
                <c:pt idx="157">
                  <c:v>388.23625569616144</c:v>
                </c:pt>
                <c:pt idx="158">
                  <c:v>389.10655196934709</c:v>
                </c:pt>
                <c:pt idx="159">
                  <c:v>389.97879915667835</c:v>
                </c:pt>
                <c:pt idx="160">
                  <c:v>390.85300163145456</c:v>
                </c:pt>
                <c:pt idx="161">
                  <c:v>391.72916377677836</c:v>
                </c:pt>
                <c:pt idx="162">
                  <c:v>392.60728998557795</c:v>
                </c:pt>
                <c:pt idx="163">
                  <c:v>393.487384660629</c:v>
                </c:pt>
                <c:pt idx="164">
                  <c:v>394.3694522145766</c:v>
                </c:pt>
                <c:pt idx="165">
                  <c:v>395.25349706995752</c:v>
                </c:pt>
                <c:pt idx="166">
                  <c:v>396.13952365922273</c:v>
                </c:pt>
                <c:pt idx="167">
                  <c:v>397.02753642475886</c:v>
                </c:pt>
                <c:pt idx="168">
                  <c:v>397.91753981891094</c:v>
                </c:pt>
                <c:pt idx="169">
                  <c:v>398.80953830400506</c:v>
                </c:pt>
                <c:pt idx="170">
                  <c:v>399.70353635236984</c:v>
                </c:pt>
                <c:pt idx="171">
                  <c:v>400.59953844635976</c:v>
                </c:pt>
                <c:pt idx="172">
                  <c:v>401.49754907837701</c:v>
                </c:pt>
                <c:pt idx="173">
                  <c:v>402.39757275089437</c:v>
                </c:pt>
                <c:pt idx="174">
                  <c:v>403.29961397647764</c:v>
                </c:pt>
                <c:pt idx="175">
                  <c:v>404.2036772778082</c:v>
                </c:pt>
                <c:pt idx="176">
                  <c:v>405.10976718770598</c:v>
                </c:pt>
                <c:pt idx="177">
                  <c:v>406.01788824915172</c:v>
                </c:pt>
                <c:pt idx="178">
                  <c:v>406.92804501531026</c:v>
                </c:pt>
                <c:pt idx="179">
                  <c:v>407.84024204955296</c:v>
                </c:pt>
                <c:pt idx="180">
                  <c:v>408.75448392548066</c:v>
                </c:pt>
                <c:pt idx="181">
                  <c:v>409.67077522694694</c:v>
                </c:pt>
                <c:pt idx="182">
                  <c:v>410.5891205480807</c:v>
                </c:pt>
                <c:pt idx="183">
                  <c:v>411.50952449330936</c:v>
                </c:pt>
                <c:pt idx="184">
                  <c:v>412.43199167738186</c:v>
                </c:pt>
                <c:pt idx="185">
                  <c:v>413.35652672539192</c:v>
                </c:pt>
                <c:pt idx="186">
                  <c:v>414.28313427280136</c:v>
                </c:pt>
                <c:pt idx="187">
                  <c:v>415.2118189654629</c:v>
                </c:pt>
                <c:pt idx="188">
                  <c:v>416.14258545964384</c:v>
                </c:pt>
                <c:pt idx="189">
                  <c:v>417.07543842204922</c:v>
                </c:pt>
                <c:pt idx="190">
                  <c:v>418.01038252984534</c:v>
                </c:pt>
                <c:pt idx="191">
                  <c:v>418.94742247068297</c:v>
                </c:pt>
                <c:pt idx="192">
                  <c:v>419.88656294272147</c:v>
                </c:pt>
                <c:pt idx="193">
                  <c:v>420.82780865465139</c:v>
                </c:pt>
                <c:pt idx="194">
                  <c:v>421.77116432571887</c:v>
                </c:pt>
                <c:pt idx="195">
                  <c:v>422.71663468574906</c:v>
                </c:pt>
                <c:pt idx="196">
                  <c:v>423.66422447516959</c:v>
                </c:pt>
                <c:pt idx="197">
                  <c:v>424.61393844503476</c:v>
                </c:pt>
                <c:pt idx="198">
                  <c:v>425.5657813570491</c:v>
                </c:pt>
                <c:pt idx="199">
                  <c:v>426.51975798359109</c:v>
                </c:pt>
                <c:pt idx="200">
                  <c:v>427.4758731077377</c:v>
                </c:pt>
                <c:pt idx="201">
                  <c:v>428.43413152328748</c:v>
                </c:pt>
                <c:pt idx="202">
                  <c:v>429.39453803478551</c:v>
                </c:pt>
                <c:pt idx="203">
                  <c:v>430.35709745754684</c:v>
                </c:pt>
                <c:pt idx="204">
                  <c:v>431.3218146176809</c:v>
                </c:pt>
                <c:pt idx="205">
                  <c:v>432.2886943521155</c:v>
                </c:pt>
                <c:pt idx="206">
                  <c:v>433.25774150862151</c:v>
                </c:pt>
                <c:pt idx="207">
                  <c:v>434.22896094583666</c:v>
                </c:pt>
                <c:pt idx="208">
                  <c:v>435.20235753329024</c:v>
                </c:pt>
                <c:pt idx="209">
                  <c:v>436.17793615142739</c:v>
                </c:pt>
                <c:pt idx="210">
                  <c:v>437.1557016916334</c:v>
                </c:pt>
                <c:pt idx="211">
                  <c:v>438.13565905625882</c:v>
                </c:pt>
                <c:pt idx="212">
                  <c:v>439.1178131586434</c:v>
                </c:pt>
                <c:pt idx="213">
                  <c:v>440.10216892314065</c:v>
                </c:pt>
                <c:pt idx="214">
                  <c:v>441.08873128514324</c:v>
                </c:pt>
                <c:pt idx="215">
                  <c:v>442.07750519110749</c:v>
                </c:pt>
                <c:pt idx="216">
                  <c:v>443.06849559857756</c:v>
                </c:pt>
                <c:pt idx="217">
                  <c:v>444.0617074762111</c:v>
                </c:pt>
                <c:pt idx="218">
                  <c:v>445.05714580380362</c:v>
                </c:pt>
                <c:pt idx="219">
                  <c:v>446.05481557231377</c:v>
                </c:pt>
                <c:pt idx="220">
                  <c:v>447.05472178388834</c:v>
                </c:pt>
                <c:pt idx="221">
                  <c:v>448.05686945188728</c:v>
                </c:pt>
                <c:pt idx="222">
                  <c:v>449.0612636009086</c:v>
                </c:pt>
                <c:pt idx="223">
                  <c:v>450.0679092668139</c:v>
                </c:pt>
                <c:pt idx="224">
                  <c:v>451.07681149675369</c:v>
                </c:pt>
                <c:pt idx="225">
                  <c:v>452.08797534919228</c:v>
                </c:pt>
                <c:pt idx="226">
                  <c:v>453.10140589393336</c:v>
                </c:pt>
                <c:pt idx="227">
                  <c:v>454.11710821214564</c:v>
                </c:pt>
                <c:pt idx="228">
                  <c:v>455.13508739638786</c:v>
                </c:pt>
                <c:pt idx="229">
                  <c:v>456.1553485506347</c:v>
                </c:pt>
                <c:pt idx="230">
                  <c:v>457.17789679030238</c:v>
                </c:pt>
                <c:pt idx="231">
                  <c:v>458.202737242274</c:v>
                </c:pt>
                <c:pt idx="232">
                  <c:v>459.22987504492551</c:v>
                </c:pt>
                <c:pt idx="233">
                  <c:v>460.25931534815112</c:v>
                </c:pt>
                <c:pt idx="234">
                  <c:v>461.29106331338994</c:v>
                </c:pt>
                <c:pt idx="235">
                  <c:v>462.32512411365076</c:v>
                </c:pt>
                <c:pt idx="236">
                  <c:v>463.36150293353882</c:v>
                </c:pt>
                <c:pt idx="237">
                  <c:v>464.40020496928156</c:v>
                </c:pt>
                <c:pt idx="238">
                  <c:v>465.4412354287544</c:v>
                </c:pt>
                <c:pt idx="239">
                  <c:v>466.48459953150717</c:v>
                </c:pt>
                <c:pt idx="240">
                  <c:v>467.53030250879027</c:v>
                </c:pt>
                <c:pt idx="241">
                  <c:v>468.57834960358082</c:v>
                </c:pt>
                <c:pt idx="242">
                  <c:v>469.62874607060883</c:v>
                </c:pt>
                <c:pt idx="243">
                  <c:v>470.6814971763838</c:v>
                </c:pt>
                <c:pt idx="244">
                  <c:v>471.73660819922083</c:v>
                </c:pt>
                <c:pt idx="245">
                  <c:v>472.79408442926746</c:v>
                </c:pt>
                <c:pt idx="246">
                  <c:v>473.85393116852975</c:v>
                </c:pt>
                <c:pt idx="247">
                  <c:v>474.91615373089917</c:v>
                </c:pt>
                <c:pt idx="248">
                  <c:v>475.98075744217925</c:v>
                </c:pt>
                <c:pt idx="249">
                  <c:v>477.04774764011216</c:v>
                </c:pt>
                <c:pt idx="250">
                  <c:v>478.11712967440542</c:v>
                </c:pt>
                <c:pt idx="251">
                  <c:v>479.18890890675891</c:v>
                </c:pt>
                <c:pt idx="252">
                  <c:v>480.2630907108915</c:v>
                </c:pt>
                <c:pt idx="253">
                  <c:v>481.33968047256838</c:v>
                </c:pt>
                <c:pt idx="254">
                  <c:v>482.41868358962773</c:v>
                </c:pt>
                <c:pt idx="255">
                  <c:v>483.50010547200782</c:v>
                </c:pt>
                <c:pt idx="256">
                  <c:v>484.5839515417743</c:v>
                </c:pt>
                <c:pt idx="257">
                  <c:v>485.6702272331471</c:v>
                </c:pt>
                <c:pt idx="258">
                  <c:v>486.75893799252805</c:v>
                </c:pt>
                <c:pt idx="259">
                  <c:v>487.85008927852795</c:v>
                </c:pt>
                <c:pt idx="260">
                  <c:v>488.94368656199396</c:v>
                </c:pt>
                <c:pt idx="261">
                  <c:v>490.03973532603715</c:v>
                </c:pt>
                <c:pt idx="262">
                  <c:v>491.13824106605972</c:v>
                </c:pt>
                <c:pt idx="263">
                  <c:v>492.23920928978276</c:v>
                </c:pt>
                <c:pt idx="264">
                  <c:v>493.34264551727404</c:v>
                </c:pt>
                <c:pt idx="265">
                  <c:v>494.44855528097526</c:v>
                </c:pt>
                <c:pt idx="266">
                  <c:v>495.55694412573013</c:v>
                </c:pt>
                <c:pt idx="267">
                  <c:v>496.6678176088119</c:v>
                </c:pt>
                <c:pt idx="268">
                  <c:v>497.7811812999517</c:v>
                </c:pt>
                <c:pt idx="269">
                  <c:v>498.89704078136572</c:v>
                </c:pt>
                <c:pt idx="270">
                  <c:v>500.01540164778396</c:v>
                </c:pt>
                <c:pt idx="271">
                  <c:v>501.13626950647779</c:v>
                </c:pt>
                <c:pt idx="272">
                  <c:v>502.25964997728806</c:v>
                </c:pt>
                <c:pt idx="273">
                  <c:v>503.38554869265386</c:v>
                </c:pt>
                <c:pt idx="274">
                  <c:v>504.5139712976399</c:v>
                </c:pt>
                <c:pt idx="275">
                  <c:v>505.64492344996546</c:v>
                </c:pt>
                <c:pt idx="276">
                  <c:v>506.77841082003249</c:v>
                </c:pt>
                <c:pt idx="277">
                  <c:v>507.91443909095403</c:v>
                </c:pt>
                <c:pt idx="278">
                  <c:v>509.05301395858294</c:v>
                </c:pt>
                <c:pt idx="279">
                  <c:v>510.19414113154011</c:v>
                </c:pt>
                <c:pt idx="280">
                  <c:v>511.33782633124332</c:v>
                </c:pt>
                <c:pt idx="281">
                  <c:v>512.48407529193582</c:v>
                </c:pt>
                <c:pt idx="282">
                  <c:v>513.63289376071521</c:v>
                </c:pt>
                <c:pt idx="283">
                  <c:v>514.78428749756222</c:v>
                </c:pt>
                <c:pt idx="284">
                  <c:v>515.9382622753692</c:v>
                </c:pt>
                <c:pt idx="285">
                  <c:v>517.09482387996979</c:v>
                </c:pt>
                <c:pt idx="286">
                  <c:v>518.2539781101674</c:v>
                </c:pt>
                <c:pt idx="287">
                  <c:v>519.41573077776434</c:v>
                </c:pt>
                <c:pt idx="288">
                  <c:v>520.58008770759125</c:v>
                </c:pt>
                <c:pt idx="289">
                  <c:v>521.74705473753579</c:v>
                </c:pt>
                <c:pt idx="290">
                  <c:v>522.91663771857236</c:v>
                </c:pt>
                <c:pt idx="291">
                  <c:v>524.08884251479151</c:v>
                </c:pt>
                <c:pt idx="292">
                  <c:v>525.26367500342883</c:v>
                </c:pt>
                <c:pt idx="293">
                  <c:v>526.44114107489486</c:v>
                </c:pt>
                <c:pt idx="294">
                  <c:v>527.6212466328044</c:v>
                </c:pt>
                <c:pt idx="295">
                  <c:v>528.80399759400632</c:v>
                </c:pt>
                <c:pt idx="296">
                  <c:v>529.98939988861287</c:v>
                </c:pt>
                <c:pt idx="297">
                  <c:v>531.17745946002981</c:v>
                </c:pt>
                <c:pt idx="298">
                  <c:v>532.36818226498599</c:v>
                </c:pt>
                <c:pt idx="299">
                  <c:v>533.56157427356345</c:v>
                </c:pt>
                <c:pt idx="300">
                  <c:v>534.75764146922654</c:v>
                </c:pt>
                <c:pt idx="301">
                  <c:v>535.95638984885341</c:v>
                </c:pt>
                <c:pt idx="302">
                  <c:v>537.15782542276463</c:v>
                </c:pt>
                <c:pt idx="303">
                  <c:v>538.36195421475395</c:v>
                </c:pt>
                <c:pt idx="304">
                  <c:v>539.5687822621187</c:v>
                </c:pt>
                <c:pt idx="305">
                  <c:v>540.77831561568962</c:v>
                </c:pt>
                <c:pt idx="306">
                  <c:v>541.99056033986153</c:v>
                </c:pt>
                <c:pt idx="307">
                  <c:v>543.20552251262336</c:v>
                </c:pt>
                <c:pt idx="308">
                  <c:v>544.42320822558918</c:v>
                </c:pt>
                <c:pt idx="309">
                  <c:v>545.64362358402821</c:v>
                </c:pt>
                <c:pt idx="310">
                  <c:v>546.86677470689574</c:v>
                </c:pt>
                <c:pt idx="311">
                  <c:v>548.09266772686374</c:v>
                </c:pt>
                <c:pt idx="312">
                  <c:v>549.3213087903514</c:v>
                </c:pt>
                <c:pt idx="313">
                  <c:v>550.55270405755641</c:v>
                </c:pt>
                <c:pt idx="314">
                  <c:v>551.78685970248546</c:v>
                </c:pt>
                <c:pt idx="315">
                  <c:v>553.02378191298521</c:v>
                </c:pt>
                <c:pt idx="316">
                  <c:v>554.2634768907734</c:v>
                </c:pt>
                <c:pt idx="317">
                  <c:v>555.50595085147029</c:v>
                </c:pt>
                <c:pt idx="318">
                  <c:v>556.7512100246289</c:v>
                </c:pt>
                <c:pt idx="319">
                  <c:v>557.99926065376758</c:v>
                </c:pt>
                <c:pt idx="320">
                  <c:v>559.25010899639972</c:v>
                </c:pt>
                <c:pt idx="321">
                  <c:v>560.50376132406666</c:v>
                </c:pt>
                <c:pt idx="322">
                  <c:v>561.76022392236814</c:v>
                </c:pt>
                <c:pt idx="323">
                  <c:v>563.01950309099414</c:v>
                </c:pt>
                <c:pt idx="324">
                  <c:v>564.28160514375634</c:v>
                </c:pt>
                <c:pt idx="325">
                  <c:v>565.54653640862034</c:v>
                </c:pt>
                <c:pt idx="326">
                  <c:v>566.81430322773633</c:v>
                </c:pt>
                <c:pt idx="327">
                  <c:v>568.08491195747183</c:v>
                </c:pt>
                <c:pt idx="328">
                  <c:v>569.35836896844319</c:v>
                </c:pt>
                <c:pt idx="329">
                  <c:v>570.63468064554741</c:v>
                </c:pt>
                <c:pt idx="330">
                  <c:v>571.91385338799444</c:v>
                </c:pt>
                <c:pt idx="331">
                  <c:v>573.19589360933935</c:v>
                </c:pt>
                <c:pt idx="332">
                  <c:v>574.48080773751349</c:v>
                </c:pt>
                <c:pt idx="333">
                  <c:v>575.76860221485845</c:v>
                </c:pt>
                <c:pt idx="334">
                  <c:v>577.05928349815679</c:v>
                </c:pt>
                <c:pt idx="335">
                  <c:v>578.35285805866511</c:v>
                </c:pt>
                <c:pt idx="336">
                  <c:v>579.64933238214667</c:v>
                </c:pt>
                <c:pt idx="337">
                  <c:v>580.94871296890335</c:v>
                </c:pt>
                <c:pt idx="338">
                  <c:v>582.25100633380862</c:v>
                </c:pt>
                <c:pt idx="339">
                  <c:v>583.55621900634026</c:v>
                </c:pt>
                <c:pt idx="340">
                  <c:v>584.86435753061278</c:v>
                </c:pt>
                <c:pt idx="341">
                  <c:v>586.17542846541062</c:v>
                </c:pt>
                <c:pt idx="342">
                  <c:v>587.48943838422053</c:v>
                </c:pt>
                <c:pt idx="343">
                  <c:v>588.80639387526514</c:v>
                </c:pt>
                <c:pt idx="344">
                  <c:v>590.12630154153555</c:v>
                </c:pt>
                <c:pt idx="345">
                  <c:v>591.44916800082444</c:v>
                </c:pt>
                <c:pt idx="346">
                  <c:v>592.7749998857596</c:v>
                </c:pt>
                <c:pt idx="347">
                  <c:v>594.10380384383689</c:v>
                </c:pt>
                <c:pt idx="348">
                  <c:v>595.43558653745345</c:v>
                </c:pt>
                <c:pt idx="349">
                  <c:v>596.77035464394169</c:v>
                </c:pt>
                <c:pt idx="350">
                  <c:v>598.1081148556018</c:v>
                </c:pt>
                <c:pt idx="351">
                  <c:v>599.44887387973642</c:v>
                </c:pt>
                <c:pt idx="352">
                  <c:v>600.79263843868353</c:v>
                </c:pt>
                <c:pt idx="353">
                  <c:v>602.13941526985025</c:v>
                </c:pt>
                <c:pt idx="354">
                  <c:v>603.48921112574681</c:v>
                </c:pt>
                <c:pt idx="355">
                  <c:v>604.84203277402037</c:v>
                </c:pt>
                <c:pt idx="356">
                  <c:v>606.19788699748881</c:v>
                </c:pt>
                <c:pt idx="357">
                  <c:v>607.55678059417482</c:v>
                </c:pt>
                <c:pt idx="358">
                  <c:v>608.91872037734004</c:v>
                </c:pt>
                <c:pt idx="359">
                  <c:v>610.28371317551932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07-4306-8F74-E0BBEFE66A3A}"/>
            </c:ext>
          </c:extLst>
        </c:ser>
        <c:ser>
          <c:idx val="1"/>
          <c:order val="1"/>
          <c:tx>
            <c:strRef>
              <c:f>BAR10YF!$C$8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BAR10YF!$C$9:$C$488</c:f>
              <c:numCache>
                <c:formatCode>"£"#,##0.00_);[Red]\("£"#,##0.00\)</c:formatCode>
                <c:ptCount val="480"/>
                <c:pt idx="0">
                  <c:v>338.48942499999998</c:v>
                </c:pt>
                <c:pt idx="1">
                  <c:v>337.87708608596694</c:v>
                </c:pt>
                <c:pt idx="2">
                  <c:v>337.26337451220166</c:v>
                </c:pt>
                <c:pt idx="3">
                  <c:v>336.64828720165849</c:v>
                </c:pt>
                <c:pt idx="4">
                  <c:v>336.0318210703943</c:v>
                </c:pt>
                <c:pt idx="5">
                  <c:v>335.41397302755246</c:v>
                </c:pt>
                <c:pt idx="6">
                  <c:v>334.79473997534797</c:v>
                </c:pt>
                <c:pt idx="7">
                  <c:v>334.17411880905132</c:v>
                </c:pt>
                <c:pt idx="8">
                  <c:v>333.55210641697363</c:v>
                </c:pt>
                <c:pt idx="9">
                  <c:v>332.92869968045034</c:v>
                </c:pt>
                <c:pt idx="10">
                  <c:v>332.30389547382612</c:v>
                </c:pt>
                <c:pt idx="11">
                  <c:v>331.67769066443861</c:v>
                </c:pt>
                <c:pt idx="12">
                  <c:v>331.05008211260338</c:v>
                </c:pt>
                <c:pt idx="13">
                  <c:v>330.42106667159788</c:v>
                </c:pt>
                <c:pt idx="14">
                  <c:v>329.79064118764541</c:v>
                </c:pt>
                <c:pt idx="15">
                  <c:v>329.15880249989976</c:v>
                </c:pt>
                <c:pt idx="16">
                  <c:v>328.52554744042897</c:v>
                </c:pt>
                <c:pt idx="17">
                  <c:v>327.89087283420008</c:v>
                </c:pt>
                <c:pt idx="18">
                  <c:v>327.25477549906208</c:v>
                </c:pt>
                <c:pt idx="19">
                  <c:v>326.61725224573121</c:v>
                </c:pt>
                <c:pt idx="20">
                  <c:v>325.97829987777402</c:v>
                </c:pt>
                <c:pt idx="21">
                  <c:v>325.337915191592</c:v>
                </c:pt>
                <c:pt idx="22">
                  <c:v>324.69609497640516</c:v>
                </c:pt>
                <c:pt idx="23">
                  <c:v>324.05283601423599</c:v>
                </c:pt>
                <c:pt idx="24">
                  <c:v>323.40813507989327</c:v>
                </c:pt>
                <c:pt idx="25">
                  <c:v>322.76198894095603</c:v>
                </c:pt>
                <c:pt idx="26">
                  <c:v>322.11439435775742</c:v>
                </c:pt>
                <c:pt idx="27">
                  <c:v>321.46534808336804</c:v>
                </c:pt>
                <c:pt idx="28">
                  <c:v>320.81484686358033</c:v>
                </c:pt>
                <c:pt idx="29">
                  <c:v>320.16288743689154</c:v>
                </c:pt>
                <c:pt idx="30">
                  <c:v>319.50946653448796</c:v>
                </c:pt>
                <c:pt idx="31">
                  <c:v>318.85458088022801</c:v>
                </c:pt>
                <c:pt idx="32">
                  <c:v>318.1982271906266</c:v>
                </c:pt>
                <c:pt idx="33">
                  <c:v>317.54040217483765</c:v>
                </c:pt>
                <c:pt idx="34">
                  <c:v>316.88110253463827</c:v>
                </c:pt>
                <c:pt idx="35">
                  <c:v>316.22032496441204</c:v>
                </c:pt>
                <c:pt idx="36">
                  <c:v>315.55806615113272</c:v>
                </c:pt>
                <c:pt idx="37">
                  <c:v>314.89432277434685</c:v>
                </c:pt>
                <c:pt idx="38">
                  <c:v>314.22909150615794</c:v>
                </c:pt>
                <c:pt idx="39">
                  <c:v>313.56236901120963</c:v>
                </c:pt>
                <c:pt idx="40">
                  <c:v>312.8941519466685</c:v>
                </c:pt>
                <c:pt idx="41">
                  <c:v>312.22443696220756</c:v>
                </c:pt>
                <c:pt idx="42">
                  <c:v>311.55322069998988</c:v>
                </c:pt>
                <c:pt idx="43">
                  <c:v>310.88049979465109</c:v>
                </c:pt>
                <c:pt idx="44">
                  <c:v>310.20627087328279</c:v>
                </c:pt>
                <c:pt idx="45">
                  <c:v>309.53053055541574</c:v>
                </c:pt>
                <c:pt idx="46">
                  <c:v>308.85327545300277</c:v>
                </c:pt>
                <c:pt idx="47">
                  <c:v>308.17450217040198</c:v>
                </c:pt>
                <c:pt idx="48">
                  <c:v>307.49420730435929</c:v>
                </c:pt>
                <c:pt idx="49">
                  <c:v>306.81238744399201</c:v>
                </c:pt>
                <c:pt idx="50">
                  <c:v>306.12903917077097</c:v>
                </c:pt>
                <c:pt idx="51">
                  <c:v>305.44415905850411</c:v>
                </c:pt>
                <c:pt idx="52">
                  <c:v>304.75774367331894</c:v>
                </c:pt>
                <c:pt idx="53">
                  <c:v>304.06978957364527</c:v>
                </c:pt>
                <c:pt idx="54">
                  <c:v>303.38029331019828</c:v>
                </c:pt>
                <c:pt idx="55">
                  <c:v>302.68925142596072</c:v>
                </c:pt>
                <c:pt idx="56">
                  <c:v>301.9966604561659</c:v>
                </c:pt>
                <c:pt idx="57">
                  <c:v>301.30251692828051</c:v>
                </c:pt>
                <c:pt idx="58">
                  <c:v>300.60681736198677</c:v>
                </c:pt>
                <c:pt idx="59">
                  <c:v>299.90955826916519</c:v>
                </c:pt>
                <c:pt idx="60">
                  <c:v>299.21073615387729</c:v>
                </c:pt>
                <c:pt idx="61">
                  <c:v>298.51034751234761</c:v>
                </c:pt>
                <c:pt idx="62">
                  <c:v>297.80838883294643</c:v>
                </c:pt>
                <c:pt idx="63">
                  <c:v>297.10485659617234</c:v>
                </c:pt>
                <c:pt idx="64">
                  <c:v>296.39974727463408</c:v>
                </c:pt>
                <c:pt idx="65">
                  <c:v>295.69305733303332</c:v>
                </c:pt>
                <c:pt idx="66">
                  <c:v>294.98478322814702</c:v>
                </c:pt>
                <c:pt idx="67">
                  <c:v>294.27492140880884</c:v>
                </c:pt>
                <c:pt idx="68">
                  <c:v>293.56346831589224</c:v>
                </c:pt>
                <c:pt idx="69">
                  <c:v>292.85042038229238</c:v>
                </c:pt>
                <c:pt idx="70">
                  <c:v>292.13577403290799</c:v>
                </c:pt>
                <c:pt idx="71">
                  <c:v>291.41952568462375</c:v>
                </c:pt>
                <c:pt idx="72">
                  <c:v>290.70167174629216</c:v>
                </c:pt>
                <c:pt idx="73">
                  <c:v>289.9822086187155</c:v>
                </c:pt>
                <c:pt idx="74">
                  <c:v>289.2611326946278</c:v>
                </c:pt>
                <c:pt idx="75">
                  <c:v>288.53844035867695</c:v>
                </c:pt>
                <c:pt idx="76">
                  <c:v>287.81412798740638</c:v>
                </c:pt>
                <c:pt idx="77">
                  <c:v>287.08819194923683</c:v>
                </c:pt>
                <c:pt idx="78">
                  <c:v>286.36062860444838</c:v>
                </c:pt>
                <c:pt idx="79">
                  <c:v>285.63143430516203</c:v>
                </c:pt>
                <c:pt idx="80">
                  <c:v>284.90060539532152</c:v>
                </c:pt>
                <c:pt idx="81">
                  <c:v>284.16813821067467</c:v>
                </c:pt>
                <c:pt idx="82">
                  <c:v>283.4340290787556</c:v>
                </c:pt>
                <c:pt idx="83">
                  <c:v>282.69827431886586</c:v>
                </c:pt>
                <c:pt idx="84">
                  <c:v>281.96087024205605</c:v>
                </c:pt>
                <c:pt idx="85">
                  <c:v>281.22181315110731</c:v>
                </c:pt>
                <c:pt idx="86">
                  <c:v>280.48109934051303</c:v>
                </c:pt>
                <c:pt idx="87">
                  <c:v>279.73872509646009</c:v>
                </c:pt>
                <c:pt idx="88">
                  <c:v>278.99468669680999</c:v>
                </c:pt>
                <c:pt idx="89">
                  <c:v>278.24898041108071</c:v>
                </c:pt>
                <c:pt idx="90">
                  <c:v>277.50160250042757</c:v>
                </c:pt>
                <c:pt idx="91">
                  <c:v>276.75254921762473</c:v>
                </c:pt>
                <c:pt idx="92">
                  <c:v>276.00181680704623</c:v>
                </c:pt>
                <c:pt idx="93">
                  <c:v>275.24940150464738</c:v>
                </c:pt>
                <c:pt idx="94">
                  <c:v>274.49529953794564</c:v>
                </c:pt>
                <c:pt idx="95">
                  <c:v>273.73950712600191</c:v>
                </c:pt>
                <c:pt idx="96">
                  <c:v>272.98202047940134</c:v>
                </c:pt>
                <c:pt idx="97">
                  <c:v>272.22283580023475</c:v>
                </c:pt>
                <c:pt idx="98">
                  <c:v>271.46194928207893</c:v>
                </c:pt>
                <c:pt idx="99">
                  <c:v>270.69935710997834</c:v>
                </c:pt>
                <c:pt idx="100">
                  <c:v>269.93505546042519</c:v>
                </c:pt>
                <c:pt idx="101">
                  <c:v>269.16904050134093</c:v>
                </c:pt>
                <c:pt idx="102">
                  <c:v>268.40130839205693</c:v>
                </c:pt>
                <c:pt idx="103">
                  <c:v>267.63185528329444</c:v>
                </c:pt>
                <c:pt idx="104">
                  <c:v>266.8606773171465</c:v>
                </c:pt>
                <c:pt idx="105">
                  <c:v>266.08777062705775</c:v>
                </c:pt>
                <c:pt idx="106">
                  <c:v>265.31313133780549</c:v>
                </c:pt>
                <c:pt idx="107">
                  <c:v>264.53675556547978</c:v>
                </c:pt>
                <c:pt idx="108">
                  <c:v>263.75863941746439</c:v>
                </c:pt>
                <c:pt idx="109">
                  <c:v>262.97877899241718</c:v>
                </c:pt>
                <c:pt idx="110">
                  <c:v>262.19717038025067</c:v>
                </c:pt>
                <c:pt idx="111">
                  <c:v>261.4138096621117</c:v>
                </c:pt>
                <c:pt idx="112">
                  <c:v>260.62869291036293</c:v>
                </c:pt>
                <c:pt idx="113">
                  <c:v>259.8418161885624</c:v>
                </c:pt>
                <c:pt idx="114">
                  <c:v>259.05317555144364</c:v>
                </c:pt>
                <c:pt idx="115">
                  <c:v>258.26276704489686</c:v>
                </c:pt>
                <c:pt idx="116">
                  <c:v>257.47058670594799</c:v>
                </c:pt>
                <c:pt idx="117">
                  <c:v>256.67663056273904</c:v>
                </c:pt>
                <c:pt idx="118">
                  <c:v>255.88089463450927</c:v>
                </c:pt>
                <c:pt idx="119">
                  <c:v>255.08337493157367</c:v>
                </c:pt>
                <c:pt idx="120">
                  <c:v>254.28406745530393</c:v>
                </c:pt>
                <c:pt idx="121">
                  <c:v>253.48296819810824</c:v>
                </c:pt>
                <c:pt idx="122">
                  <c:v>252.68007314341105</c:v>
                </c:pt>
                <c:pt idx="123">
                  <c:v>251.87537826563289</c:v>
                </c:pt>
                <c:pt idx="124">
                  <c:v>251.06887953017042</c:v>
                </c:pt>
                <c:pt idx="125">
                  <c:v>250.26057289337592</c:v>
                </c:pt>
                <c:pt idx="126">
                  <c:v>249.4504543025372</c:v>
                </c:pt>
                <c:pt idx="127">
                  <c:v>248.63851969585744</c:v>
                </c:pt>
                <c:pt idx="128">
                  <c:v>247.82476500243439</c:v>
                </c:pt>
                <c:pt idx="129">
                  <c:v>247.00918614224014</c:v>
                </c:pt>
                <c:pt idx="130">
                  <c:v>246.19177902610105</c:v>
                </c:pt>
                <c:pt idx="131">
                  <c:v>245.37253955567655</c:v>
                </c:pt>
                <c:pt idx="132">
                  <c:v>244.55146362343928</c:v>
                </c:pt>
                <c:pt idx="133">
                  <c:v>243.72854711265379</c:v>
                </c:pt>
                <c:pt idx="134">
                  <c:v>242.90378589735667</c:v>
                </c:pt>
                <c:pt idx="135">
                  <c:v>242.07717584233524</c:v>
                </c:pt>
                <c:pt idx="136">
                  <c:v>241.24871280310722</c:v>
                </c:pt>
                <c:pt idx="137">
                  <c:v>240.41839262589954</c:v>
                </c:pt>
                <c:pt idx="138">
                  <c:v>239.58621114762795</c:v>
                </c:pt>
                <c:pt idx="139">
                  <c:v>238.75216419587588</c:v>
                </c:pt>
                <c:pt idx="140">
                  <c:v>237.91624758887366</c:v>
                </c:pt>
                <c:pt idx="141">
                  <c:v>237.07845713547744</c:v>
                </c:pt>
                <c:pt idx="142">
                  <c:v>236.23878863514815</c:v>
                </c:pt>
                <c:pt idx="143">
                  <c:v>235.39723787793065</c:v>
                </c:pt>
                <c:pt idx="144">
                  <c:v>234.5538006444323</c:v>
                </c:pt>
                <c:pt idx="145">
                  <c:v>233.70847270580228</c:v>
                </c:pt>
                <c:pt idx="146">
                  <c:v>232.86124982370984</c:v>
                </c:pt>
                <c:pt idx="147">
                  <c:v>232.01212775032332</c:v>
                </c:pt>
                <c:pt idx="148">
                  <c:v>231.16110222828902</c:v>
                </c:pt>
                <c:pt idx="149">
                  <c:v>230.30816899070945</c:v>
                </c:pt>
                <c:pt idx="150">
                  <c:v>229.45332376112231</c:v>
                </c:pt>
                <c:pt idx="151">
                  <c:v>228.59656225347885</c:v>
                </c:pt>
                <c:pt idx="152">
                  <c:v>227.73788017212243</c:v>
                </c:pt>
                <c:pt idx="153">
                  <c:v>226.87727321176695</c:v>
                </c:pt>
                <c:pt idx="154">
                  <c:v>226.01473705747534</c:v>
                </c:pt>
                <c:pt idx="155">
                  <c:v>225.15026738463789</c:v>
                </c:pt>
                <c:pt idx="156">
                  <c:v>224.28385985895048</c:v>
                </c:pt>
                <c:pt idx="157">
                  <c:v>223.41551013639295</c:v>
                </c:pt>
                <c:pt idx="158">
                  <c:v>222.54521386320744</c:v>
                </c:pt>
                <c:pt idx="159">
                  <c:v>221.67296667587613</c:v>
                </c:pt>
                <c:pt idx="160">
                  <c:v>220.79876420109991</c:v>
                </c:pt>
                <c:pt idx="161">
                  <c:v>219.92260205577605</c:v>
                </c:pt>
                <c:pt idx="162">
                  <c:v>219.04447584697641</c:v>
                </c:pt>
                <c:pt idx="163">
                  <c:v>218.16438117192544</c:v>
                </c:pt>
                <c:pt idx="164">
                  <c:v>217.28231361797785</c:v>
                </c:pt>
                <c:pt idx="165">
                  <c:v>216.39826876259684</c:v>
                </c:pt>
                <c:pt idx="166">
                  <c:v>215.51224217333171</c:v>
                </c:pt>
                <c:pt idx="167">
                  <c:v>214.62422940779564</c:v>
                </c:pt>
                <c:pt idx="168">
                  <c:v>213.73422601364348</c:v>
                </c:pt>
                <c:pt idx="169">
                  <c:v>212.84222752854942</c:v>
                </c:pt>
                <c:pt idx="170">
                  <c:v>211.94822948018461</c:v>
                </c:pt>
                <c:pt idx="171">
                  <c:v>211.05222738619469</c:v>
                </c:pt>
                <c:pt idx="172">
                  <c:v>210.15421675417744</c:v>
                </c:pt>
                <c:pt idx="173">
                  <c:v>209.25419308166008</c:v>
                </c:pt>
                <c:pt idx="174">
                  <c:v>208.3521518560768</c:v>
                </c:pt>
                <c:pt idx="175">
                  <c:v>207.44808855474619</c:v>
                </c:pt>
                <c:pt idx="176">
                  <c:v>206.54199864484846</c:v>
                </c:pt>
                <c:pt idx="177">
                  <c:v>205.63387758340272</c:v>
                </c:pt>
                <c:pt idx="178">
                  <c:v>204.72372081724413</c:v>
                </c:pt>
                <c:pt idx="179">
                  <c:v>203.81152378300152</c:v>
                </c:pt>
                <c:pt idx="180">
                  <c:v>202.89728190707379</c:v>
                </c:pt>
                <c:pt idx="181">
                  <c:v>201.98099060560747</c:v>
                </c:pt>
                <c:pt idx="182">
                  <c:v>201.06264528447372</c:v>
                </c:pt>
                <c:pt idx="183">
                  <c:v>200.14224133924509</c:v>
                </c:pt>
                <c:pt idx="184">
                  <c:v>199.21977415517259</c:v>
                </c:pt>
                <c:pt idx="185">
                  <c:v>198.29523910716247</c:v>
                </c:pt>
                <c:pt idx="186">
                  <c:v>197.36863155975311</c:v>
                </c:pt>
                <c:pt idx="187">
                  <c:v>196.43994686709155</c:v>
                </c:pt>
                <c:pt idx="188">
                  <c:v>195.50918037291063</c:v>
                </c:pt>
                <c:pt idx="189">
                  <c:v>194.57632741050526</c:v>
                </c:pt>
                <c:pt idx="190">
                  <c:v>193.64138330270913</c:v>
                </c:pt>
                <c:pt idx="191">
                  <c:v>192.70434336187142</c:v>
                </c:pt>
                <c:pt idx="192">
                  <c:v>191.76520288983298</c:v>
                </c:pt>
                <c:pt idx="193">
                  <c:v>190.82395717790305</c:v>
                </c:pt>
                <c:pt idx="194">
                  <c:v>189.88060150683552</c:v>
                </c:pt>
                <c:pt idx="195">
                  <c:v>188.93513114680539</c:v>
                </c:pt>
                <c:pt idx="196">
                  <c:v>187.98754135738483</c:v>
                </c:pt>
                <c:pt idx="197">
                  <c:v>187.03782738751966</c:v>
                </c:pt>
                <c:pt idx="198">
                  <c:v>186.0859844755054</c:v>
                </c:pt>
                <c:pt idx="199">
                  <c:v>185.13200784896335</c:v>
                </c:pt>
                <c:pt idx="200">
                  <c:v>184.17589272481675</c:v>
                </c:pt>
                <c:pt idx="201">
                  <c:v>183.21763430926691</c:v>
                </c:pt>
                <c:pt idx="202">
                  <c:v>182.25722779776888</c:v>
                </c:pt>
                <c:pt idx="203">
                  <c:v>181.29466837500755</c:v>
                </c:pt>
                <c:pt idx="204">
                  <c:v>180.32995121487357</c:v>
                </c:pt>
                <c:pt idx="205">
                  <c:v>179.36307148043895</c:v>
                </c:pt>
                <c:pt idx="206">
                  <c:v>178.39402432393294</c:v>
                </c:pt>
                <c:pt idx="207">
                  <c:v>177.42280488671778</c:v>
                </c:pt>
                <c:pt idx="208">
                  <c:v>176.44940829926421</c:v>
                </c:pt>
                <c:pt idx="209">
                  <c:v>175.47382968112706</c:v>
                </c:pt>
                <c:pt idx="210">
                  <c:v>174.49606414092096</c:v>
                </c:pt>
                <c:pt idx="211">
                  <c:v>173.51610677629554</c:v>
                </c:pt>
                <c:pt idx="212">
                  <c:v>172.53395267391107</c:v>
                </c:pt>
                <c:pt idx="213">
                  <c:v>171.54959690941385</c:v>
                </c:pt>
                <c:pt idx="214">
                  <c:v>170.56303454741109</c:v>
                </c:pt>
                <c:pt idx="215">
                  <c:v>169.57426064144687</c:v>
                </c:pt>
                <c:pt idx="216">
                  <c:v>168.5832702339768</c:v>
                </c:pt>
                <c:pt idx="217">
                  <c:v>167.59005835634338</c:v>
                </c:pt>
                <c:pt idx="218">
                  <c:v>166.59462002875082</c:v>
                </c:pt>
                <c:pt idx="219">
                  <c:v>165.59695026024065</c:v>
                </c:pt>
                <c:pt idx="220">
                  <c:v>164.59704404866608</c:v>
                </c:pt>
                <c:pt idx="221">
                  <c:v>163.59489638066719</c:v>
                </c:pt>
                <c:pt idx="222">
                  <c:v>162.59050223164587</c:v>
                </c:pt>
                <c:pt idx="223">
                  <c:v>161.58385656574049</c:v>
                </c:pt>
                <c:pt idx="224">
                  <c:v>160.57495433580075</c:v>
                </c:pt>
                <c:pt idx="225">
                  <c:v>159.56379048336214</c:v>
                </c:pt>
                <c:pt idx="226">
                  <c:v>158.55035993862106</c:v>
                </c:pt>
                <c:pt idx="227">
                  <c:v>157.53465762040884</c:v>
                </c:pt>
                <c:pt idx="228">
                  <c:v>156.51667843616659</c:v>
                </c:pt>
                <c:pt idx="229">
                  <c:v>155.49641728191969</c:v>
                </c:pt>
                <c:pt idx="230">
                  <c:v>154.47386904225203</c:v>
                </c:pt>
                <c:pt idx="231">
                  <c:v>153.44902859028039</c:v>
                </c:pt>
                <c:pt idx="232">
                  <c:v>152.42189078762897</c:v>
                </c:pt>
                <c:pt idx="233">
                  <c:v>151.3924504844033</c:v>
                </c:pt>
                <c:pt idx="234">
                  <c:v>150.36070251916448</c:v>
                </c:pt>
                <c:pt idx="235">
                  <c:v>149.32664171890363</c:v>
                </c:pt>
                <c:pt idx="236">
                  <c:v>148.29026289901557</c:v>
                </c:pt>
                <c:pt idx="237">
                  <c:v>147.25156086327286</c:v>
                </c:pt>
                <c:pt idx="238">
                  <c:v>146.21053040380008</c:v>
                </c:pt>
                <c:pt idx="239">
                  <c:v>145.1671663010473</c:v>
                </c:pt>
                <c:pt idx="240">
                  <c:v>144.12146332376412</c:v>
                </c:pt>
                <c:pt idx="241">
                  <c:v>143.07341622897363</c:v>
                </c:pt>
                <c:pt idx="242">
                  <c:v>142.02301976194559</c:v>
                </c:pt>
                <c:pt idx="243">
                  <c:v>140.97026865617062</c:v>
                </c:pt>
                <c:pt idx="244">
                  <c:v>139.91515763333356</c:v>
                </c:pt>
                <c:pt idx="245">
                  <c:v>138.85768140328699</c:v>
                </c:pt>
                <c:pt idx="246">
                  <c:v>137.79783466402472</c:v>
                </c:pt>
                <c:pt idx="247">
                  <c:v>136.73561210165525</c:v>
                </c:pt>
                <c:pt idx="248">
                  <c:v>135.67100839037516</c:v>
                </c:pt>
                <c:pt idx="249">
                  <c:v>134.60401819244228</c:v>
                </c:pt>
                <c:pt idx="250">
                  <c:v>133.53463615814903</c:v>
                </c:pt>
                <c:pt idx="251">
                  <c:v>132.46285692579556</c:v>
                </c:pt>
                <c:pt idx="252">
                  <c:v>131.38867512166289</c:v>
                </c:pt>
                <c:pt idx="253">
                  <c:v>130.31208535998601</c:v>
                </c:pt>
                <c:pt idx="254">
                  <c:v>129.23308224292666</c:v>
                </c:pt>
                <c:pt idx="255">
                  <c:v>128.15166036054657</c:v>
                </c:pt>
                <c:pt idx="256">
                  <c:v>127.06781429078016</c:v>
                </c:pt>
                <c:pt idx="257">
                  <c:v>125.98153859940734</c:v>
                </c:pt>
                <c:pt idx="258">
                  <c:v>124.89282784002638</c:v>
                </c:pt>
                <c:pt idx="259">
                  <c:v>123.80167655402646</c:v>
                </c:pt>
                <c:pt idx="260">
                  <c:v>122.70807927056043</c:v>
                </c:pt>
                <c:pt idx="261">
                  <c:v>121.61203050651729</c:v>
                </c:pt>
                <c:pt idx="262">
                  <c:v>120.51352476649475</c:v>
                </c:pt>
                <c:pt idx="263">
                  <c:v>119.41255654277167</c:v>
                </c:pt>
                <c:pt idx="264">
                  <c:v>118.30912031528041</c:v>
                </c:pt>
                <c:pt idx="265">
                  <c:v>117.20321055157919</c:v>
                </c:pt>
                <c:pt idx="266">
                  <c:v>116.09482170682432</c:v>
                </c:pt>
                <c:pt idx="267">
                  <c:v>114.98394822374249</c:v>
                </c:pt>
                <c:pt idx="268">
                  <c:v>113.87058453260273</c:v>
                </c:pt>
                <c:pt idx="269">
                  <c:v>112.75472505118869</c:v>
                </c:pt>
                <c:pt idx="270">
                  <c:v>111.63636418477047</c:v>
                </c:pt>
                <c:pt idx="271">
                  <c:v>110.51549632607667</c:v>
                </c:pt>
                <c:pt idx="272">
                  <c:v>109.39211585526631</c:v>
                </c:pt>
                <c:pt idx="273">
                  <c:v>108.26621713990056</c:v>
                </c:pt>
                <c:pt idx="274">
                  <c:v>107.13779453491455</c:v>
                </c:pt>
                <c:pt idx="275">
                  <c:v>106.00684238258899</c:v>
                </c:pt>
                <c:pt idx="276">
                  <c:v>104.873355012522</c:v>
                </c:pt>
                <c:pt idx="277">
                  <c:v>103.73732674160041</c:v>
                </c:pt>
                <c:pt idx="278">
                  <c:v>102.59875187397152</c:v>
                </c:pt>
                <c:pt idx="279">
                  <c:v>101.45762470101437</c:v>
                </c:pt>
                <c:pt idx="280">
                  <c:v>100.31393950131115</c:v>
                </c:pt>
                <c:pt idx="281">
                  <c:v>99.167690540618622</c:v>
                </c:pt>
                <c:pt idx="282">
                  <c:v>98.018872071839198</c:v>
                </c:pt>
                <c:pt idx="283">
                  <c:v>96.867478334992242</c:v>
                </c:pt>
                <c:pt idx="284">
                  <c:v>95.71350355718522</c:v>
                </c:pt>
                <c:pt idx="285">
                  <c:v>94.556941952584594</c:v>
                </c:pt>
                <c:pt idx="286">
                  <c:v>93.39778772238698</c:v>
                </c:pt>
                <c:pt idx="287">
                  <c:v>92.236035054790051</c:v>
                </c:pt>
                <c:pt idx="288">
                  <c:v>91.071678124963228</c:v>
                </c:pt>
                <c:pt idx="289">
                  <c:v>89.904711095018698</c:v>
                </c:pt>
                <c:pt idx="290">
                  <c:v>88.735128113982057</c:v>
                </c:pt>
                <c:pt idx="291">
                  <c:v>87.562923317762937</c:v>
                </c:pt>
                <c:pt idx="292">
                  <c:v>86.388090829125616</c:v>
                </c:pt>
                <c:pt idx="293">
                  <c:v>85.210624757659588</c:v>
                </c:pt>
                <c:pt idx="294">
                  <c:v>84.030519199750032</c:v>
                </c:pt>
                <c:pt idx="295">
                  <c:v>82.84776823854817</c:v>
                </c:pt>
                <c:pt idx="296">
                  <c:v>81.66236594394158</c:v>
                </c:pt>
                <c:pt idx="297">
                  <c:v>80.474306372524623</c:v>
                </c:pt>
                <c:pt idx="298">
                  <c:v>79.2835835675684</c:v>
                </c:pt>
                <c:pt idx="299">
                  <c:v>78.090191558991052</c:v>
                </c:pt>
                <c:pt idx="300">
                  <c:v>76.894124363327791</c:v>
                </c:pt>
                <c:pt idx="301">
                  <c:v>75.69537598370097</c:v>
                </c:pt>
                <c:pt idx="302">
                  <c:v>74.493940409789772</c:v>
                </c:pt>
                <c:pt idx="303">
                  <c:v>73.28981161780041</c:v>
                </c:pt>
                <c:pt idx="304">
                  <c:v>72.082983570435673</c:v>
                </c:pt>
                <c:pt idx="305">
                  <c:v>70.873450216864754</c:v>
                </c:pt>
                <c:pt idx="306">
                  <c:v>69.661205492692915</c:v>
                </c:pt>
                <c:pt idx="307">
                  <c:v>68.446243319931057</c:v>
                </c:pt>
                <c:pt idx="308">
                  <c:v>67.228557606965268</c:v>
                </c:pt>
                <c:pt idx="309">
                  <c:v>66.008142248526227</c:v>
                </c:pt>
                <c:pt idx="310">
                  <c:v>64.784991125658706</c:v>
                </c:pt>
                <c:pt idx="311">
                  <c:v>63.559098105690751</c:v>
                </c:pt>
                <c:pt idx="312">
                  <c:v>62.33045704220303</c:v>
                </c:pt>
                <c:pt idx="313">
                  <c:v>61.099061774997985</c:v>
                </c:pt>
                <c:pt idx="314">
                  <c:v>59.864906130068967</c:v>
                </c:pt>
                <c:pt idx="315">
                  <c:v>58.627983919569239</c:v>
                </c:pt>
                <c:pt idx="316">
                  <c:v>57.388288941780949</c:v>
                </c:pt>
                <c:pt idx="317">
                  <c:v>56.145814981084129</c:v>
                </c:pt>
                <c:pt idx="318">
                  <c:v>54.900555807925421</c:v>
                </c:pt>
                <c:pt idx="319">
                  <c:v>53.652505178786882</c:v>
                </c:pt>
                <c:pt idx="320">
                  <c:v>52.401656836154679</c:v>
                </c:pt>
                <c:pt idx="321">
                  <c:v>51.148004508487752</c:v>
                </c:pt>
                <c:pt idx="322">
                  <c:v>49.891541910186312</c:v>
                </c:pt>
                <c:pt idx="323">
                  <c:v>48.632262741560332</c:v>
                </c:pt>
                <c:pt idx="324">
                  <c:v>47.370160688798016</c:v>
                </c:pt>
                <c:pt idx="325">
                  <c:v>46.105229423934098</c:v>
                </c:pt>
                <c:pt idx="326">
                  <c:v>44.837462604818107</c:v>
                </c:pt>
                <c:pt idx="327">
                  <c:v>43.5668538750826</c:v>
                </c:pt>
                <c:pt idx="328">
                  <c:v>42.293396864111266</c:v>
                </c:pt>
                <c:pt idx="329">
                  <c:v>41.017085187007012</c:v>
                </c:pt>
                <c:pt idx="330">
                  <c:v>39.737912444559889</c:v>
                </c:pt>
                <c:pt idx="331">
                  <c:v>38.455872223215145</c:v>
                </c:pt>
                <c:pt idx="332">
                  <c:v>37.170958095040874</c:v>
                </c:pt>
                <c:pt idx="333">
                  <c:v>35.883163617695949</c:v>
                </c:pt>
                <c:pt idx="334">
                  <c:v>34.592482334397644</c:v>
                </c:pt>
                <c:pt idx="335">
                  <c:v>33.298907773889269</c:v>
                </c:pt>
                <c:pt idx="336">
                  <c:v>32.002433450407764</c:v>
                </c:pt>
                <c:pt idx="337">
                  <c:v>30.70305286365112</c:v>
                </c:pt>
                <c:pt idx="338">
                  <c:v>29.400759498745828</c:v>
                </c:pt>
                <c:pt idx="339">
                  <c:v>28.095546826214211</c:v>
                </c:pt>
                <c:pt idx="340">
                  <c:v>26.787408301941664</c:v>
                </c:pt>
                <c:pt idx="341">
                  <c:v>25.476337367143874</c:v>
                </c:pt>
                <c:pt idx="342">
                  <c:v>24.162327448333912</c:v>
                </c:pt>
                <c:pt idx="343">
                  <c:v>22.845371957289284</c:v>
                </c:pt>
                <c:pt idx="344">
                  <c:v>21.525464291018892</c:v>
                </c:pt>
                <c:pt idx="345">
                  <c:v>20.20259783172995</c:v>
                </c:pt>
                <c:pt idx="346">
                  <c:v>18.876765946794773</c:v>
                </c:pt>
                <c:pt idx="347">
                  <c:v>17.547961988717528</c:v>
                </c:pt>
                <c:pt idx="348">
                  <c:v>16.216179295100929</c:v>
                </c:pt>
                <c:pt idx="349">
                  <c:v>14.8814111886128</c:v>
                </c:pt>
                <c:pt idx="350">
                  <c:v>13.543650976952632</c:v>
                </c:pt>
                <c:pt idx="351">
                  <c:v>12.202891952817987</c:v>
                </c:pt>
                <c:pt idx="352">
                  <c:v>10.859127393870915</c:v>
                </c:pt>
                <c:pt idx="353">
                  <c:v>9.5123505627042011</c:v>
                </c:pt>
                <c:pt idx="354">
                  <c:v>8.1625547068076187</c:v>
                </c:pt>
                <c:pt idx="355">
                  <c:v>6.8097330585340687</c:v>
                </c:pt>
                <c:pt idx="356">
                  <c:v>5.4538788350656393</c:v>
                </c:pt>
                <c:pt idx="357">
                  <c:v>4.0949852383796026</c:v>
                </c:pt>
                <c:pt idx="358">
                  <c:v>2.7330454552143268</c:v>
                </c:pt>
                <c:pt idx="359">
                  <c:v>1.3680526570351226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07-4306-8F74-E0BBEFE66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NAT10YF!$B$8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NAT10YF!$B$9:$B$488</c:f>
              <c:numCache>
                <c:formatCode>"£"#,##0.00_);[Red]\("£"#,##0.00\)</c:formatCode>
                <c:ptCount val="480"/>
                <c:pt idx="0">
                  <c:v>277.81208921265153</c:v>
                </c:pt>
                <c:pt idx="1">
                  <c:v>278.4117003052022</c:v>
                </c:pt>
                <c:pt idx="2">
                  <c:v>279.01260555836092</c:v>
                </c:pt>
                <c:pt idx="3">
                  <c:v>279.61480776535774</c:v>
                </c:pt>
                <c:pt idx="4">
                  <c:v>280.21830972545126</c:v>
                </c:pt>
                <c:pt idx="5">
                  <c:v>280.82311424394203</c:v>
                </c:pt>
                <c:pt idx="6">
                  <c:v>281.4292241321852</c:v>
                </c:pt>
                <c:pt idx="7">
                  <c:v>282.0366422076039</c:v>
                </c:pt>
                <c:pt idx="8">
                  <c:v>282.64537129370194</c:v>
                </c:pt>
                <c:pt idx="9">
                  <c:v>283.25541422007751</c:v>
                </c:pt>
                <c:pt idx="10">
                  <c:v>283.86677382243585</c:v>
                </c:pt>
                <c:pt idx="11">
                  <c:v>284.47945294260262</c:v>
                </c:pt>
                <c:pt idx="12">
                  <c:v>285.09345442853703</c:v>
                </c:pt>
                <c:pt idx="13">
                  <c:v>285.70878113434532</c:v>
                </c:pt>
                <c:pt idx="14">
                  <c:v>286.32543592029361</c:v>
                </c:pt>
                <c:pt idx="15">
                  <c:v>286.9434216528216</c:v>
                </c:pt>
                <c:pt idx="16">
                  <c:v>287.56274120455561</c:v>
                </c:pt>
                <c:pt idx="17">
                  <c:v>288.18339745432206</c:v>
                </c:pt>
                <c:pt idx="18">
                  <c:v>288.805393287161</c:v>
                </c:pt>
                <c:pt idx="19">
                  <c:v>289.42873159433913</c:v>
                </c:pt>
                <c:pt idx="20">
                  <c:v>290.05341527336356</c:v>
                </c:pt>
                <c:pt idx="21">
                  <c:v>290.67944722799524</c:v>
                </c:pt>
                <c:pt idx="22">
                  <c:v>291.3068303682623</c:v>
                </c:pt>
                <c:pt idx="23">
                  <c:v>291.93556761047381</c:v>
                </c:pt>
                <c:pt idx="24">
                  <c:v>292.56566187723314</c:v>
                </c:pt>
                <c:pt idx="25">
                  <c:v>293.19711609745144</c:v>
                </c:pt>
                <c:pt idx="26">
                  <c:v>293.82993320636177</c:v>
                </c:pt>
                <c:pt idx="27">
                  <c:v>294.46411614553222</c:v>
                </c:pt>
                <c:pt idx="28">
                  <c:v>295.09966786287964</c:v>
                </c:pt>
                <c:pt idx="29">
                  <c:v>295.73659131268369</c:v>
                </c:pt>
                <c:pt idx="30">
                  <c:v>296.37488945560023</c:v>
                </c:pt>
                <c:pt idx="31">
                  <c:v>297.01456525867525</c:v>
                </c:pt>
                <c:pt idx="32">
                  <c:v>297.65562169535855</c:v>
                </c:pt>
                <c:pt idx="33">
                  <c:v>298.29806174551766</c:v>
                </c:pt>
                <c:pt idx="34">
                  <c:v>298.94188839545177</c:v>
                </c:pt>
                <c:pt idx="35">
                  <c:v>299.58710463790521</c:v>
                </c:pt>
                <c:pt idx="36">
                  <c:v>300.23371347208212</c:v>
                </c:pt>
                <c:pt idx="37">
                  <c:v>300.88171790365936</c:v>
                </c:pt>
                <c:pt idx="38">
                  <c:v>301.53112094480139</c:v>
                </c:pt>
                <c:pt idx="39">
                  <c:v>302.18192561417391</c:v>
                </c:pt>
                <c:pt idx="40">
                  <c:v>302.83413493695781</c:v>
                </c:pt>
                <c:pt idx="41">
                  <c:v>303.48775194486348</c:v>
                </c:pt>
                <c:pt idx="42">
                  <c:v>304.14277967614447</c:v>
                </c:pt>
                <c:pt idx="43">
                  <c:v>304.79922117561216</c:v>
                </c:pt>
                <c:pt idx="44">
                  <c:v>305.45707949464952</c:v>
                </c:pt>
                <c:pt idx="45">
                  <c:v>306.11635769122546</c:v>
                </c:pt>
                <c:pt idx="46">
                  <c:v>306.77705882990898</c:v>
                </c:pt>
                <c:pt idx="47">
                  <c:v>307.43918598188355</c:v>
                </c:pt>
                <c:pt idx="48">
                  <c:v>308.1027422249611</c:v>
                </c:pt>
                <c:pt idx="49">
                  <c:v>308.76773064359662</c:v>
                </c:pt>
                <c:pt idx="50">
                  <c:v>309.43415432890242</c:v>
                </c:pt>
                <c:pt idx="51">
                  <c:v>310.10201637866231</c:v>
                </c:pt>
                <c:pt idx="52">
                  <c:v>310.77131989734625</c:v>
                </c:pt>
                <c:pt idx="53">
                  <c:v>311.44206799612471</c:v>
                </c:pt>
                <c:pt idx="54">
                  <c:v>312.11426379288298</c:v>
                </c:pt>
                <c:pt idx="55">
                  <c:v>312.78791041223599</c:v>
                </c:pt>
                <c:pt idx="56">
                  <c:v>313.46301098554233</c:v>
                </c:pt>
                <c:pt idx="57">
                  <c:v>314.1395686509195</c:v>
                </c:pt>
                <c:pt idx="58">
                  <c:v>314.8175865532578</c:v>
                </c:pt>
                <c:pt idx="59">
                  <c:v>315.49706784423518</c:v>
                </c:pt>
                <c:pt idx="60">
                  <c:v>316.17801568233233</c:v>
                </c:pt>
                <c:pt idx="61">
                  <c:v>316.86043323284667</c:v>
                </c:pt>
                <c:pt idx="62">
                  <c:v>317.54432366790758</c:v>
                </c:pt>
                <c:pt idx="63">
                  <c:v>318.22969016649085</c:v>
                </c:pt>
                <c:pt idx="64">
                  <c:v>318.9165359144335</c:v>
                </c:pt>
                <c:pt idx="65">
                  <c:v>319.60486410444878</c:v>
                </c:pt>
                <c:pt idx="66">
                  <c:v>320.29467793614089</c:v>
                </c:pt>
                <c:pt idx="67">
                  <c:v>320.98598061601979</c:v>
                </c:pt>
                <c:pt idx="68">
                  <c:v>321.67877535751603</c:v>
                </c:pt>
                <c:pt idx="69">
                  <c:v>322.37306538099597</c:v>
                </c:pt>
                <c:pt idx="70">
                  <c:v>323.06885391377665</c:v>
                </c:pt>
                <c:pt idx="71">
                  <c:v>323.76614419014055</c:v>
                </c:pt>
                <c:pt idx="72">
                  <c:v>324.46493945135097</c:v>
                </c:pt>
                <c:pt idx="73">
                  <c:v>325.16524294566676</c:v>
                </c:pt>
                <c:pt idx="74">
                  <c:v>325.86705792835784</c:v>
                </c:pt>
                <c:pt idx="75">
                  <c:v>326.57038766171985</c:v>
                </c:pt>
                <c:pt idx="76">
                  <c:v>327.2752354150897</c:v>
                </c:pt>
                <c:pt idx="77">
                  <c:v>327.9816044648606</c:v>
                </c:pt>
                <c:pt idx="78">
                  <c:v>328.68949809449731</c:v>
                </c:pt>
                <c:pt idx="79">
                  <c:v>329.39891959455127</c:v>
                </c:pt>
                <c:pt idx="80">
                  <c:v>330.10987226267611</c:v>
                </c:pt>
                <c:pt idx="81">
                  <c:v>330.82235940364302</c:v>
                </c:pt>
                <c:pt idx="82">
                  <c:v>331.536384329356</c:v>
                </c:pt>
                <c:pt idx="83">
                  <c:v>332.25195035886679</c:v>
                </c:pt>
                <c:pt idx="84">
                  <c:v>332.96906081839143</c:v>
                </c:pt>
                <c:pt idx="85">
                  <c:v>333.68771904132439</c:v>
                </c:pt>
                <c:pt idx="86">
                  <c:v>334.40792836825528</c:v>
                </c:pt>
                <c:pt idx="87">
                  <c:v>335.12969214698342</c:v>
                </c:pt>
                <c:pt idx="88">
                  <c:v>335.85301373253401</c:v>
                </c:pt>
                <c:pt idx="89">
                  <c:v>336.5778964871734</c:v>
                </c:pt>
                <c:pt idx="90">
                  <c:v>337.3043437804248</c:v>
                </c:pt>
                <c:pt idx="91">
                  <c:v>338.03235898908429</c:v>
                </c:pt>
                <c:pt idx="92">
                  <c:v>338.76194549723573</c:v>
                </c:pt>
                <c:pt idx="93">
                  <c:v>339.4931066962672</c:v>
                </c:pt>
                <c:pt idx="94">
                  <c:v>340.22584598488663</c:v>
                </c:pt>
                <c:pt idx="95">
                  <c:v>340.96016676913734</c:v>
                </c:pt>
                <c:pt idx="96">
                  <c:v>341.69607246241412</c:v>
                </c:pt>
                <c:pt idx="97">
                  <c:v>342.43356648547882</c:v>
                </c:pt>
                <c:pt idx="98">
                  <c:v>343.17265226647669</c:v>
                </c:pt>
                <c:pt idx="99">
                  <c:v>343.91333324095183</c:v>
                </c:pt>
                <c:pt idx="100">
                  <c:v>344.65561285186351</c:v>
                </c:pt>
                <c:pt idx="101">
                  <c:v>345.39949454960208</c:v>
                </c:pt>
                <c:pt idx="102">
                  <c:v>346.14498179200501</c:v>
                </c:pt>
                <c:pt idx="103">
                  <c:v>346.89207804437274</c:v>
                </c:pt>
                <c:pt idx="104">
                  <c:v>347.64078677948521</c:v>
                </c:pt>
                <c:pt idx="105">
                  <c:v>348.39111147761759</c:v>
                </c:pt>
                <c:pt idx="106">
                  <c:v>349.14305562655676</c:v>
                </c:pt>
                <c:pt idx="107">
                  <c:v>349.8966227216174</c:v>
                </c:pt>
                <c:pt idx="108">
                  <c:v>350.65181626565828</c:v>
                </c:pt>
                <c:pt idx="109">
                  <c:v>351.40863976909833</c:v>
                </c:pt>
                <c:pt idx="110">
                  <c:v>352.16709674993331</c:v>
                </c:pt>
                <c:pt idx="111">
                  <c:v>352.92719073375184</c:v>
                </c:pt>
                <c:pt idx="112">
                  <c:v>353.68892525375225</c:v>
                </c:pt>
                <c:pt idx="113">
                  <c:v>354.4523038507582</c:v>
                </c:pt>
                <c:pt idx="114">
                  <c:v>355.21733007323616</c:v>
                </c:pt>
                <c:pt idx="115">
                  <c:v>355.98400747731091</c:v>
                </c:pt>
                <c:pt idx="116">
                  <c:v>356.75233962678271</c:v>
                </c:pt>
                <c:pt idx="117">
                  <c:v>357.52233009314386</c:v>
                </c:pt>
                <c:pt idx="118">
                  <c:v>358.29398245559486</c:v>
                </c:pt>
                <c:pt idx="119">
                  <c:v>359.06730030106155</c:v>
                </c:pt>
                <c:pt idx="120">
                  <c:v>359.84228722421136</c:v>
                </c:pt>
                <c:pt idx="121">
                  <c:v>360.61894682747027</c:v>
                </c:pt>
                <c:pt idx="122">
                  <c:v>361.39728272103952</c:v>
                </c:pt>
                <c:pt idx="123">
                  <c:v>362.17729852291245</c:v>
                </c:pt>
                <c:pt idx="124">
                  <c:v>362.95899785889105</c:v>
                </c:pt>
                <c:pt idx="125">
                  <c:v>363.74238436260322</c:v>
                </c:pt>
                <c:pt idx="126">
                  <c:v>364.52746167551908</c:v>
                </c:pt>
                <c:pt idx="127">
                  <c:v>365.31423344696884</c:v>
                </c:pt>
                <c:pt idx="128">
                  <c:v>366.10270333415849</c:v>
                </c:pt>
                <c:pt idx="129">
                  <c:v>366.89287500218808</c:v>
                </c:pt>
                <c:pt idx="130">
                  <c:v>367.68475212406781</c:v>
                </c:pt>
                <c:pt idx="131">
                  <c:v>368.47833838073552</c:v>
                </c:pt>
                <c:pt idx="132">
                  <c:v>369.27363746107397</c:v>
                </c:pt>
                <c:pt idx="133">
                  <c:v>370.07065306192749</c:v>
                </c:pt>
                <c:pt idx="134">
                  <c:v>370.86938888811949</c:v>
                </c:pt>
                <c:pt idx="135">
                  <c:v>371.66984865246962</c:v>
                </c:pt>
                <c:pt idx="136">
                  <c:v>372.47203607581127</c:v>
                </c:pt>
                <c:pt idx="137">
                  <c:v>373.2759548870082</c:v>
                </c:pt>
                <c:pt idx="138">
                  <c:v>374.08160882297267</c:v>
                </c:pt>
                <c:pt idx="139">
                  <c:v>374.88900162868225</c:v>
                </c:pt>
                <c:pt idx="140">
                  <c:v>375.69813705719747</c:v>
                </c:pt>
                <c:pt idx="141">
                  <c:v>376.50901886967932</c:v>
                </c:pt>
                <c:pt idx="142">
                  <c:v>377.32165083540633</c:v>
                </c:pt>
                <c:pt idx="143">
                  <c:v>378.13603673179273</c:v>
                </c:pt>
                <c:pt idx="144">
                  <c:v>378.95218034440552</c:v>
                </c:pt>
                <c:pt idx="145">
                  <c:v>379.77008546698221</c:v>
                </c:pt>
                <c:pt idx="146">
                  <c:v>380.58975590144848</c:v>
                </c:pt>
                <c:pt idx="147">
                  <c:v>381.41119545793578</c:v>
                </c:pt>
                <c:pt idx="148">
                  <c:v>382.23440795479911</c:v>
                </c:pt>
                <c:pt idx="149">
                  <c:v>383.05939721863484</c:v>
                </c:pt>
                <c:pt idx="150">
                  <c:v>383.88616708429845</c:v>
                </c:pt>
                <c:pt idx="151">
                  <c:v>384.71472139492204</c:v>
                </c:pt>
                <c:pt idx="152">
                  <c:v>385.5450640019327</c:v>
                </c:pt>
                <c:pt idx="153">
                  <c:v>386.37719876507032</c:v>
                </c:pt>
                <c:pt idx="154">
                  <c:v>387.21112955240488</c:v>
                </c:pt>
                <c:pt idx="155">
                  <c:v>388.0468602403555</c:v>
                </c:pt>
                <c:pt idx="156">
                  <c:v>388.88439471370754</c:v>
                </c:pt>
                <c:pt idx="157">
                  <c:v>389.72373686563134</c:v>
                </c:pt>
                <c:pt idx="158">
                  <c:v>390.56489059769967</c:v>
                </c:pt>
                <c:pt idx="159">
                  <c:v>391.40785981990632</c:v>
                </c:pt>
                <c:pt idx="160">
                  <c:v>392.25264845068432</c:v>
                </c:pt>
                <c:pt idx="161">
                  <c:v>393.0992604169237</c:v>
                </c:pt>
                <c:pt idx="162">
                  <c:v>393.94769965399024</c:v>
                </c:pt>
                <c:pt idx="163">
                  <c:v>394.79797010574345</c:v>
                </c:pt>
                <c:pt idx="164">
                  <c:v>395.65007572455505</c:v>
                </c:pt>
                <c:pt idx="165">
                  <c:v>396.50402047132718</c:v>
                </c:pt>
                <c:pt idx="166">
                  <c:v>397.35980831551109</c:v>
                </c:pt>
                <c:pt idx="167">
                  <c:v>398.21744323512536</c:v>
                </c:pt>
                <c:pt idx="168">
                  <c:v>399.07692921677454</c:v>
                </c:pt>
                <c:pt idx="169">
                  <c:v>399.93827025566748</c:v>
                </c:pt>
                <c:pt idx="170">
                  <c:v>400.80147035563596</c:v>
                </c:pt>
                <c:pt idx="171">
                  <c:v>401.66653352915353</c:v>
                </c:pt>
                <c:pt idx="172">
                  <c:v>402.53346379735387</c:v>
                </c:pt>
                <c:pt idx="173">
                  <c:v>403.40226519004989</c:v>
                </c:pt>
                <c:pt idx="174">
                  <c:v>404.27294174575172</c:v>
                </c:pt>
                <c:pt idx="175">
                  <c:v>405.14549751168636</c:v>
                </c:pt>
                <c:pt idx="176">
                  <c:v>406.01993654381567</c:v>
                </c:pt>
                <c:pt idx="177">
                  <c:v>406.89626290685612</c:v>
                </c:pt>
                <c:pt idx="178">
                  <c:v>407.77448067429674</c:v>
                </c:pt>
                <c:pt idx="179">
                  <c:v>408.65459392841876</c:v>
                </c:pt>
                <c:pt idx="180">
                  <c:v>409.53660676031433</c:v>
                </c:pt>
                <c:pt idx="181">
                  <c:v>410.42052326990529</c:v>
                </c:pt>
                <c:pt idx="182">
                  <c:v>411.30634756596288</c:v>
                </c:pt>
                <c:pt idx="183">
                  <c:v>412.19408376612603</c:v>
                </c:pt>
                <c:pt idx="184">
                  <c:v>413.08373599692129</c:v>
                </c:pt>
                <c:pt idx="185">
                  <c:v>413.97530839378123</c:v>
                </c:pt>
                <c:pt idx="186">
                  <c:v>414.86880510106454</c:v>
                </c:pt>
                <c:pt idx="187">
                  <c:v>415.76423027207437</c:v>
                </c:pt>
                <c:pt idx="188">
                  <c:v>416.66158806907822</c:v>
                </c:pt>
                <c:pt idx="189">
                  <c:v>417.56088266332728</c:v>
                </c:pt>
                <c:pt idx="190">
                  <c:v>418.46211823507565</c:v>
                </c:pt>
                <c:pt idx="191">
                  <c:v>419.36529897359969</c:v>
                </c:pt>
                <c:pt idx="192">
                  <c:v>420.27042907721773</c:v>
                </c:pt>
                <c:pt idx="193">
                  <c:v>421.17751275330943</c:v>
                </c:pt>
                <c:pt idx="194">
                  <c:v>422.08655421833527</c:v>
                </c:pt>
                <c:pt idx="195">
                  <c:v>422.99755769785651</c:v>
                </c:pt>
                <c:pt idx="196">
                  <c:v>423.91052742655438</c:v>
                </c:pt>
                <c:pt idx="197">
                  <c:v>424.82546764825008</c:v>
                </c:pt>
                <c:pt idx="198">
                  <c:v>425.74238261592416</c:v>
                </c:pt>
                <c:pt idx="199">
                  <c:v>426.66127659173691</c:v>
                </c:pt>
                <c:pt idx="200">
                  <c:v>427.58215384704738</c:v>
                </c:pt>
                <c:pt idx="201">
                  <c:v>428.50501866243394</c:v>
                </c:pt>
                <c:pt idx="202">
                  <c:v>429.42987532771366</c:v>
                </c:pt>
                <c:pt idx="203">
                  <c:v>430.35672814196266</c:v>
                </c:pt>
                <c:pt idx="204">
                  <c:v>431.28558141353568</c:v>
                </c:pt>
                <c:pt idx="205">
                  <c:v>432.21643946008663</c:v>
                </c:pt>
                <c:pt idx="206">
                  <c:v>433.14930660858795</c:v>
                </c:pt>
                <c:pt idx="207">
                  <c:v>434.08418719535149</c:v>
                </c:pt>
                <c:pt idx="208">
                  <c:v>435.0210855660481</c:v>
                </c:pt>
                <c:pt idx="209">
                  <c:v>435.96000607572819</c:v>
                </c:pt>
                <c:pt idx="210">
                  <c:v>436.90095308884162</c:v>
                </c:pt>
                <c:pt idx="211">
                  <c:v>437.8439309792584</c:v>
                </c:pt>
                <c:pt idx="212">
                  <c:v>438.7889441302886</c:v>
                </c:pt>
                <c:pt idx="213">
                  <c:v>439.73599693470311</c:v>
                </c:pt>
                <c:pt idx="214">
                  <c:v>440.68509379475387</c:v>
                </c:pt>
                <c:pt idx="215">
                  <c:v>441.63623912219418</c:v>
                </c:pt>
                <c:pt idx="216">
                  <c:v>442.5894373382996</c:v>
                </c:pt>
                <c:pt idx="217">
                  <c:v>443.54469287388815</c:v>
                </c:pt>
                <c:pt idx="218">
                  <c:v>444.50201016934091</c:v>
                </c:pt>
                <c:pt idx="219">
                  <c:v>445.46139367462308</c:v>
                </c:pt>
                <c:pt idx="220">
                  <c:v>446.42284784930416</c:v>
                </c:pt>
                <c:pt idx="221">
                  <c:v>447.38637716257887</c:v>
                </c:pt>
                <c:pt idx="222">
                  <c:v>448.35198609328813</c:v>
                </c:pt>
                <c:pt idx="223">
                  <c:v>449.31967912993946</c:v>
                </c:pt>
                <c:pt idx="224">
                  <c:v>450.28946077072828</c:v>
                </c:pt>
                <c:pt idx="225">
                  <c:v>451.26133552355844</c:v>
                </c:pt>
                <c:pt idx="226">
                  <c:v>452.23530790606338</c:v>
                </c:pt>
                <c:pt idx="227">
                  <c:v>453.21138244562729</c:v>
                </c:pt>
                <c:pt idx="228">
                  <c:v>454.18956367940581</c:v>
                </c:pt>
                <c:pt idx="229">
                  <c:v>455.16985615434726</c:v>
                </c:pt>
                <c:pt idx="230">
                  <c:v>456.15226442721365</c:v>
                </c:pt>
                <c:pt idx="231">
                  <c:v>457.13679306460244</c:v>
                </c:pt>
                <c:pt idx="232">
                  <c:v>458.12344664296683</c:v>
                </c:pt>
                <c:pt idx="233">
                  <c:v>459.1122297486379</c:v>
                </c:pt>
                <c:pt idx="234">
                  <c:v>460.10314697784537</c:v>
                </c:pt>
                <c:pt idx="235">
                  <c:v>461.0962029367393</c:v>
                </c:pt>
                <c:pt idx="236">
                  <c:v>462.09140224141106</c:v>
                </c:pt>
                <c:pt idx="237">
                  <c:v>463.0887495179154</c:v>
                </c:pt>
                <c:pt idx="238">
                  <c:v>464.08824940229158</c:v>
                </c:pt>
                <c:pt idx="239">
                  <c:v>465.08990654058488</c:v>
                </c:pt>
                <c:pt idx="240">
                  <c:v>466.09372558886827</c:v>
                </c:pt>
                <c:pt idx="241">
                  <c:v>467.0997112132643</c:v>
                </c:pt>
                <c:pt idx="242">
                  <c:v>468.10786808996625</c:v>
                </c:pt>
                <c:pt idx="243">
                  <c:v>469.11820090526038</c:v>
                </c:pt>
                <c:pt idx="244">
                  <c:v>470.13071435554764</c:v>
                </c:pt>
                <c:pt idx="245">
                  <c:v>471.14541314736493</c:v>
                </c:pt>
                <c:pt idx="246">
                  <c:v>472.16230199740801</c:v>
                </c:pt>
                <c:pt idx="247">
                  <c:v>473.18138563255246</c:v>
                </c:pt>
                <c:pt idx="248">
                  <c:v>474.2026687898761</c:v>
                </c:pt>
                <c:pt idx="249">
                  <c:v>475.22615621668086</c:v>
                </c:pt>
                <c:pt idx="250">
                  <c:v>476.25185267051518</c:v>
                </c:pt>
                <c:pt idx="251">
                  <c:v>477.27976291919572</c:v>
                </c:pt>
                <c:pt idx="252">
                  <c:v>478.30989174082964</c:v>
                </c:pt>
                <c:pt idx="253">
                  <c:v>479.34224392383692</c:v>
                </c:pt>
                <c:pt idx="254">
                  <c:v>480.37682426697262</c:v>
                </c:pt>
                <c:pt idx="255">
                  <c:v>481.41363757934874</c:v>
                </c:pt>
                <c:pt idx="256">
                  <c:v>482.45268868045747</c:v>
                </c:pt>
                <c:pt idx="257">
                  <c:v>483.49398240019286</c:v>
                </c:pt>
                <c:pt idx="258">
                  <c:v>484.53752357887322</c:v>
                </c:pt>
                <c:pt idx="259">
                  <c:v>485.58331706726432</c:v>
                </c:pt>
                <c:pt idx="260">
                  <c:v>486.63136772660118</c:v>
                </c:pt>
                <c:pt idx="261">
                  <c:v>487.68168042861112</c:v>
                </c:pt>
                <c:pt idx="262">
                  <c:v>488.7342600555362</c:v>
                </c:pt>
                <c:pt idx="263">
                  <c:v>489.78911150015608</c:v>
                </c:pt>
                <c:pt idx="264">
                  <c:v>490.84623966581051</c:v>
                </c:pt>
                <c:pt idx="265">
                  <c:v>491.90564946642257</c:v>
                </c:pt>
                <c:pt idx="266">
                  <c:v>492.96734582652095</c:v>
                </c:pt>
                <c:pt idx="267">
                  <c:v>494.03133368126316</c:v>
                </c:pt>
                <c:pt idx="268">
                  <c:v>495.09761797645859</c:v>
                </c:pt>
                <c:pt idx="269">
                  <c:v>496.16620366859115</c:v>
                </c:pt>
                <c:pt idx="270">
                  <c:v>497.2370957248425</c:v>
                </c:pt>
                <c:pt idx="271">
                  <c:v>498.31029912311527</c:v>
                </c:pt>
                <c:pt idx="272">
                  <c:v>499.38581885205599</c:v>
                </c:pt>
                <c:pt idx="273">
                  <c:v>500.46365991107831</c:v>
                </c:pt>
                <c:pt idx="274">
                  <c:v>501.5438273103864</c:v>
                </c:pt>
                <c:pt idx="275">
                  <c:v>502.626326070998</c:v>
                </c:pt>
                <c:pt idx="276">
                  <c:v>503.71116122476798</c:v>
                </c:pt>
                <c:pt idx="277">
                  <c:v>504.79833781441135</c:v>
                </c:pt>
                <c:pt idx="278">
                  <c:v>505.88786089352749</c:v>
                </c:pt>
                <c:pt idx="279">
                  <c:v>506.97973552662268</c:v>
                </c:pt>
                <c:pt idx="280">
                  <c:v>508.07396678913432</c:v>
                </c:pt>
                <c:pt idx="281">
                  <c:v>509.17055976745417</c:v>
                </c:pt>
                <c:pt idx="282">
                  <c:v>510.26951955895225</c:v>
                </c:pt>
                <c:pt idx="283">
                  <c:v>511.37085127200038</c:v>
                </c:pt>
                <c:pt idx="284">
                  <c:v>512.47456002599574</c:v>
                </c:pt>
                <c:pt idx="285">
                  <c:v>513.58065095138511</c:v>
                </c:pt>
                <c:pt idx="286">
                  <c:v>514.68912918968863</c:v>
                </c:pt>
                <c:pt idx="287">
                  <c:v>515.79999989352302</c:v>
                </c:pt>
                <c:pt idx="288">
                  <c:v>516.91326822662654</c:v>
                </c:pt>
                <c:pt idx="289">
                  <c:v>518.02893936388227</c:v>
                </c:pt>
                <c:pt idx="290">
                  <c:v>519.14701849134269</c:v>
                </c:pt>
                <c:pt idx="291">
                  <c:v>520.2675108062532</c:v>
                </c:pt>
                <c:pt idx="292">
                  <c:v>521.39042151707667</c:v>
                </c:pt>
                <c:pt idx="293">
                  <c:v>522.5157558435177</c:v>
                </c:pt>
                <c:pt idx="294">
                  <c:v>523.64351901654663</c:v>
                </c:pt>
                <c:pt idx="295">
                  <c:v>524.77371627842399</c:v>
                </c:pt>
                <c:pt idx="296">
                  <c:v>525.90635288272495</c:v>
                </c:pt>
                <c:pt idx="297">
                  <c:v>527.04143409436347</c:v>
                </c:pt>
                <c:pt idx="298">
                  <c:v>528.1789651896172</c:v>
                </c:pt>
                <c:pt idx="299">
                  <c:v>529.31895145615147</c:v>
                </c:pt>
                <c:pt idx="300">
                  <c:v>530.46139819304426</c:v>
                </c:pt>
                <c:pt idx="301">
                  <c:v>531.60631071081093</c:v>
                </c:pt>
                <c:pt idx="302">
                  <c:v>532.75369433142851</c:v>
                </c:pt>
                <c:pt idx="303">
                  <c:v>533.90355438836048</c:v>
                </c:pt>
                <c:pt idx="304">
                  <c:v>535.05589622658204</c:v>
                </c:pt>
                <c:pt idx="305">
                  <c:v>536.21072520260441</c:v>
                </c:pt>
                <c:pt idx="306">
                  <c:v>537.36804668449997</c:v>
                </c:pt>
                <c:pt idx="307">
                  <c:v>538.52786605192739</c:v>
                </c:pt>
                <c:pt idx="308">
                  <c:v>539.69018869615616</c:v>
                </c:pt>
                <c:pt idx="309">
                  <c:v>540.85502002009196</c:v>
                </c:pt>
                <c:pt idx="310">
                  <c:v>542.02236543830202</c:v>
                </c:pt>
                <c:pt idx="311">
                  <c:v>543.19223037703966</c:v>
                </c:pt>
                <c:pt idx="312">
                  <c:v>544.36462027427012</c:v>
                </c:pt>
                <c:pt idx="313">
                  <c:v>545.53954057969543</c:v>
                </c:pt>
                <c:pt idx="314">
                  <c:v>546.71699675477998</c:v>
                </c:pt>
                <c:pt idx="315">
                  <c:v>547.89699427277571</c:v>
                </c:pt>
                <c:pt idx="316">
                  <c:v>549.07953861874773</c:v>
                </c:pt>
                <c:pt idx="317">
                  <c:v>550.26463528959982</c:v>
                </c:pt>
                <c:pt idx="318">
                  <c:v>551.4522897940999</c:v>
                </c:pt>
                <c:pt idx="319">
                  <c:v>552.64250765290558</c:v>
                </c:pt>
                <c:pt idx="320">
                  <c:v>553.83529439858967</c:v>
                </c:pt>
                <c:pt idx="321">
                  <c:v>555.03065557566663</c:v>
                </c:pt>
                <c:pt idx="322">
                  <c:v>556.22859674061749</c:v>
                </c:pt>
                <c:pt idx="323">
                  <c:v>557.42912346191588</c:v>
                </c:pt>
                <c:pt idx="324">
                  <c:v>558.63224132005462</c:v>
                </c:pt>
                <c:pt idx="325">
                  <c:v>559.83795590757029</c:v>
                </c:pt>
                <c:pt idx="326">
                  <c:v>561.04627282907086</c:v>
                </c:pt>
                <c:pt idx="327">
                  <c:v>562.25719770126022</c:v>
                </c:pt>
                <c:pt idx="328">
                  <c:v>563.47073615296551</c:v>
                </c:pt>
                <c:pt idx="329">
                  <c:v>564.68689382516231</c:v>
                </c:pt>
                <c:pt idx="330">
                  <c:v>565.90567637100173</c:v>
                </c:pt>
                <c:pt idx="331">
                  <c:v>567.12708945583586</c:v>
                </c:pt>
                <c:pt idx="332">
                  <c:v>568.35113875724448</c:v>
                </c:pt>
                <c:pt idx="333">
                  <c:v>569.57782996506228</c:v>
                </c:pt>
                <c:pt idx="334">
                  <c:v>570.80716878140356</c:v>
                </c:pt>
                <c:pt idx="335">
                  <c:v>572.03916092069016</c:v>
                </c:pt>
                <c:pt idx="336">
                  <c:v>573.27381210967724</c:v>
                </c:pt>
                <c:pt idx="337">
                  <c:v>574.51112808748053</c:v>
                </c:pt>
                <c:pt idx="338">
                  <c:v>575.75111460560265</c:v>
                </c:pt>
                <c:pt idx="339">
                  <c:v>576.99377742795991</c:v>
                </c:pt>
                <c:pt idx="340">
                  <c:v>578.23912233090846</c:v>
                </c:pt>
                <c:pt idx="341">
                  <c:v>579.4871551032727</c:v>
                </c:pt>
                <c:pt idx="342">
                  <c:v>580.73788154637066</c:v>
                </c:pt>
                <c:pt idx="343">
                  <c:v>581.99130747404161</c:v>
                </c:pt>
                <c:pt idx="344">
                  <c:v>583.24743871267299</c:v>
                </c:pt>
                <c:pt idx="345">
                  <c:v>584.50628110122796</c:v>
                </c:pt>
                <c:pt idx="346">
                  <c:v>585.76784049127139</c:v>
                </c:pt>
                <c:pt idx="347">
                  <c:v>587.03212274699831</c:v>
                </c:pt>
                <c:pt idx="348">
                  <c:v>588.29913374526063</c:v>
                </c:pt>
                <c:pt idx="349">
                  <c:v>589.56887937559418</c:v>
                </c:pt>
                <c:pt idx="350">
                  <c:v>590.84136554024644</c:v>
                </c:pt>
                <c:pt idx="351">
                  <c:v>592.1165981542041</c:v>
                </c:pt>
                <c:pt idx="352">
                  <c:v>593.39458314522039</c:v>
                </c:pt>
                <c:pt idx="353">
                  <c:v>594.6753264538421</c:v>
                </c:pt>
                <c:pt idx="354">
                  <c:v>595.95883403343828</c:v>
                </c:pt>
                <c:pt idx="355">
                  <c:v>597.2451118502272</c:v>
                </c:pt>
                <c:pt idx="356">
                  <c:v>598.5341658833039</c:v>
                </c:pt>
                <c:pt idx="357">
                  <c:v>599.82600212466866</c:v>
                </c:pt>
                <c:pt idx="358">
                  <c:v>601.12062657925435</c:v>
                </c:pt>
                <c:pt idx="359">
                  <c:v>602.41804526495469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B8-4E13-8725-B900A13DC571}"/>
            </c:ext>
          </c:extLst>
        </c:ser>
        <c:ser>
          <c:idx val="1"/>
          <c:order val="1"/>
          <c:tx>
            <c:strRef>
              <c:f>NAT10YF!$C$8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NAT10YF!$C$9:$C$488</c:f>
              <c:numCache>
                <c:formatCode>"£"#,##0.00_);[Red]\("£"#,##0.00\)</c:formatCode>
                <c:ptCount val="480"/>
                <c:pt idx="0">
                  <c:v>325.90617500000002</c:v>
                </c:pt>
                <c:pt idx="1">
                  <c:v>325.30656390744934</c:v>
                </c:pt>
                <c:pt idx="2">
                  <c:v>324.70565865429063</c:v>
                </c:pt>
                <c:pt idx="3">
                  <c:v>324.10345644729381</c:v>
                </c:pt>
                <c:pt idx="4">
                  <c:v>323.49995448720023</c:v>
                </c:pt>
                <c:pt idx="5">
                  <c:v>322.89514996870946</c:v>
                </c:pt>
                <c:pt idx="6">
                  <c:v>322.28904008046635</c:v>
                </c:pt>
                <c:pt idx="7">
                  <c:v>321.68162200504764</c:v>
                </c:pt>
                <c:pt idx="8">
                  <c:v>321.07289291894961</c:v>
                </c:pt>
                <c:pt idx="9">
                  <c:v>320.46284999257392</c:v>
                </c:pt>
                <c:pt idx="10">
                  <c:v>319.8514903902157</c:v>
                </c:pt>
                <c:pt idx="11">
                  <c:v>319.23881127004887</c:v>
                </c:pt>
                <c:pt idx="12">
                  <c:v>318.62480978411446</c:v>
                </c:pt>
                <c:pt idx="13">
                  <c:v>318.00948307830618</c:v>
                </c:pt>
                <c:pt idx="14">
                  <c:v>317.39282829235793</c:v>
                </c:pt>
                <c:pt idx="15">
                  <c:v>316.77484255982995</c:v>
                </c:pt>
                <c:pt idx="16">
                  <c:v>316.15552300809594</c:v>
                </c:pt>
                <c:pt idx="17">
                  <c:v>315.53486675832943</c:v>
                </c:pt>
                <c:pt idx="18">
                  <c:v>314.91287092549055</c:v>
                </c:pt>
                <c:pt idx="19">
                  <c:v>314.28953261831242</c:v>
                </c:pt>
                <c:pt idx="20">
                  <c:v>313.66484893928794</c:v>
                </c:pt>
                <c:pt idx="21">
                  <c:v>313.03881698465631</c:v>
                </c:pt>
                <c:pt idx="22">
                  <c:v>312.41143384438919</c:v>
                </c:pt>
                <c:pt idx="23">
                  <c:v>311.78269660217768</c:v>
                </c:pt>
                <c:pt idx="24">
                  <c:v>311.15260233541846</c:v>
                </c:pt>
                <c:pt idx="25">
                  <c:v>310.52114811520005</c:v>
                </c:pt>
                <c:pt idx="26">
                  <c:v>309.88833100628977</c:v>
                </c:pt>
                <c:pt idx="27">
                  <c:v>309.25414806711933</c:v>
                </c:pt>
                <c:pt idx="28">
                  <c:v>308.61859634977185</c:v>
                </c:pt>
                <c:pt idx="29">
                  <c:v>307.98167289996786</c:v>
                </c:pt>
                <c:pt idx="30">
                  <c:v>307.34337475705132</c:v>
                </c:pt>
                <c:pt idx="31">
                  <c:v>306.70369895397624</c:v>
                </c:pt>
                <c:pt idx="32">
                  <c:v>306.06264251729294</c:v>
                </c:pt>
                <c:pt idx="33">
                  <c:v>305.42020246713389</c:v>
                </c:pt>
                <c:pt idx="34">
                  <c:v>304.77637581719978</c:v>
                </c:pt>
                <c:pt idx="35">
                  <c:v>304.13115957474628</c:v>
                </c:pt>
                <c:pt idx="36">
                  <c:v>303.48455074056943</c:v>
                </c:pt>
                <c:pt idx="37">
                  <c:v>302.83654630899224</c:v>
                </c:pt>
                <c:pt idx="38">
                  <c:v>302.1871432678501</c:v>
                </c:pt>
                <c:pt idx="39">
                  <c:v>301.53633859847764</c:v>
                </c:pt>
                <c:pt idx="40">
                  <c:v>300.88412927569368</c:v>
                </c:pt>
                <c:pt idx="41">
                  <c:v>300.23051226778807</c:v>
                </c:pt>
                <c:pt idx="42">
                  <c:v>299.57548453650708</c:v>
                </c:pt>
                <c:pt idx="43">
                  <c:v>298.91904303703939</c:v>
                </c:pt>
                <c:pt idx="44">
                  <c:v>298.26118471800208</c:v>
                </c:pt>
                <c:pt idx="45">
                  <c:v>297.60190652142609</c:v>
                </c:pt>
                <c:pt idx="46">
                  <c:v>296.94120538274251</c:v>
                </c:pt>
                <c:pt idx="47">
                  <c:v>296.27907823076794</c:v>
                </c:pt>
                <c:pt idx="48">
                  <c:v>295.61552198769044</c:v>
                </c:pt>
                <c:pt idx="49">
                  <c:v>294.95053356905487</c:v>
                </c:pt>
                <c:pt idx="50">
                  <c:v>294.28410988374912</c:v>
                </c:pt>
                <c:pt idx="51">
                  <c:v>293.61624783398918</c:v>
                </c:pt>
                <c:pt idx="52">
                  <c:v>292.94694431530525</c:v>
                </c:pt>
                <c:pt idx="53">
                  <c:v>292.27619621652678</c:v>
                </c:pt>
                <c:pt idx="54">
                  <c:v>291.60400041976851</c:v>
                </c:pt>
                <c:pt idx="55">
                  <c:v>290.93035380041556</c:v>
                </c:pt>
                <c:pt idx="56">
                  <c:v>290.25525322710911</c:v>
                </c:pt>
                <c:pt idx="57">
                  <c:v>289.57869556173199</c:v>
                </c:pt>
                <c:pt idx="58">
                  <c:v>288.90067765939375</c:v>
                </c:pt>
                <c:pt idx="59">
                  <c:v>288.22119636841632</c:v>
                </c:pt>
                <c:pt idx="60">
                  <c:v>287.54024853031916</c:v>
                </c:pt>
                <c:pt idx="61">
                  <c:v>286.85783097980482</c:v>
                </c:pt>
                <c:pt idx="62">
                  <c:v>286.17394054474391</c:v>
                </c:pt>
                <c:pt idx="63">
                  <c:v>285.48857404616075</c:v>
                </c:pt>
                <c:pt idx="64">
                  <c:v>284.80172829821799</c:v>
                </c:pt>
                <c:pt idx="65">
                  <c:v>284.11340010820277</c:v>
                </c:pt>
                <c:pt idx="66">
                  <c:v>283.42358627651066</c:v>
                </c:pt>
                <c:pt idx="67">
                  <c:v>282.73228359663176</c:v>
                </c:pt>
                <c:pt idx="68">
                  <c:v>282.03948885513546</c:v>
                </c:pt>
                <c:pt idx="69">
                  <c:v>281.34519883165552</c:v>
                </c:pt>
                <c:pt idx="70">
                  <c:v>280.6494102988749</c:v>
                </c:pt>
                <c:pt idx="71">
                  <c:v>279.952120022511</c:v>
                </c:pt>
                <c:pt idx="72">
                  <c:v>279.25332476130063</c:v>
                </c:pt>
                <c:pt idx="73">
                  <c:v>278.55302126698479</c:v>
                </c:pt>
                <c:pt idx="74">
                  <c:v>277.85120628429371</c:v>
                </c:pt>
                <c:pt idx="75">
                  <c:v>277.1478765509317</c:v>
                </c:pt>
                <c:pt idx="76">
                  <c:v>276.44302879756179</c:v>
                </c:pt>
                <c:pt idx="77">
                  <c:v>275.73665974779084</c:v>
                </c:pt>
                <c:pt idx="78">
                  <c:v>275.02876611815418</c:v>
                </c:pt>
                <c:pt idx="79">
                  <c:v>274.31934461810027</c:v>
                </c:pt>
                <c:pt idx="80">
                  <c:v>273.60839194997544</c:v>
                </c:pt>
                <c:pt idx="81">
                  <c:v>272.89590480900841</c:v>
                </c:pt>
                <c:pt idx="82">
                  <c:v>272.18187988329555</c:v>
                </c:pt>
                <c:pt idx="83">
                  <c:v>271.46631385378475</c:v>
                </c:pt>
                <c:pt idx="84">
                  <c:v>270.74920339426012</c:v>
                </c:pt>
                <c:pt idx="85">
                  <c:v>270.03054517132716</c:v>
                </c:pt>
                <c:pt idx="86">
                  <c:v>269.31033584439626</c:v>
                </c:pt>
                <c:pt idx="87">
                  <c:v>268.58857206566807</c:v>
                </c:pt>
                <c:pt idx="88">
                  <c:v>267.8652504801176</c:v>
                </c:pt>
                <c:pt idx="89">
                  <c:v>267.14036772547814</c:v>
                </c:pt>
                <c:pt idx="90">
                  <c:v>266.41392043222669</c:v>
                </c:pt>
                <c:pt idx="91">
                  <c:v>265.6859052235672</c:v>
                </c:pt>
                <c:pt idx="92">
                  <c:v>264.95631871541588</c:v>
                </c:pt>
                <c:pt idx="93">
                  <c:v>264.22515751638423</c:v>
                </c:pt>
                <c:pt idx="94">
                  <c:v>263.49241822776486</c:v>
                </c:pt>
                <c:pt idx="95">
                  <c:v>262.75809744351415</c:v>
                </c:pt>
                <c:pt idx="96">
                  <c:v>262.02219175023743</c:v>
                </c:pt>
                <c:pt idx="97">
                  <c:v>261.28469772717267</c:v>
                </c:pt>
                <c:pt idx="98">
                  <c:v>260.54561194617486</c:v>
                </c:pt>
                <c:pt idx="99">
                  <c:v>259.80493097169972</c:v>
                </c:pt>
                <c:pt idx="100">
                  <c:v>259.06265136078804</c:v>
                </c:pt>
                <c:pt idx="101">
                  <c:v>258.31876966304941</c:v>
                </c:pt>
                <c:pt idx="102">
                  <c:v>257.57328242064654</c:v>
                </c:pt>
                <c:pt idx="103">
                  <c:v>256.8261861682787</c:v>
                </c:pt>
                <c:pt idx="104">
                  <c:v>256.07747743316628</c:v>
                </c:pt>
                <c:pt idx="105">
                  <c:v>255.32715273503393</c:v>
                </c:pt>
                <c:pt idx="106">
                  <c:v>254.57520858609473</c:v>
                </c:pt>
                <c:pt idx="107">
                  <c:v>253.82164149103409</c:v>
                </c:pt>
                <c:pt idx="108">
                  <c:v>253.06644794699326</c:v>
                </c:pt>
                <c:pt idx="109">
                  <c:v>252.30962444355325</c:v>
                </c:pt>
                <c:pt idx="110">
                  <c:v>251.5511674627183</c:v>
                </c:pt>
                <c:pt idx="111">
                  <c:v>250.79107347889962</c:v>
                </c:pt>
                <c:pt idx="112">
                  <c:v>250.02933895889927</c:v>
                </c:pt>
                <c:pt idx="113">
                  <c:v>249.26596036189326</c:v>
                </c:pt>
                <c:pt idx="114">
                  <c:v>248.50093413941539</c:v>
                </c:pt>
                <c:pt idx="115">
                  <c:v>247.73425673534064</c:v>
                </c:pt>
                <c:pt idx="116">
                  <c:v>246.96592458586878</c:v>
                </c:pt>
                <c:pt idx="117">
                  <c:v>246.19593411950763</c:v>
                </c:pt>
                <c:pt idx="118">
                  <c:v>245.42428175705663</c:v>
                </c:pt>
                <c:pt idx="119">
                  <c:v>244.65096391158997</c:v>
                </c:pt>
                <c:pt idx="120">
                  <c:v>243.87597698844016</c:v>
                </c:pt>
                <c:pt idx="121">
                  <c:v>243.09931738518128</c:v>
                </c:pt>
                <c:pt idx="122">
                  <c:v>242.32098149161192</c:v>
                </c:pt>
                <c:pt idx="123">
                  <c:v>241.54096568973907</c:v>
                </c:pt>
                <c:pt idx="124">
                  <c:v>240.75926635376044</c:v>
                </c:pt>
                <c:pt idx="125">
                  <c:v>239.97587985004836</c:v>
                </c:pt>
                <c:pt idx="126">
                  <c:v>239.19080253713238</c:v>
                </c:pt>
                <c:pt idx="127">
                  <c:v>238.40403076568271</c:v>
                </c:pt>
                <c:pt idx="128">
                  <c:v>237.615560878493</c:v>
                </c:pt>
                <c:pt idx="129">
                  <c:v>236.82538921046344</c:v>
                </c:pt>
                <c:pt idx="130">
                  <c:v>236.03351208858373</c:v>
                </c:pt>
                <c:pt idx="131">
                  <c:v>235.23992583191594</c:v>
                </c:pt>
                <c:pt idx="132">
                  <c:v>234.44462675157749</c:v>
                </c:pt>
                <c:pt idx="133">
                  <c:v>233.64761115072403</c:v>
                </c:pt>
                <c:pt idx="134">
                  <c:v>232.84887532453206</c:v>
                </c:pt>
                <c:pt idx="135">
                  <c:v>232.04841556018184</c:v>
                </c:pt>
                <c:pt idx="136">
                  <c:v>231.24622813684027</c:v>
                </c:pt>
                <c:pt idx="137">
                  <c:v>230.44230932564335</c:v>
                </c:pt>
                <c:pt idx="138">
                  <c:v>229.63665538967882</c:v>
                </c:pt>
                <c:pt idx="139">
                  <c:v>228.82926258396927</c:v>
                </c:pt>
                <c:pt idx="140">
                  <c:v>228.02012715545402</c:v>
                </c:pt>
                <c:pt idx="141">
                  <c:v>227.20924534297225</c:v>
                </c:pt>
                <c:pt idx="142">
                  <c:v>226.39661337724519</c:v>
                </c:pt>
                <c:pt idx="143">
                  <c:v>225.58222748085876</c:v>
                </c:pt>
                <c:pt idx="144">
                  <c:v>224.766083868246</c:v>
                </c:pt>
                <c:pt idx="145">
                  <c:v>223.94817874566931</c:v>
                </c:pt>
                <c:pt idx="146">
                  <c:v>223.12850831120309</c:v>
                </c:pt>
                <c:pt idx="147">
                  <c:v>222.30706875471577</c:v>
                </c:pt>
                <c:pt idx="148">
                  <c:v>221.48385625785238</c:v>
                </c:pt>
                <c:pt idx="149">
                  <c:v>220.65886699401662</c:v>
                </c:pt>
                <c:pt idx="150">
                  <c:v>219.8320971283531</c:v>
                </c:pt>
                <c:pt idx="151">
                  <c:v>219.00354281772945</c:v>
                </c:pt>
                <c:pt idx="152">
                  <c:v>218.17320021071876</c:v>
                </c:pt>
                <c:pt idx="153">
                  <c:v>217.34106544758126</c:v>
                </c:pt>
                <c:pt idx="154">
                  <c:v>216.50713466024661</c:v>
                </c:pt>
                <c:pt idx="155">
                  <c:v>215.67140397229608</c:v>
                </c:pt>
                <c:pt idx="156">
                  <c:v>214.83386949894393</c:v>
                </c:pt>
                <c:pt idx="157">
                  <c:v>213.99452734702018</c:v>
                </c:pt>
                <c:pt idx="158">
                  <c:v>213.15337361495185</c:v>
                </c:pt>
                <c:pt idx="159">
                  <c:v>212.31040439274514</c:v>
                </c:pt>
                <c:pt idx="160">
                  <c:v>211.4656157619672</c:v>
                </c:pt>
                <c:pt idx="161">
                  <c:v>210.61900379572779</c:v>
                </c:pt>
                <c:pt idx="162">
                  <c:v>209.77056455866128</c:v>
                </c:pt>
                <c:pt idx="163">
                  <c:v>208.9202941069081</c:v>
                </c:pt>
                <c:pt idx="164">
                  <c:v>208.0681884880965</c:v>
                </c:pt>
                <c:pt idx="165">
                  <c:v>207.21424374132437</c:v>
                </c:pt>
                <c:pt idx="166">
                  <c:v>206.35845589714043</c:v>
                </c:pt>
                <c:pt idx="167">
                  <c:v>205.5008209775261</c:v>
                </c:pt>
                <c:pt idx="168">
                  <c:v>204.64133499587697</c:v>
                </c:pt>
                <c:pt idx="169">
                  <c:v>203.77999395698407</c:v>
                </c:pt>
                <c:pt idx="170">
                  <c:v>202.91679385701559</c:v>
                </c:pt>
                <c:pt idx="171">
                  <c:v>202.05173068349799</c:v>
                </c:pt>
                <c:pt idx="172">
                  <c:v>201.18480041529759</c:v>
                </c:pt>
                <c:pt idx="173">
                  <c:v>200.31599902260163</c:v>
                </c:pt>
                <c:pt idx="174">
                  <c:v>199.44532246689977</c:v>
                </c:pt>
                <c:pt idx="175">
                  <c:v>198.57276670096522</c:v>
                </c:pt>
                <c:pt idx="176">
                  <c:v>197.69832766883576</c:v>
                </c:pt>
                <c:pt idx="177">
                  <c:v>196.82200130579537</c:v>
                </c:pt>
                <c:pt idx="178">
                  <c:v>195.94378353835481</c:v>
                </c:pt>
                <c:pt idx="179">
                  <c:v>195.06367028423273</c:v>
                </c:pt>
                <c:pt idx="180">
                  <c:v>194.18165745233725</c:v>
                </c:pt>
                <c:pt idx="181">
                  <c:v>193.29774094274623</c:v>
                </c:pt>
                <c:pt idx="182">
                  <c:v>192.4119166466887</c:v>
                </c:pt>
                <c:pt idx="183">
                  <c:v>191.52418044652549</c:v>
                </c:pt>
                <c:pt idx="184">
                  <c:v>190.63452821573026</c:v>
                </c:pt>
                <c:pt idx="185">
                  <c:v>189.74295581887023</c:v>
                </c:pt>
                <c:pt idx="186">
                  <c:v>188.84945911158698</c:v>
                </c:pt>
                <c:pt idx="187">
                  <c:v>187.9540339405772</c:v>
                </c:pt>
                <c:pt idx="188">
                  <c:v>187.05667614357333</c:v>
                </c:pt>
                <c:pt idx="189">
                  <c:v>186.15738154932421</c:v>
                </c:pt>
                <c:pt idx="190">
                  <c:v>185.25614597757587</c:v>
                </c:pt>
                <c:pt idx="191">
                  <c:v>184.3529652390518</c:v>
                </c:pt>
                <c:pt idx="192">
                  <c:v>183.44783513543379</c:v>
                </c:pt>
                <c:pt idx="193">
                  <c:v>182.54075145934215</c:v>
                </c:pt>
                <c:pt idx="194">
                  <c:v>181.63170999431625</c:v>
                </c:pt>
                <c:pt idx="195">
                  <c:v>180.72070651479501</c:v>
                </c:pt>
                <c:pt idx="196">
                  <c:v>179.80773678609714</c:v>
                </c:pt>
                <c:pt idx="197">
                  <c:v>178.89279656440149</c:v>
                </c:pt>
                <c:pt idx="198">
                  <c:v>177.97588159672736</c:v>
                </c:pt>
                <c:pt idx="199">
                  <c:v>177.05698762091464</c:v>
                </c:pt>
                <c:pt idx="200">
                  <c:v>176.13611036560417</c:v>
                </c:pt>
                <c:pt idx="201">
                  <c:v>175.21324555021761</c:v>
                </c:pt>
                <c:pt idx="202">
                  <c:v>174.28838888493786</c:v>
                </c:pt>
                <c:pt idx="203">
                  <c:v>173.36153607068889</c:v>
                </c:pt>
                <c:pt idx="204">
                  <c:v>172.43268279911581</c:v>
                </c:pt>
                <c:pt idx="205">
                  <c:v>171.50182475256491</c:v>
                </c:pt>
                <c:pt idx="206">
                  <c:v>170.56895760406357</c:v>
                </c:pt>
                <c:pt idx="207">
                  <c:v>169.6340770173</c:v>
                </c:pt>
                <c:pt idx="208">
                  <c:v>168.69717864660339</c:v>
                </c:pt>
                <c:pt idx="209">
                  <c:v>167.75825813692333</c:v>
                </c:pt>
                <c:pt idx="210">
                  <c:v>166.81731112380993</c:v>
                </c:pt>
                <c:pt idx="211">
                  <c:v>165.87433323339317</c:v>
                </c:pt>
                <c:pt idx="212">
                  <c:v>164.92932008236292</c:v>
                </c:pt>
                <c:pt idx="213">
                  <c:v>163.98226727794838</c:v>
                </c:pt>
                <c:pt idx="214">
                  <c:v>163.03317041789765</c:v>
                </c:pt>
                <c:pt idx="215">
                  <c:v>162.08202509045728</c:v>
                </c:pt>
                <c:pt idx="216">
                  <c:v>161.12882687435189</c:v>
                </c:pt>
                <c:pt idx="217">
                  <c:v>160.1735713387634</c:v>
                </c:pt>
                <c:pt idx="218">
                  <c:v>159.21625404331058</c:v>
                </c:pt>
                <c:pt idx="219">
                  <c:v>158.25687053802844</c:v>
                </c:pt>
                <c:pt idx="220">
                  <c:v>157.29541636334739</c:v>
                </c:pt>
                <c:pt idx="221">
                  <c:v>156.3318870500726</c:v>
                </c:pt>
                <c:pt idx="222">
                  <c:v>155.36627811936339</c:v>
                </c:pt>
                <c:pt idx="223">
                  <c:v>154.39858508271203</c:v>
                </c:pt>
                <c:pt idx="224">
                  <c:v>153.42880344192324</c:v>
                </c:pt>
                <c:pt idx="225">
                  <c:v>152.4569286890931</c:v>
                </c:pt>
                <c:pt idx="226">
                  <c:v>151.48295630658808</c:v>
                </c:pt>
                <c:pt idx="227">
                  <c:v>150.50688176702414</c:v>
                </c:pt>
                <c:pt idx="228">
                  <c:v>149.52870053324568</c:v>
                </c:pt>
                <c:pt idx="229">
                  <c:v>148.54840805830432</c:v>
                </c:pt>
                <c:pt idx="230">
                  <c:v>147.56599978543781</c:v>
                </c:pt>
                <c:pt idx="231">
                  <c:v>146.58147114804913</c:v>
                </c:pt>
                <c:pt idx="232">
                  <c:v>145.59481756968469</c:v>
                </c:pt>
                <c:pt idx="233">
                  <c:v>144.60603446401362</c:v>
                </c:pt>
                <c:pt idx="234">
                  <c:v>143.61511723480612</c:v>
                </c:pt>
                <c:pt idx="235">
                  <c:v>142.62206127591227</c:v>
                </c:pt>
                <c:pt idx="236">
                  <c:v>141.62686197124046</c:v>
                </c:pt>
                <c:pt idx="237">
                  <c:v>140.62951469473609</c:v>
                </c:pt>
                <c:pt idx="238">
                  <c:v>139.63001481035991</c:v>
                </c:pt>
                <c:pt idx="239">
                  <c:v>138.62835767206667</c:v>
                </c:pt>
                <c:pt idx="240">
                  <c:v>137.6245386237832</c:v>
                </c:pt>
                <c:pt idx="241">
                  <c:v>136.61855299938725</c:v>
                </c:pt>
                <c:pt idx="242">
                  <c:v>135.6103961226853</c:v>
                </c:pt>
                <c:pt idx="243">
                  <c:v>134.60006330739111</c:v>
                </c:pt>
                <c:pt idx="244">
                  <c:v>133.58754985710391</c:v>
                </c:pt>
                <c:pt idx="245">
                  <c:v>132.57285106528653</c:v>
                </c:pt>
                <c:pt idx="246">
                  <c:v>131.55596221524345</c:v>
                </c:pt>
                <c:pt idx="247">
                  <c:v>130.53687858009908</c:v>
                </c:pt>
                <c:pt idx="248">
                  <c:v>129.5155954227755</c:v>
                </c:pt>
                <c:pt idx="249">
                  <c:v>128.49210799597066</c:v>
                </c:pt>
                <c:pt idx="250">
                  <c:v>127.46641154213631</c:v>
                </c:pt>
                <c:pt idx="251">
                  <c:v>126.4385012934558</c:v>
                </c:pt>
                <c:pt idx="252">
                  <c:v>125.40837247182183</c:v>
                </c:pt>
                <c:pt idx="253">
                  <c:v>124.37602028881456</c:v>
                </c:pt>
                <c:pt idx="254">
                  <c:v>123.34143994567896</c:v>
                </c:pt>
                <c:pt idx="255">
                  <c:v>122.30462663330273</c:v>
                </c:pt>
                <c:pt idx="256">
                  <c:v>121.26557553219396</c:v>
                </c:pt>
                <c:pt idx="257">
                  <c:v>120.22428181245866</c:v>
                </c:pt>
                <c:pt idx="258">
                  <c:v>119.18074063377824</c:v>
                </c:pt>
                <c:pt idx="259">
                  <c:v>118.13494714538717</c:v>
                </c:pt>
                <c:pt idx="260">
                  <c:v>117.08689648605034</c:v>
                </c:pt>
                <c:pt idx="261">
                  <c:v>116.03658378404042</c:v>
                </c:pt>
                <c:pt idx="262">
                  <c:v>114.98400415711532</c:v>
                </c:pt>
                <c:pt idx="263">
                  <c:v>113.92915271249547</c:v>
                </c:pt>
                <c:pt idx="264">
                  <c:v>112.87202454684098</c:v>
                </c:pt>
                <c:pt idx="265">
                  <c:v>111.81261474622892</c:v>
                </c:pt>
                <c:pt idx="266">
                  <c:v>110.75091838613056</c:v>
                </c:pt>
                <c:pt idx="267">
                  <c:v>109.68693053138833</c:v>
                </c:pt>
                <c:pt idx="268">
                  <c:v>108.62064623619293</c:v>
                </c:pt>
                <c:pt idx="269">
                  <c:v>107.55206054406041</c:v>
                </c:pt>
                <c:pt idx="270">
                  <c:v>106.48116848780904</c:v>
                </c:pt>
                <c:pt idx="271">
                  <c:v>105.40796508953625</c:v>
                </c:pt>
                <c:pt idx="272">
                  <c:v>104.33244536059551</c:v>
                </c:pt>
                <c:pt idx="273">
                  <c:v>103.25460430157315</c:v>
                </c:pt>
                <c:pt idx="274">
                  <c:v>102.17443690226509</c:v>
                </c:pt>
                <c:pt idx="275">
                  <c:v>101.09193814165351</c:v>
                </c:pt>
                <c:pt idx="276">
                  <c:v>100.0071029878836</c:v>
                </c:pt>
                <c:pt idx="277">
                  <c:v>98.919926398240122</c:v>
                </c:pt>
                <c:pt idx="278">
                  <c:v>97.830403319124045</c:v>
                </c:pt>
                <c:pt idx="279">
                  <c:v>96.738528686028843</c:v>
                </c:pt>
                <c:pt idx="280">
                  <c:v>95.644297423517202</c:v>
                </c:pt>
                <c:pt idx="281">
                  <c:v>94.547704445197326</c:v>
                </c:pt>
                <c:pt idx="282">
                  <c:v>93.448744653699237</c:v>
                </c:pt>
                <c:pt idx="283">
                  <c:v>92.347412940651154</c:v>
                </c:pt>
                <c:pt idx="284">
                  <c:v>91.243704186655776</c:v>
                </c:pt>
                <c:pt idx="285">
                  <c:v>90.137613261266324</c:v>
                </c:pt>
                <c:pt idx="286">
                  <c:v>89.029135022962919</c:v>
                </c:pt>
                <c:pt idx="287">
                  <c:v>87.918264319128497</c:v>
                </c:pt>
                <c:pt idx="288">
                  <c:v>86.804995986024977</c:v>
                </c:pt>
                <c:pt idx="289">
                  <c:v>85.689324848769175</c:v>
                </c:pt>
                <c:pt idx="290">
                  <c:v>84.571245721308799</c:v>
                </c:pt>
                <c:pt idx="291">
                  <c:v>83.45075340639832</c:v>
                </c:pt>
                <c:pt idx="292">
                  <c:v>82.32784269557483</c:v>
                </c:pt>
                <c:pt idx="293">
                  <c:v>81.202508369133824</c:v>
                </c:pt>
                <c:pt idx="294">
                  <c:v>80.074745196104899</c:v>
                </c:pt>
                <c:pt idx="295">
                  <c:v>78.944547934227487</c:v>
                </c:pt>
                <c:pt idx="296">
                  <c:v>77.811911329926573</c:v>
                </c:pt>
                <c:pt idx="297">
                  <c:v>76.676830118288024</c:v>
                </c:pt>
                <c:pt idx="298">
                  <c:v>75.539299023034332</c:v>
                </c:pt>
                <c:pt idx="299">
                  <c:v>74.399312756500095</c:v>
                </c:pt>
                <c:pt idx="300">
                  <c:v>73.25686601960723</c:v>
                </c:pt>
                <c:pt idx="301">
                  <c:v>72.111953501840603</c:v>
                </c:pt>
                <c:pt idx="302">
                  <c:v>70.964569881223085</c:v>
                </c:pt>
                <c:pt idx="303">
                  <c:v>69.814709824291086</c:v>
                </c:pt>
                <c:pt idx="304">
                  <c:v>68.66236798606954</c:v>
                </c:pt>
                <c:pt idx="305">
                  <c:v>67.507539010047154</c:v>
                </c:pt>
                <c:pt idx="306">
                  <c:v>66.350217528151532</c:v>
                </c:pt>
                <c:pt idx="307">
                  <c:v>65.190398160724158</c:v>
                </c:pt>
                <c:pt idx="308">
                  <c:v>64.028075516495434</c:v>
                </c:pt>
                <c:pt idx="309">
                  <c:v>62.863244192559556</c:v>
                </c:pt>
                <c:pt idx="310">
                  <c:v>61.695898774349516</c:v>
                </c:pt>
                <c:pt idx="311">
                  <c:v>60.526033835611855</c:v>
                </c:pt>
                <c:pt idx="312">
                  <c:v>59.353643938381417</c:v>
                </c:pt>
                <c:pt idx="313">
                  <c:v>58.178723632956107</c:v>
                </c:pt>
                <c:pt idx="314">
                  <c:v>57.001267457871599</c:v>
                </c:pt>
                <c:pt idx="315">
                  <c:v>55.821269939875876</c:v>
                </c:pt>
                <c:pt idx="316">
                  <c:v>54.638725593903786</c:v>
                </c:pt>
                <c:pt idx="317">
                  <c:v>53.453628923051667</c:v>
                </c:pt>
                <c:pt idx="318">
                  <c:v>52.265974418551608</c:v>
                </c:pt>
                <c:pt idx="319">
                  <c:v>51.075756559746011</c:v>
                </c:pt>
                <c:pt idx="320">
                  <c:v>49.882969814061816</c:v>
                </c:pt>
                <c:pt idx="321">
                  <c:v>48.687608636984869</c:v>
                </c:pt>
                <c:pt idx="322">
                  <c:v>47.489667472034043</c:v>
                </c:pt>
                <c:pt idx="323">
                  <c:v>46.289140750735555</c:v>
                </c:pt>
                <c:pt idx="324">
                  <c:v>45.086022892596908</c:v>
                </c:pt>
                <c:pt idx="325">
                  <c:v>43.880308305081137</c:v>
                </c:pt>
                <c:pt idx="326">
                  <c:v>42.671991383580632</c:v>
                </c:pt>
                <c:pt idx="327">
                  <c:v>41.461066511391216</c:v>
                </c:pt>
                <c:pt idx="328">
                  <c:v>40.247528059685997</c:v>
                </c:pt>
                <c:pt idx="329">
                  <c:v>39.031370387489183</c:v>
                </c:pt>
                <c:pt idx="330">
                  <c:v>37.812587841649872</c:v>
                </c:pt>
                <c:pt idx="331">
                  <c:v>36.591174756815796</c:v>
                </c:pt>
                <c:pt idx="332">
                  <c:v>35.367125455406949</c:v>
                </c:pt>
                <c:pt idx="333">
                  <c:v>34.140434247589226</c:v>
                </c:pt>
                <c:pt idx="334">
                  <c:v>32.911095431247972</c:v>
                </c:pt>
                <c:pt idx="335">
                  <c:v>31.679103291961436</c:v>
                </c:pt>
                <c:pt idx="336">
                  <c:v>30.444452102974282</c:v>
                </c:pt>
                <c:pt idx="337">
                  <c:v>29.207136125170898</c:v>
                </c:pt>
                <c:pt idx="338">
                  <c:v>27.967149607048746</c:v>
                </c:pt>
                <c:pt idx="339">
                  <c:v>26.72448678469166</c:v>
                </c:pt>
                <c:pt idx="340">
                  <c:v>25.479141881742976</c:v>
                </c:pt>
                <c:pt idx="341">
                  <c:v>24.231109109378767</c:v>
                </c:pt>
                <c:pt idx="342">
                  <c:v>22.980382666280867</c:v>
                </c:pt>
                <c:pt idx="343">
                  <c:v>21.726956738609957</c:v>
                </c:pt>
                <c:pt idx="344">
                  <c:v>20.470825499978481</c:v>
                </c:pt>
                <c:pt idx="345">
                  <c:v>19.211983111423631</c:v>
                </c:pt>
                <c:pt idx="346">
                  <c:v>17.950423721380144</c:v>
                </c:pt>
                <c:pt idx="347">
                  <c:v>16.686141465653151</c:v>
                </c:pt>
                <c:pt idx="348">
                  <c:v>15.419130467390879</c:v>
                </c:pt>
                <c:pt idx="349">
                  <c:v>14.14938483705736</c:v>
                </c:pt>
                <c:pt idx="350">
                  <c:v>12.876898672405035</c:v>
                </c:pt>
                <c:pt idx="351">
                  <c:v>11.601666058447334</c:v>
                </c:pt>
                <c:pt idx="352">
                  <c:v>10.323681067431178</c:v>
                </c:pt>
                <c:pt idx="353">
                  <c:v>9.042937758809412</c:v>
                </c:pt>
                <c:pt idx="354">
                  <c:v>7.7594301792132034</c:v>
                </c:pt>
                <c:pt idx="355">
                  <c:v>6.4731523624243641</c:v>
                </c:pt>
                <c:pt idx="356">
                  <c:v>5.1840983293476253</c:v>
                </c:pt>
                <c:pt idx="357">
                  <c:v>3.8922620879828282</c:v>
                </c:pt>
                <c:pt idx="358">
                  <c:v>2.5976376333970843</c:v>
                </c:pt>
                <c:pt idx="359">
                  <c:v>1.3002189476968602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B8-4E13-8725-B900A13DC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HSB10YF!$B$8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HSB10YF!$B$9:$B$488</c:f>
              <c:numCache>
                <c:formatCode>"£"#,##0.00_);[Red]\("£"#,##0.00\)</c:formatCode>
                <c:ptCount val="480"/>
                <c:pt idx="0">
                  <c:v>280.65176251260777</c:v>
                </c:pt>
                <c:pt idx="1">
                  <c:v>281.23411491982142</c:v>
                </c:pt>
                <c:pt idx="2">
                  <c:v>281.81767570828009</c:v>
                </c:pt>
                <c:pt idx="3">
                  <c:v>282.40244738537478</c:v>
                </c:pt>
                <c:pt idx="4">
                  <c:v>282.9884324636995</c:v>
                </c:pt>
                <c:pt idx="5">
                  <c:v>283.57563346106167</c:v>
                </c:pt>
                <c:pt idx="6">
                  <c:v>284.16405290049335</c:v>
                </c:pt>
                <c:pt idx="7">
                  <c:v>284.75369331026184</c:v>
                </c:pt>
                <c:pt idx="8">
                  <c:v>285.34455722388066</c:v>
                </c:pt>
                <c:pt idx="9">
                  <c:v>285.93664718012019</c:v>
                </c:pt>
                <c:pt idx="10">
                  <c:v>286.52996572301896</c:v>
                </c:pt>
                <c:pt idx="11">
                  <c:v>287.12451540189414</c:v>
                </c:pt>
                <c:pt idx="12">
                  <c:v>287.7202987713531</c:v>
                </c:pt>
                <c:pt idx="13">
                  <c:v>288.31731839130367</c:v>
                </c:pt>
                <c:pt idx="14">
                  <c:v>288.91557682696561</c:v>
                </c:pt>
                <c:pt idx="15">
                  <c:v>289.51507664888163</c:v>
                </c:pt>
                <c:pt idx="16">
                  <c:v>290.11582043292805</c:v>
                </c:pt>
                <c:pt idx="17">
                  <c:v>290.71781076032636</c:v>
                </c:pt>
                <c:pt idx="18">
                  <c:v>291.32105021765398</c:v>
                </c:pt>
                <c:pt idx="19">
                  <c:v>291.92554139685564</c:v>
                </c:pt>
                <c:pt idx="20">
                  <c:v>292.53128689525414</c:v>
                </c:pt>
                <c:pt idx="21">
                  <c:v>293.13828931556179</c:v>
                </c:pt>
                <c:pt idx="22">
                  <c:v>293.74655126589158</c:v>
                </c:pt>
                <c:pt idx="23">
                  <c:v>294.35607535976828</c:v>
                </c:pt>
                <c:pt idx="24">
                  <c:v>294.96686421613981</c:v>
                </c:pt>
                <c:pt idx="25">
                  <c:v>295.57892045938831</c:v>
                </c:pt>
                <c:pt idx="26">
                  <c:v>296.19224671934154</c:v>
                </c:pt>
                <c:pt idx="27">
                  <c:v>296.80684563128415</c:v>
                </c:pt>
                <c:pt idx="28">
                  <c:v>297.42271983596913</c:v>
                </c:pt>
                <c:pt idx="29">
                  <c:v>298.03987197962869</c:v>
                </c:pt>
                <c:pt idx="30">
                  <c:v>298.65830471398647</c:v>
                </c:pt>
                <c:pt idx="31">
                  <c:v>299.27802069626802</c:v>
                </c:pt>
                <c:pt idx="32">
                  <c:v>299.89902258921273</c:v>
                </c:pt>
                <c:pt idx="33">
                  <c:v>300.52131306108532</c:v>
                </c:pt>
                <c:pt idx="34">
                  <c:v>301.14489478568714</c:v>
                </c:pt>
                <c:pt idx="35">
                  <c:v>301.76977044236747</c:v>
                </c:pt>
                <c:pt idx="36">
                  <c:v>302.39594271603528</c:v>
                </c:pt>
                <c:pt idx="37">
                  <c:v>303.02341429717109</c:v>
                </c:pt>
                <c:pt idx="38">
                  <c:v>303.65218788183773</c:v>
                </c:pt>
                <c:pt idx="39">
                  <c:v>304.28226617169253</c:v>
                </c:pt>
                <c:pt idx="40">
                  <c:v>304.91365187399879</c:v>
                </c:pt>
                <c:pt idx="41">
                  <c:v>305.54634770163733</c:v>
                </c:pt>
                <c:pt idx="42">
                  <c:v>306.18035637311829</c:v>
                </c:pt>
                <c:pt idx="43">
                  <c:v>306.81568061259247</c:v>
                </c:pt>
                <c:pt idx="44">
                  <c:v>307.45232314986362</c:v>
                </c:pt>
                <c:pt idx="45">
                  <c:v>308.09028672039955</c:v>
                </c:pt>
                <c:pt idx="46">
                  <c:v>308.72957406534442</c:v>
                </c:pt>
                <c:pt idx="47">
                  <c:v>309.37018793152998</c:v>
                </c:pt>
                <c:pt idx="48">
                  <c:v>310.01213107148789</c:v>
                </c:pt>
                <c:pt idx="49">
                  <c:v>310.65540624346119</c:v>
                </c:pt>
                <c:pt idx="50">
                  <c:v>311.30001621141645</c:v>
                </c:pt>
                <c:pt idx="51">
                  <c:v>311.94596374505511</c:v>
                </c:pt>
                <c:pt idx="52">
                  <c:v>312.59325161982611</c:v>
                </c:pt>
                <c:pt idx="53">
                  <c:v>313.24188261693729</c:v>
                </c:pt>
                <c:pt idx="54">
                  <c:v>313.89185952336737</c:v>
                </c:pt>
                <c:pt idx="55">
                  <c:v>314.54318513187837</c:v>
                </c:pt>
                <c:pt idx="56">
                  <c:v>315.19586224102704</c:v>
                </c:pt>
                <c:pt idx="57">
                  <c:v>315.84989365517714</c:v>
                </c:pt>
                <c:pt idx="58">
                  <c:v>316.50528218451166</c:v>
                </c:pt>
                <c:pt idx="59">
                  <c:v>317.16203064504447</c:v>
                </c:pt>
                <c:pt idx="60">
                  <c:v>317.82014185863295</c:v>
                </c:pt>
                <c:pt idx="61">
                  <c:v>318.47961865298964</c:v>
                </c:pt>
                <c:pt idx="62">
                  <c:v>319.14046386169468</c:v>
                </c:pt>
                <c:pt idx="63">
                  <c:v>319.80268032420764</c:v>
                </c:pt>
                <c:pt idx="64">
                  <c:v>320.46627088588036</c:v>
                </c:pt>
                <c:pt idx="65">
                  <c:v>321.1312383979685</c:v>
                </c:pt>
                <c:pt idx="66">
                  <c:v>321.79758571764438</c:v>
                </c:pt>
                <c:pt idx="67">
                  <c:v>322.4653157080084</c:v>
                </c:pt>
                <c:pt idx="68">
                  <c:v>323.13443123810254</c:v>
                </c:pt>
                <c:pt idx="69">
                  <c:v>323.80493518292161</c:v>
                </c:pt>
                <c:pt idx="70">
                  <c:v>324.47683042342618</c:v>
                </c:pt>
                <c:pt idx="71">
                  <c:v>325.15011984655473</c:v>
                </c:pt>
                <c:pt idx="72">
                  <c:v>325.82480634523637</c:v>
                </c:pt>
                <c:pt idx="73">
                  <c:v>326.50089281840275</c:v>
                </c:pt>
                <c:pt idx="74">
                  <c:v>327.17838217100092</c:v>
                </c:pt>
                <c:pt idx="75">
                  <c:v>327.85727731400578</c:v>
                </c:pt>
                <c:pt idx="76">
                  <c:v>328.53758116443225</c:v>
                </c:pt>
                <c:pt idx="77">
                  <c:v>329.21929664534849</c:v>
                </c:pt>
                <c:pt idx="78">
                  <c:v>329.90242668588758</c:v>
                </c:pt>
                <c:pt idx="79">
                  <c:v>330.58697422126085</c:v>
                </c:pt>
                <c:pt idx="80">
                  <c:v>331.27294219276996</c:v>
                </c:pt>
                <c:pt idx="81">
                  <c:v>331.96033354781991</c:v>
                </c:pt>
                <c:pt idx="82">
                  <c:v>332.64915123993171</c:v>
                </c:pt>
                <c:pt idx="83">
                  <c:v>333.33939822875453</c:v>
                </c:pt>
                <c:pt idx="84">
                  <c:v>334.03107748007926</c:v>
                </c:pt>
                <c:pt idx="85">
                  <c:v>334.72419196585037</c:v>
                </c:pt>
                <c:pt idx="86">
                  <c:v>335.41874466417948</c:v>
                </c:pt>
                <c:pt idx="87">
                  <c:v>336.11473855935765</c:v>
                </c:pt>
                <c:pt idx="88">
                  <c:v>336.8121766418684</c:v>
                </c:pt>
                <c:pt idx="89">
                  <c:v>337.51106190840017</c:v>
                </c:pt>
                <c:pt idx="90">
                  <c:v>338.21139736186018</c:v>
                </c:pt>
                <c:pt idx="91">
                  <c:v>338.91318601138607</c:v>
                </c:pt>
                <c:pt idx="92">
                  <c:v>339.61643087235967</c:v>
                </c:pt>
                <c:pt idx="93">
                  <c:v>340.32113496641972</c:v>
                </c:pt>
                <c:pt idx="94">
                  <c:v>341.02730132147508</c:v>
                </c:pt>
                <c:pt idx="95">
                  <c:v>341.73493297171717</c:v>
                </c:pt>
                <c:pt idx="96">
                  <c:v>342.44403295763351</c:v>
                </c:pt>
                <c:pt idx="97">
                  <c:v>343.15460432602055</c:v>
                </c:pt>
                <c:pt idx="98">
                  <c:v>343.86665012999708</c:v>
                </c:pt>
                <c:pt idx="99">
                  <c:v>344.58017342901678</c:v>
                </c:pt>
                <c:pt idx="100">
                  <c:v>345.29517728888197</c:v>
                </c:pt>
                <c:pt idx="101">
                  <c:v>346.01166478175645</c:v>
                </c:pt>
                <c:pt idx="102">
                  <c:v>346.7296389861786</c:v>
                </c:pt>
                <c:pt idx="103">
                  <c:v>347.44910298707492</c:v>
                </c:pt>
                <c:pt idx="104">
                  <c:v>348.17005987577306</c:v>
                </c:pt>
                <c:pt idx="105">
                  <c:v>348.89251275001533</c:v>
                </c:pt>
                <c:pt idx="106">
                  <c:v>349.61646471397165</c:v>
                </c:pt>
                <c:pt idx="107">
                  <c:v>350.34191887825307</c:v>
                </c:pt>
                <c:pt idx="108">
                  <c:v>351.06887835992546</c:v>
                </c:pt>
                <c:pt idx="109">
                  <c:v>351.79734628252226</c:v>
                </c:pt>
                <c:pt idx="110">
                  <c:v>352.52732577605855</c:v>
                </c:pt>
                <c:pt idx="111">
                  <c:v>353.2588199770438</c:v>
                </c:pt>
                <c:pt idx="112">
                  <c:v>353.99183202849622</c:v>
                </c:pt>
                <c:pt idx="113">
                  <c:v>354.72636507995531</c:v>
                </c:pt>
                <c:pt idx="114">
                  <c:v>355.46242228749622</c:v>
                </c:pt>
                <c:pt idx="115">
                  <c:v>356.20000681374279</c:v>
                </c:pt>
                <c:pt idx="116">
                  <c:v>356.93912182788131</c:v>
                </c:pt>
                <c:pt idx="117">
                  <c:v>357.67977050567413</c:v>
                </c:pt>
                <c:pt idx="118">
                  <c:v>358.42195602947345</c:v>
                </c:pt>
                <c:pt idx="119">
                  <c:v>359.16568158823463</c:v>
                </c:pt>
                <c:pt idx="120">
                  <c:v>359.91095037753024</c:v>
                </c:pt>
                <c:pt idx="121">
                  <c:v>360.65776559956356</c:v>
                </c:pt>
                <c:pt idx="122">
                  <c:v>361.40613046318265</c:v>
                </c:pt>
                <c:pt idx="123">
                  <c:v>362.15604818389374</c:v>
                </c:pt>
                <c:pt idx="124">
                  <c:v>362.90752198387537</c:v>
                </c:pt>
                <c:pt idx="125">
                  <c:v>363.66055509199191</c:v>
                </c:pt>
                <c:pt idx="126">
                  <c:v>364.41515074380783</c:v>
                </c:pt>
                <c:pt idx="127">
                  <c:v>365.17131218160119</c:v>
                </c:pt>
                <c:pt idx="128">
                  <c:v>365.92904265437801</c:v>
                </c:pt>
                <c:pt idx="129">
                  <c:v>366.6883454178859</c:v>
                </c:pt>
                <c:pt idx="130">
                  <c:v>367.44922373462794</c:v>
                </c:pt>
                <c:pt idx="131">
                  <c:v>368.21168087387736</c:v>
                </c:pt>
                <c:pt idx="132">
                  <c:v>368.97572011169058</c:v>
                </c:pt>
                <c:pt idx="133">
                  <c:v>369.74134473092238</c:v>
                </c:pt>
                <c:pt idx="134">
                  <c:v>370.50855802123903</c:v>
                </c:pt>
                <c:pt idx="135">
                  <c:v>371.27736327913311</c:v>
                </c:pt>
                <c:pt idx="136">
                  <c:v>372.04776380793732</c:v>
                </c:pt>
                <c:pt idx="137">
                  <c:v>372.81976291783883</c:v>
                </c:pt>
                <c:pt idx="138">
                  <c:v>373.5933639258933</c:v>
                </c:pt>
                <c:pt idx="139">
                  <c:v>374.36857015603948</c:v>
                </c:pt>
                <c:pt idx="140">
                  <c:v>375.14538493911334</c:v>
                </c:pt>
                <c:pt idx="141">
                  <c:v>375.92381161286198</c:v>
                </c:pt>
                <c:pt idx="142">
                  <c:v>376.70385352195865</c:v>
                </c:pt>
                <c:pt idx="143">
                  <c:v>377.48551401801672</c:v>
                </c:pt>
                <c:pt idx="144">
                  <c:v>378.26879645960406</c:v>
                </c:pt>
                <c:pt idx="145">
                  <c:v>379.05370421225774</c:v>
                </c:pt>
                <c:pt idx="146">
                  <c:v>379.8402406484982</c:v>
                </c:pt>
                <c:pt idx="147">
                  <c:v>380.6284091478438</c:v>
                </c:pt>
                <c:pt idx="148">
                  <c:v>381.41821309682558</c:v>
                </c:pt>
                <c:pt idx="149">
                  <c:v>382.20965588900157</c:v>
                </c:pt>
                <c:pt idx="150">
                  <c:v>383.00274092497125</c:v>
                </c:pt>
                <c:pt idx="151">
                  <c:v>383.79747161239055</c:v>
                </c:pt>
                <c:pt idx="152">
                  <c:v>384.59385136598621</c:v>
                </c:pt>
                <c:pt idx="153">
                  <c:v>385.39188360757066</c:v>
                </c:pt>
                <c:pt idx="154">
                  <c:v>386.19157176605637</c:v>
                </c:pt>
                <c:pt idx="155">
                  <c:v>386.99291927747089</c:v>
                </c:pt>
                <c:pt idx="156">
                  <c:v>387.7959295849717</c:v>
                </c:pt>
                <c:pt idx="157">
                  <c:v>388.60060613886054</c:v>
                </c:pt>
                <c:pt idx="158">
                  <c:v>389.40695239659863</c:v>
                </c:pt>
                <c:pt idx="159">
                  <c:v>390.21497182282161</c:v>
                </c:pt>
                <c:pt idx="160">
                  <c:v>391.02466788935391</c:v>
                </c:pt>
                <c:pt idx="161">
                  <c:v>391.83604407522432</c:v>
                </c:pt>
                <c:pt idx="162">
                  <c:v>392.64910386668049</c:v>
                </c:pt>
                <c:pt idx="163">
                  <c:v>393.46385075720377</c:v>
                </c:pt>
                <c:pt idx="164">
                  <c:v>394.28028824752505</c:v>
                </c:pt>
                <c:pt idx="165">
                  <c:v>395.0984198456386</c:v>
                </c:pt>
                <c:pt idx="166">
                  <c:v>395.91824906681836</c:v>
                </c:pt>
                <c:pt idx="167">
                  <c:v>396.73977943363195</c:v>
                </c:pt>
                <c:pt idx="168">
                  <c:v>397.56301447595672</c:v>
                </c:pt>
                <c:pt idx="169">
                  <c:v>398.38795773099429</c:v>
                </c:pt>
                <c:pt idx="170">
                  <c:v>399.21461274328618</c:v>
                </c:pt>
                <c:pt idx="171">
                  <c:v>400.0429830647285</c:v>
                </c:pt>
                <c:pt idx="172">
                  <c:v>400.87307225458784</c:v>
                </c:pt>
                <c:pt idx="173">
                  <c:v>401.7048838795161</c:v>
                </c:pt>
                <c:pt idx="174">
                  <c:v>402.53842151356611</c:v>
                </c:pt>
                <c:pt idx="175">
                  <c:v>403.37368873820674</c:v>
                </c:pt>
                <c:pt idx="176">
                  <c:v>404.21068914233848</c:v>
                </c:pt>
                <c:pt idx="177">
                  <c:v>405.04942632230882</c:v>
                </c:pt>
                <c:pt idx="178">
                  <c:v>405.88990388192764</c:v>
                </c:pt>
                <c:pt idx="179">
                  <c:v>406.73212543248258</c:v>
                </c:pt>
                <c:pt idx="180">
                  <c:v>407.576094592755</c:v>
                </c:pt>
                <c:pt idx="181">
                  <c:v>408.421814989035</c:v>
                </c:pt>
                <c:pt idx="182">
                  <c:v>409.26929025513726</c:v>
                </c:pt>
                <c:pt idx="183">
                  <c:v>410.11852403241664</c:v>
                </c:pt>
                <c:pt idx="184">
                  <c:v>410.96951996978396</c:v>
                </c:pt>
                <c:pt idx="185">
                  <c:v>411.82228172372123</c:v>
                </c:pt>
                <c:pt idx="186">
                  <c:v>412.67681295829794</c:v>
                </c:pt>
                <c:pt idx="187">
                  <c:v>413.53311734518638</c:v>
                </c:pt>
                <c:pt idx="188">
                  <c:v>414.39119856367768</c:v>
                </c:pt>
                <c:pt idx="189">
                  <c:v>415.25106030069725</c:v>
                </c:pt>
                <c:pt idx="190">
                  <c:v>416.11270625082125</c:v>
                </c:pt>
                <c:pt idx="191">
                  <c:v>416.97614011629173</c:v>
                </c:pt>
                <c:pt idx="192">
                  <c:v>417.84136560703308</c:v>
                </c:pt>
                <c:pt idx="193">
                  <c:v>418.7083864406676</c:v>
                </c:pt>
                <c:pt idx="194">
                  <c:v>419.57720634253195</c:v>
                </c:pt>
                <c:pt idx="195">
                  <c:v>420.44782904569274</c:v>
                </c:pt>
                <c:pt idx="196">
                  <c:v>421.3202582909625</c:v>
                </c:pt>
                <c:pt idx="197">
                  <c:v>422.19449782691629</c:v>
                </c:pt>
                <c:pt idx="198">
                  <c:v>423.07055140990713</c:v>
                </c:pt>
                <c:pt idx="199">
                  <c:v>423.94842280408272</c:v>
                </c:pt>
                <c:pt idx="200">
                  <c:v>424.82811578140115</c:v>
                </c:pt>
                <c:pt idx="201">
                  <c:v>425.70963412164758</c:v>
                </c:pt>
                <c:pt idx="202">
                  <c:v>426.59298161245005</c:v>
                </c:pt>
                <c:pt idx="203">
                  <c:v>427.47816204929586</c:v>
                </c:pt>
                <c:pt idx="204">
                  <c:v>428.36517923554811</c:v>
                </c:pt>
                <c:pt idx="205">
                  <c:v>429.25403698246191</c:v>
                </c:pt>
                <c:pt idx="206">
                  <c:v>430.14473910920054</c:v>
                </c:pt>
                <c:pt idx="207">
                  <c:v>431.03728944285211</c:v>
                </c:pt>
                <c:pt idx="208">
                  <c:v>431.93169181844598</c:v>
                </c:pt>
                <c:pt idx="209">
                  <c:v>432.82795007896931</c:v>
                </c:pt>
                <c:pt idx="210">
                  <c:v>433.72606807538318</c:v>
                </c:pt>
                <c:pt idx="211">
                  <c:v>434.62604966663957</c:v>
                </c:pt>
                <c:pt idx="212">
                  <c:v>435.52789871969787</c:v>
                </c:pt>
                <c:pt idx="213">
                  <c:v>436.4316191095412</c:v>
                </c:pt>
                <c:pt idx="214">
                  <c:v>437.33721471919353</c:v>
                </c:pt>
                <c:pt idx="215">
                  <c:v>438.24468943973585</c:v>
                </c:pt>
                <c:pt idx="216">
                  <c:v>439.15404717032334</c:v>
                </c:pt>
                <c:pt idx="217">
                  <c:v>440.06529181820179</c:v>
                </c:pt>
                <c:pt idx="218">
                  <c:v>440.97842729872445</c:v>
                </c:pt>
                <c:pt idx="219">
                  <c:v>441.89345753536929</c:v>
                </c:pt>
                <c:pt idx="220">
                  <c:v>442.81038645975519</c:v>
                </c:pt>
                <c:pt idx="221">
                  <c:v>443.72921801165916</c:v>
                </c:pt>
                <c:pt idx="222">
                  <c:v>444.64995613903335</c:v>
                </c:pt>
                <c:pt idx="223">
                  <c:v>445.57260479802193</c:v>
                </c:pt>
                <c:pt idx="224">
                  <c:v>446.4971679529778</c:v>
                </c:pt>
                <c:pt idx="225">
                  <c:v>447.42364957648022</c:v>
                </c:pt>
                <c:pt idx="226">
                  <c:v>448.35205364935143</c:v>
                </c:pt>
                <c:pt idx="227">
                  <c:v>449.28238416067381</c:v>
                </c:pt>
                <c:pt idx="228">
                  <c:v>450.21464510780726</c:v>
                </c:pt>
                <c:pt idx="229">
                  <c:v>451.14884049640591</c:v>
                </c:pt>
                <c:pt idx="230">
                  <c:v>452.08497434043596</c:v>
                </c:pt>
                <c:pt idx="231">
                  <c:v>453.02305066219242</c:v>
                </c:pt>
                <c:pt idx="232">
                  <c:v>453.96307349231637</c:v>
                </c:pt>
                <c:pt idx="233">
                  <c:v>454.90504686981296</c:v>
                </c:pt>
                <c:pt idx="234">
                  <c:v>455.84897484206789</c:v>
                </c:pt>
                <c:pt idx="235">
                  <c:v>456.79486146486516</c:v>
                </c:pt>
                <c:pt idx="236">
                  <c:v>457.7427108024047</c:v>
                </c:pt>
                <c:pt idx="237">
                  <c:v>458.6925269273197</c:v>
                </c:pt>
                <c:pt idx="238">
                  <c:v>459.64431392069395</c:v>
                </c:pt>
                <c:pt idx="239">
                  <c:v>460.59807587207933</c:v>
                </c:pt>
                <c:pt idx="240">
                  <c:v>461.55381687951387</c:v>
                </c:pt>
                <c:pt idx="241">
                  <c:v>462.51154104953895</c:v>
                </c:pt>
                <c:pt idx="242">
                  <c:v>463.47125249721671</c:v>
                </c:pt>
                <c:pt idx="243">
                  <c:v>464.43295534614839</c:v>
                </c:pt>
                <c:pt idx="244">
                  <c:v>465.39665372849174</c:v>
                </c:pt>
                <c:pt idx="245">
                  <c:v>466.36235178497833</c:v>
                </c:pt>
                <c:pt idx="246">
                  <c:v>467.33005366493211</c:v>
                </c:pt>
                <c:pt idx="247">
                  <c:v>468.29976352628682</c:v>
                </c:pt>
                <c:pt idx="248">
                  <c:v>469.27148553560392</c:v>
                </c:pt>
                <c:pt idx="249">
                  <c:v>470.24522386809031</c:v>
                </c:pt>
                <c:pt idx="250">
                  <c:v>471.22098270761654</c:v>
                </c:pt>
                <c:pt idx="251">
                  <c:v>472.19876624673492</c:v>
                </c:pt>
                <c:pt idx="252">
                  <c:v>473.17857868669688</c:v>
                </c:pt>
                <c:pt idx="253">
                  <c:v>474.16042423747177</c:v>
                </c:pt>
                <c:pt idx="254">
                  <c:v>475.14430711776447</c:v>
                </c:pt>
                <c:pt idx="255">
                  <c:v>476.13023155503384</c:v>
                </c:pt>
                <c:pt idx="256">
                  <c:v>477.11820178551056</c:v>
                </c:pt>
                <c:pt idx="257">
                  <c:v>478.1082220542155</c:v>
                </c:pt>
                <c:pt idx="258">
                  <c:v>479.10029661497799</c:v>
                </c:pt>
                <c:pt idx="259">
                  <c:v>480.09442973045407</c:v>
                </c:pt>
                <c:pt idx="260">
                  <c:v>481.09062567214477</c:v>
                </c:pt>
                <c:pt idx="261">
                  <c:v>482.08888872041445</c:v>
                </c:pt>
                <c:pt idx="262">
                  <c:v>483.08922316450929</c:v>
                </c:pt>
                <c:pt idx="263">
                  <c:v>484.0916333025757</c:v>
                </c:pt>
                <c:pt idx="264">
                  <c:v>485.09612344167851</c:v>
                </c:pt>
                <c:pt idx="265">
                  <c:v>486.10269789782001</c:v>
                </c:pt>
                <c:pt idx="266">
                  <c:v>487.11136099595797</c:v>
                </c:pt>
                <c:pt idx="267">
                  <c:v>488.12211707002461</c:v>
                </c:pt>
                <c:pt idx="268">
                  <c:v>489.13497046294492</c:v>
                </c:pt>
                <c:pt idx="269">
                  <c:v>490.14992552665552</c:v>
                </c:pt>
                <c:pt idx="270">
                  <c:v>491.16698662212332</c:v>
                </c:pt>
                <c:pt idx="271">
                  <c:v>492.18615811936417</c:v>
                </c:pt>
                <c:pt idx="272">
                  <c:v>493.20744439746187</c:v>
                </c:pt>
                <c:pt idx="273">
                  <c:v>494.23084984458666</c:v>
                </c:pt>
                <c:pt idx="274">
                  <c:v>495.25637885801422</c:v>
                </c:pt>
                <c:pt idx="275">
                  <c:v>496.28403584414451</c:v>
                </c:pt>
                <c:pt idx="276">
                  <c:v>497.31382521852117</c:v>
                </c:pt>
                <c:pt idx="277">
                  <c:v>498.34575140584957</c:v>
                </c:pt>
                <c:pt idx="278">
                  <c:v>499.37981884001664</c:v>
                </c:pt>
                <c:pt idx="279">
                  <c:v>500.41603196410972</c:v>
                </c:pt>
                <c:pt idx="280">
                  <c:v>501.45439523043524</c:v>
                </c:pt>
                <c:pt idx="281">
                  <c:v>502.49491310053844</c:v>
                </c:pt>
                <c:pt idx="282">
                  <c:v>503.53759004522209</c:v>
                </c:pt>
                <c:pt idx="283">
                  <c:v>504.58243054456591</c:v>
                </c:pt>
                <c:pt idx="284">
                  <c:v>505.62943908794585</c:v>
                </c:pt>
                <c:pt idx="285">
                  <c:v>506.67862017405332</c:v>
                </c:pt>
                <c:pt idx="286">
                  <c:v>507.72997831091448</c:v>
                </c:pt>
                <c:pt idx="287">
                  <c:v>508.78351801590969</c:v>
                </c:pt>
                <c:pt idx="288">
                  <c:v>509.83924381579266</c:v>
                </c:pt>
                <c:pt idx="289">
                  <c:v>510.89716024671037</c:v>
                </c:pt>
                <c:pt idx="290">
                  <c:v>511.95727185422231</c:v>
                </c:pt>
                <c:pt idx="291">
                  <c:v>513.01958319331982</c:v>
                </c:pt>
                <c:pt idx="292">
                  <c:v>514.08409882844592</c:v>
                </c:pt>
                <c:pt idx="293">
                  <c:v>515.15082333351506</c:v>
                </c:pt>
                <c:pt idx="294">
                  <c:v>516.21976129193206</c:v>
                </c:pt>
                <c:pt idx="295">
                  <c:v>517.29091729661275</c:v>
                </c:pt>
                <c:pt idx="296">
                  <c:v>518.36429595000334</c:v>
                </c:pt>
                <c:pt idx="297">
                  <c:v>519.43990186409951</c:v>
                </c:pt>
                <c:pt idx="298">
                  <c:v>520.51773966046756</c:v>
                </c:pt>
                <c:pt idx="299">
                  <c:v>521.59781397026302</c:v>
                </c:pt>
                <c:pt idx="300">
                  <c:v>522.68012943425128</c:v>
                </c:pt>
                <c:pt idx="301">
                  <c:v>523.76469070282735</c:v>
                </c:pt>
                <c:pt idx="302">
                  <c:v>524.85150243603573</c:v>
                </c:pt>
                <c:pt idx="303">
                  <c:v>525.94056930359056</c:v>
                </c:pt>
                <c:pt idx="304">
                  <c:v>527.03189598489553</c:v>
                </c:pt>
                <c:pt idx="305">
                  <c:v>528.12548716906417</c:v>
                </c:pt>
                <c:pt idx="306">
                  <c:v>529.22134755493994</c:v>
                </c:pt>
                <c:pt idx="307">
                  <c:v>530.31948185111639</c:v>
                </c:pt>
                <c:pt idx="308">
                  <c:v>531.41989477595746</c:v>
                </c:pt>
                <c:pt idx="309">
                  <c:v>532.52259105761766</c:v>
                </c:pt>
                <c:pt idx="310">
                  <c:v>533.62757543406224</c:v>
                </c:pt>
                <c:pt idx="311">
                  <c:v>534.73485265308784</c:v>
                </c:pt>
                <c:pt idx="312">
                  <c:v>535.844427472343</c:v>
                </c:pt>
                <c:pt idx="313">
                  <c:v>536.95630465934812</c:v>
                </c:pt>
                <c:pt idx="314">
                  <c:v>538.0704889915163</c:v>
                </c:pt>
                <c:pt idx="315">
                  <c:v>539.18698525617367</c:v>
                </c:pt>
                <c:pt idx="316">
                  <c:v>540.30579825058032</c:v>
                </c:pt>
                <c:pt idx="317">
                  <c:v>541.4269327819502</c:v>
                </c:pt>
                <c:pt idx="318">
                  <c:v>542.55039366747269</c:v>
                </c:pt>
                <c:pt idx="319">
                  <c:v>543.67618573433265</c:v>
                </c:pt>
                <c:pt idx="320">
                  <c:v>544.80431381973142</c:v>
                </c:pt>
                <c:pt idx="321">
                  <c:v>545.93478277090742</c:v>
                </c:pt>
                <c:pt idx="322">
                  <c:v>547.06759744515705</c:v>
                </c:pt>
                <c:pt idx="323">
                  <c:v>548.20276270985573</c:v>
                </c:pt>
                <c:pt idx="324">
                  <c:v>549.34028344247861</c:v>
                </c:pt>
                <c:pt idx="325">
                  <c:v>550.48016453062189</c:v>
                </c:pt>
                <c:pt idx="326">
                  <c:v>551.6224108720229</c:v>
                </c:pt>
                <c:pt idx="327">
                  <c:v>552.76702737458243</c:v>
                </c:pt>
                <c:pt idx="328">
                  <c:v>553.91401895638467</c:v>
                </c:pt>
                <c:pt idx="329">
                  <c:v>555.06339054571913</c:v>
                </c:pt>
                <c:pt idx="330">
                  <c:v>556.21514708110146</c:v>
                </c:pt>
                <c:pt idx="331">
                  <c:v>557.3692935112947</c:v>
                </c:pt>
                <c:pt idx="332">
                  <c:v>558.52583479533064</c:v>
                </c:pt>
                <c:pt idx="333">
                  <c:v>559.68477590253099</c:v>
                </c:pt>
                <c:pt idx="334">
                  <c:v>560.84612181252874</c:v>
                </c:pt>
                <c:pt idx="335">
                  <c:v>562.00987751528976</c:v>
                </c:pt>
                <c:pt idx="336">
                  <c:v>563.17604801113407</c:v>
                </c:pt>
                <c:pt idx="337">
                  <c:v>564.34463831075709</c:v>
                </c:pt>
                <c:pt idx="338">
                  <c:v>565.51565343525192</c:v>
                </c:pt>
                <c:pt idx="339">
                  <c:v>566.68909841612992</c:v>
                </c:pt>
                <c:pt idx="340">
                  <c:v>567.86497829534358</c:v>
                </c:pt>
                <c:pt idx="341">
                  <c:v>569.04329812530636</c:v>
                </c:pt>
                <c:pt idx="342">
                  <c:v>570.22406296891631</c:v>
                </c:pt>
                <c:pt idx="343">
                  <c:v>571.4072778995768</c:v>
                </c:pt>
                <c:pt idx="344">
                  <c:v>572.59294800121847</c:v>
                </c:pt>
                <c:pt idx="345">
                  <c:v>573.781078368321</c:v>
                </c:pt>
                <c:pt idx="346">
                  <c:v>574.97167410593522</c:v>
                </c:pt>
                <c:pt idx="347">
                  <c:v>576.16474032970507</c:v>
                </c:pt>
                <c:pt idx="348">
                  <c:v>577.36028216588932</c:v>
                </c:pt>
                <c:pt idx="349">
                  <c:v>578.5583047513835</c:v>
                </c:pt>
                <c:pt idx="350">
                  <c:v>579.75881323374267</c:v>
                </c:pt>
                <c:pt idx="351">
                  <c:v>580.96181277120252</c:v>
                </c:pt>
                <c:pt idx="352">
                  <c:v>582.1673085327028</c:v>
                </c:pt>
                <c:pt idx="353">
                  <c:v>583.37530569790817</c:v>
                </c:pt>
                <c:pt idx="354">
                  <c:v>584.58580945723145</c:v>
                </c:pt>
                <c:pt idx="355">
                  <c:v>585.79882501185512</c:v>
                </c:pt>
                <c:pt idx="356">
                  <c:v>587.01435757375475</c:v>
                </c:pt>
                <c:pt idx="357">
                  <c:v>588.23241236572028</c:v>
                </c:pt>
                <c:pt idx="358">
                  <c:v>589.45299462137905</c:v>
                </c:pt>
                <c:pt idx="359">
                  <c:v>590.67610958521846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E8-4320-831B-ED2C89157AF7}"/>
            </c:ext>
          </c:extLst>
        </c:ser>
        <c:ser>
          <c:idx val="1"/>
          <c:order val="1"/>
          <c:tx>
            <c:strRef>
              <c:f>HSB10YF!$C$8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HSB10YF!$C$9:$C$488</c:f>
              <c:numCache>
                <c:formatCode>"£"#,##0.00_);[Red]\("£"#,##0.00\)</c:formatCode>
                <c:ptCount val="480"/>
                <c:pt idx="0">
                  <c:v>311.25</c:v>
                </c:pt>
                <c:pt idx="1">
                  <c:v>310.66764759278635</c:v>
                </c:pt>
                <c:pt idx="2">
                  <c:v>310.08408680432774</c:v>
                </c:pt>
                <c:pt idx="3">
                  <c:v>309.49931512723299</c:v>
                </c:pt>
                <c:pt idx="4">
                  <c:v>308.91333004890839</c:v>
                </c:pt>
                <c:pt idx="5">
                  <c:v>308.32612905154622</c:v>
                </c:pt>
                <c:pt idx="6">
                  <c:v>307.73770961211443</c:v>
                </c:pt>
                <c:pt idx="7">
                  <c:v>307.14806920234594</c:v>
                </c:pt>
                <c:pt idx="8">
                  <c:v>306.55720528872718</c:v>
                </c:pt>
                <c:pt idx="9">
                  <c:v>305.96511533248758</c:v>
                </c:pt>
                <c:pt idx="10">
                  <c:v>305.37179678958887</c:v>
                </c:pt>
                <c:pt idx="11">
                  <c:v>304.77724711071363</c:v>
                </c:pt>
                <c:pt idx="12">
                  <c:v>304.18146374125467</c:v>
                </c:pt>
                <c:pt idx="13">
                  <c:v>303.5844441213041</c:v>
                </c:pt>
                <c:pt idx="14">
                  <c:v>302.98618568564217</c:v>
                </c:pt>
                <c:pt idx="15">
                  <c:v>302.3866858637262</c:v>
                </c:pt>
                <c:pt idx="16">
                  <c:v>301.78594207967978</c:v>
                </c:pt>
                <c:pt idx="17">
                  <c:v>301.18395175228147</c:v>
                </c:pt>
                <c:pt idx="18">
                  <c:v>300.5807122949538</c:v>
                </c:pt>
                <c:pt idx="19">
                  <c:v>299.97622111575214</c:v>
                </c:pt>
                <c:pt idx="20">
                  <c:v>299.37047561735369</c:v>
                </c:pt>
                <c:pt idx="21">
                  <c:v>298.76347319704598</c:v>
                </c:pt>
                <c:pt idx="22">
                  <c:v>298.15521124671619</c:v>
                </c:pt>
                <c:pt idx="23">
                  <c:v>297.54568715283943</c:v>
                </c:pt>
                <c:pt idx="24">
                  <c:v>296.93489829646796</c:v>
                </c:pt>
                <c:pt idx="25">
                  <c:v>296.32284205321952</c:v>
                </c:pt>
                <c:pt idx="26">
                  <c:v>295.70951579326623</c:v>
                </c:pt>
                <c:pt idx="27">
                  <c:v>295.09491688132357</c:v>
                </c:pt>
                <c:pt idx="28">
                  <c:v>294.47904267663876</c:v>
                </c:pt>
                <c:pt idx="29">
                  <c:v>293.86189053297909</c:v>
                </c:pt>
                <c:pt idx="30">
                  <c:v>293.24345779862136</c:v>
                </c:pt>
                <c:pt idx="31">
                  <c:v>292.62374181633976</c:v>
                </c:pt>
                <c:pt idx="32">
                  <c:v>292.0027399233951</c:v>
                </c:pt>
                <c:pt idx="33">
                  <c:v>291.3804494515224</c:v>
                </c:pt>
                <c:pt idx="34">
                  <c:v>290.75686772692069</c:v>
                </c:pt>
                <c:pt idx="35">
                  <c:v>290.13199207024041</c:v>
                </c:pt>
                <c:pt idx="36">
                  <c:v>289.50581979657244</c:v>
                </c:pt>
                <c:pt idx="37">
                  <c:v>288.87834821543669</c:v>
                </c:pt>
                <c:pt idx="38">
                  <c:v>288.2495746307701</c:v>
                </c:pt>
                <c:pt idx="39">
                  <c:v>287.6194963409153</c:v>
                </c:pt>
                <c:pt idx="40">
                  <c:v>286.9881106386091</c:v>
                </c:pt>
                <c:pt idx="41">
                  <c:v>286.3554148109705</c:v>
                </c:pt>
                <c:pt idx="42">
                  <c:v>285.72140613948955</c:v>
                </c:pt>
                <c:pt idx="43">
                  <c:v>285.08608190001524</c:v>
                </c:pt>
                <c:pt idx="44">
                  <c:v>284.44943936274416</c:v>
                </c:pt>
                <c:pt idx="45">
                  <c:v>283.81147579220823</c:v>
                </c:pt>
                <c:pt idx="46">
                  <c:v>283.17218844726347</c:v>
                </c:pt>
                <c:pt idx="47">
                  <c:v>282.53157458107779</c:v>
                </c:pt>
                <c:pt idx="48">
                  <c:v>281.88963144111983</c:v>
                </c:pt>
                <c:pt idx="49">
                  <c:v>281.24635626914653</c:v>
                </c:pt>
                <c:pt idx="50">
                  <c:v>280.60174630119144</c:v>
                </c:pt>
                <c:pt idx="51">
                  <c:v>279.95579876755278</c:v>
                </c:pt>
                <c:pt idx="52">
                  <c:v>279.30851089278167</c:v>
                </c:pt>
                <c:pt idx="53">
                  <c:v>278.6598798956706</c:v>
                </c:pt>
                <c:pt idx="54">
                  <c:v>278.00990298924046</c:v>
                </c:pt>
                <c:pt idx="55">
                  <c:v>277.35857738072946</c:v>
                </c:pt>
                <c:pt idx="56">
                  <c:v>276.70590027158079</c:v>
                </c:pt>
                <c:pt idx="57">
                  <c:v>276.05186885743063</c:v>
                </c:pt>
                <c:pt idx="58">
                  <c:v>275.39648032809617</c:v>
                </c:pt>
                <c:pt idx="59">
                  <c:v>274.73973186756325</c:v>
                </c:pt>
                <c:pt idx="60">
                  <c:v>274.08162065397477</c:v>
                </c:pt>
                <c:pt idx="61">
                  <c:v>273.42214385961813</c:v>
                </c:pt>
                <c:pt idx="62">
                  <c:v>272.7612986509132</c:v>
                </c:pt>
                <c:pt idx="63">
                  <c:v>272.09908218840019</c:v>
                </c:pt>
                <c:pt idx="64">
                  <c:v>271.43549162672753</c:v>
                </c:pt>
                <c:pt idx="65">
                  <c:v>270.77052411463927</c:v>
                </c:pt>
                <c:pt idx="66">
                  <c:v>270.10417679496351</c:v>
                </c:pt>
                <c:pt idx="67">
                  <c:v>269.43644680459937</c:v>
                </c:pt>
                <c:pt idx="68">
                  <c:v>268.76733127450524</c:v>
                </c:pt>
                <c:pt idx="69">
                  <c:v>268.09682732968616</c:v>
                </c:pt>
                <c:pt idx="70">
                  <c:v>267.42493208918165</c:v>
                </c:pt>
                <c:pt idx="71">
                  <c:v>266.75164266605304</c:v>
                </c:pt>
                <c:pt idx="72">
                  <c:v>266.07695616737141</c:v>
                </c:pt>
                <c:pt idx="73">
                  <c:v>265.40086969420503</c:v>
                </c:pt>
                <c:pt idx="74">
                  <c:v>264.72338034160691</c:v>
                </c:pt>
                <c:pt idx="75">
                  <c:v>264.04448519860199</c:v>
                </c:pt>
                <c:pt idx="76">
                  <c:v>263.36418134817546</c:v>
                </c:pt>
                <c:pt idx="77">
                  <c:v>262.68246586725922</c:v>
                </c:pt>
                <c:pt idx="78">
                  <c:v>261.9993358267202</c:v>
                </c:pt>
                <c:pt idx="79">
                  <c:v>261.31478829134693</c:v>
                </c:pt>
                <c:pt idx="80">
                  <c:v>260.62882031983787</c:v>
                </c:pt>
                <c:pt idx="81">
                  <c:v>259.9414289647878</c:v>
                </c:pt>
                <c:pt idx="82">
                  <c:v>259.25261127267612</c:v>
                </c:pt>
                <c:pt idx="83">
                  <c:v>258.56236428385324</c:v>
                </c:pt>
                <c:pt idx="84">
                  <c:v>257.87068503252863</c:v>
                </c:pt>
                <c:pt idx="85">
                  <c:v>257.17757054675747</c:v>
                </c:pt>
                <c:pt idx="86">
                  <c:v>256.48301784842835</c:v>
                </c:pt>
                <c:pt idx="87">
                  <c:v>255.7870239532501</c:v>
                </c:pt>
                <c:pt idx="88">
                  <c:v>255.08958587073946</c:v>
                </c:pt>
                <c:pt idx="89">
                  <c:v>254.39070060420761</c:v>
                </c:pt>
                <c:pt idx="90">
                  <c:v>253.69036515074765</c:v>
                </c:pt>
                <c:pt idx="91">
                  <c:v>252.98857650122184</c:v>
                </c:pt>
                <c:pt idx="92">
                  <c:v>252.28533164024816</c:v>
                </c:pt>
                <c:pt idx="93">
                  <c:v>251.580627546188</c:v>
                </c:pt>
                <c:pt idx="94">
                  <c:v>250.87446119113275</c:v>
                </c:pt>
                <c:pt idx="95">
                  <c:v>250.16682954089063</c:v>
                </c:pt>
                <c:pt idx="96">
                  <c:v>249.45772955497432</c:v>
                </c:pt>
                <c:pt idx="97">
                  <c:v>248.7471581865872</c:v>
                </c:pt>
                <c:pt idx="98">
                  <c:v>248.03511238261078</c:v>
                </c:pt>
                <c:pt idx="99">
                  <c:v>247.32158908359099</c:v>
                </c:pt>
                <c:pt idx="100">
                  <c:v>246.6065852237258</c:v>
                </c:pt>
                <c:pt idx="101">
                  <c:v>245.89009773085135</c:v>
                </c:pt>
                <c:pt idx="102">
                  <c:v>245.17212352642929</c:v>
                </c:pt>
                <c:pt idx="103">
                  <c:v>244.45265952553294</c:v>
                </c:pt>
                <c:pt idx="104">
                  <c:v>243.73170263683468</c:v>
                </c:pt>
                <c:pt idx="105">
                  <c:v>243.00924976259248</c:v>
                </c:pt>
                <c:pt idx="106">
                  <c:v>242.28529779863621</c:v>
                </c:pt>
                <c:pt idx="107">
                  <c:v>241.55984363435471</c:v>
                </c:pt>
                <c:pt idx="108">
                  <c:v>240.83288415268228</c:v>
                </c:pt>
                <c:pt idx="109">
                  <c:v>240.10441623008549</c:v>
                </c:pt>
                <c:pt idx="110">
                  <c:v>239.37443673654923</c:v>
                </c:pt>
                <c:pt idx="111">
                  <c:v>238.64294253556395</c:v>
                </c:pt>
                <c:pt idx="112">
                  <c:v>237.90993048411153</c:v>
                </c:pt>
                <c:pt idx="113">
                  <c:v>237.1753974326524</c:v>
                </c:pt>
                <c:pt idx="114">
                  <c:v>236.43934022511152</c:v>
                </c:pt>
                <c:pt idx="115">
                  <c:v>235.70175569886496</c:v>
                </c:pt>
                <c:pt idx="116">
                  <c:v>234.96264068472647</c:v>
                </c:pt>
                <c:pt idx="117">
                  <c:v>234.22199200693362</c:v>
                </c:pt>
                <c:pt idx="118">
                  <c:v>233.47980648313433</c:v>
                </c:pt>
                <c:pt idx="119">
                  <c:v>232.7360809243732</c:v>
                </c:pt>
                <c:pt idx="120">
                  <c:v>231.99081213507759</c:v>
                </c:pt>
                <c:pt idx="121">
                  <c:v>231.24399691304421</c:v>
                </c:pt>
                <c:pt idx="122">
                  <c:v>230.49563204942513</c:v>
                </c:pt>
                <c:pt idx="123">
                  <c:v>229.74571432871403</c:v>
                </c:pt>
                <c:pt idx="124">
                  <c:v>228.99424052873243</c:v>
                </c:pt>
                <c:pt idx="125">
                  <c:v>228.24120742061589</c:v>
                </c:pt>
                <c:pt idx="126">
                  <c:v>227.48661176880003</c:v>
                </c:pt>
                <c:pt idx="127">
                  <c:v>226.73045033100661</c:v>
                </c:pt>
                <c:pt idx="128">
                  <c:v>225.97271985822979</c:v>
                </c:pt>
                <c:pt idx="129">
                  <c:v>225.21341709472196</c:v>
                </c:pt>
                <c:pt idx="130">
                  <c:v>224.45253877797984</c:v>
                </c:pt>
                <c:pt idx="131">
                  <c:v>223.69008163873048</c:v>
                </c:pt>
                <c:pt idx="132">
                  <c:v>222.92604240091717</c:v>
                </c:pt>
                <c:pt idx="133">
                  <c:v>222.16041778168545</c:v>
                </c:pt>
                <c:pt idx="134">
                  <c:v>221.39320449136881</c:v>
                </c:pt>
                <c:pt idx="135">
                  <c:v>220.62439923347472</c:v>
                </c:pt>
                <c:pt idx="136">
                  <c:v>219.85399870467046</c:v>
                </c:pt>
                <c:pt idx="137">
                  <c:v>219.08199959476903</c:v>
                </c:pt>
                <c:pt idx="138">
                  <c:v>218.30839858671447</c:v>
                </c:pt>
                <c:pt idx="139">
                  <c:v>217.53319235656832</c:v>
                </c:pt>
                <c:pt idx="140">
                  <c:v>216.75637757349449</c:v>
                </c:pt>
                <c:pt idx="141">
                  <c:v>215.97795089974588</c:v>
                </c:pt>
                <c:pt idx="142">
                  <c:v>215.19790899064918</c:v>
                </c:pt>
                <c:pt idx="143">
                  <c:v>214.41624849459109</c:v>
                </c:pt>
                <c:pt idx="144">
                  <c:v>213.63296605300371</c:v>
                </c:pt>
                <c:pt idx="145">
                  <c:v>212.84805830035003</c:v>
                </c:pt>
                <c:pt idx="146">
                  <c:v>212.06152186410958</c:v>
                </c:pt>
                <c:pt idx="147">
                  <c:v>211.27335336476398</c:v>
                </c:pt>
                <c:pt idx="148">
                  <c:v>210.48354941578216</c:v>
                </c:pt>
                <c:pt idx="149">
                  <c:v>209.69210662360629</c:v>
                </c:pt>
                <c:pt idx="150">
                  <c:v>208.89902158763658</c:v>
                </c:pt>
                <c:pt idx="151">
                  <c:v>208.10429090021725</c:v>
                </c:pt>
                <c:pt idx="152">
                  <c:v>207.30791114662156</c:v>
                </c:pt>
                <c:pt idx="153">
                  <c:v>206.50987890503714</c:v>
                </c:pt>
                <c:pt idx="154">
                  <c:v>205.71019074655143</c:v>
                </c:pt>
                <c:pt idx="155">
                  <c:v>204.90884323513686</c:v>
                </c:pt>
                <c:pt idx="156">
                  <c:v>204.1058329276361</c:v>
                </c:pt>
                <c:pt idx="157">
                  <c:v>203.30115637374732</c:v>
                </c:pt>
                <c:pt idx="158">
                  <c:v>202.49481011600918</c:v>
                </c:pt>
                <c:pt idx="159">
                  <c:v>201.68679068978622</c:v>
                </c:pt>
                <c:pt idx="160">
                  <c:v>200.87709462325387</c:v>
                </c:pt>
                <c:pt idx="161">
                  <c:v>200.06571843738345</c:v>
                </c:pt>
                <c:pt idx="162">
                  <c:v>199.25265864592734</c:v>
                </c:pt>
                <c:pt idx="163">
                  <c:v>198.437911755404</c:v>
                </c:pt>
                <c:pt idx="164">
                  <c:v>197.62147426508284</c:v>
                </c:pt>
                <c:pt idx="165">
                  <c:v>196.8033426669692</c:v>
                </c:pt>
                <c:pt idx="166">
                  <c:v>195.9835134457895</c:v>
                </c:pt>
                <c:pt idx="167">
                  <c:v>195.16198307897585</c:v>
                </c:pt>
                <c:pt idx="168">
                  <c:v>194.33874803665105</c:v>
                </c:pt>
                <c:pt idx="169">
                  <c:v>193.51380478161343</c:v>
                </c:pt>
                <c:pt idx="170">
                  <c:v>192.68714976932165</c:v>
                </c:pt>
                <c:pt idx="171">
                  <c:v>191.8587794478793</c:v>
                </c:pt>
                <c:pt idx="172">
                  <c:v>191.02869025802002</c:v>
                </c:pt>
                <c:pt idx="173">
                  <c:v>190.19687863309176</c:v>
                </c:pt>
                <c:pt idx="174">
                  <c:v>189.36334099904175</c:v>
                </c:pt>
                <c:pt idx="175">
                  <c:v>188.52807377440109</c:v>
                </c:pt>
                <c:pt idx="176">
                  <c:v>187.69107337026929</c:v>
                </c:pt>
                <c:pt idx="177">
                  <c:v>186.85233619029896</c:v>
                </c:pt>
                <c:pt idx="178">
                  <c:v>186.01185863068017</c:v>
                </c:pt>
                <c:pt idx="179">
                  <c:v>185.16963708012517</c:v>
                </c:pt>
                <c:pt idx="180">
                  <c:v>184.32566791985275</c:v>
                </c:pt>
                <c:pt idx="181">
                  <c:v>183.4799475235728</c:v>
                </c:pt>
                <c:pt idx="182">
                  <c:v>182.63247225747057</c:v>
                </c:pt>
                <c:pt idx="183">
                  <c:v>181.78323848019113</c:v>
                </c:pt>
                <c:pt idx="184">
                  <c:v>180.93224254282387</c:v>
                </c:pt>
                <c:pt idx="185">
                  <c:v>180.0794807888866</c:v>
                </c:pt>
                <c:pt idx="186">
                  <c:v>179.22494955430986</c:v>
                </c:pt>
                <c:pt idx="187">
                  <c:v>178.36864516742139</c:v>
                </c:pt>
                <c:pt idx="188">
                  <c:v>177.51056394893013</c:v>
                </c:pt>
                <c:pt idx="189">
                  <c:v>176.6507022119105</c:v>
                </c:pt>
                <c:pt idx="190">
                  <c:v>175.78905626178653</c:v>
                </c:pt>
                <c:pt idx="191">
                  <c:v>174.9256223963161</c:v>
                </c:pt>
                <c:pt idx="192">
                  <c:v>174.06039690557481</c:v>
                </c:pt>
                <c:pt idx="193">
                  <c:v>173.19337607194015</c:v>
                </c:pt>
                <c:pt idx="194">
                  <c:v>172.32455617007582</c:v>
                </c:pt>
                <c:pt idx="195">
                  <c:v>171.45393346691506</c:v>
                </c:pt>
                <c:pt idx="196">
                  <c:v>170.58150422164525</c:v>
                </c:pt>
                <c:pt idx="197">
                  <c:v>169.70726468569146</c:v>
                </c:pt>
                <c:pt idx="198">
                  <c:v>168.83121110270065</c:v>
                </c:pt>
                <c:pt idx="199">
                  <c:v>167.95333970852508</c:v>
                </c:pt>
                <c:pt idx="200">
                  <c:v>167.07364673120665</c:v>
                </c:pt>
                <c:pt idx="201">
                  <c:v>166.19212839096022</c:v>
                </c:pt>
                <c:pt idx="202">
                  <c:v>165.30878090015779</c:v>
                </c:pt>
                <c:pt idx="203">
                  <c:v>164.42360046331197</c:v>
                </c:pt>
                <c:pt idx="204">
                  <c:v>163.53658327705966</c:v>
                </c:pt>
                <c:pt idx="205">
                  <c:v>162.64772553014592</c:v>
                </c:pt>
                <c:pt idx="206">
                  <c:v>161.75702340340732</c:v>
                </c:pt>
                <c:pt idx="207">
                  <c:v>160.86447306975575</c:v>
                </c:pt>
                <c:pt idx="208">
                  <c:v>159.97007069416176</c:v>
                </c:pt>
                <c:pt idx="209">
                  <c:v>159.07381243363852</c:v>
                </c:pt>
                <c:pt idx="210">
                  <c:v>158.17569443722465</c:v>
                </c:pt>
                <c:pt idx="211">
                  <c:v>157.27571284596823</c:v>
                </c:pt>
                <c:pt idx="212">
                  <c:v>156.37386379290999</c:v>
                </c:pt>
                <c:pt idx="213">
                  <c:v>155.47014340306657</c:v>
                </c:pt>
                <c:pt idx="214">
                  <c:v>154.56454779341431</c:v>
                </c:pt>
                <c:pt idx="215">
                  <c:v>153.65707307287195</c:v>
                </c:pt>
                <c:pt idx="216">
                  <c:v>152.74771534228455</c:v>
                </c:pt>
                <c:pt idx="217">
                  <c:v>151.8364706944061</c:v>
                </c:pt>
                <c:pt idx="218">
                  <c:v>150.92333521388329</c:v>
                </c:pt>
                <c:pt idx="219">
                  <c:v>150.00830497723845</c:v>
                </c:pt>
                <c:pt idx="220">
                  <c:v>149.09137605285261</c:v>
                </c:pt>
                <c:pt idx="221">
                  <c:v>148.17254450094856</c:v>
                </c:pt>
                <c:pt idx="222">
                  <c:v>147.2518063735744</c:v>
                </c:pt>
                <c:pt idx="223">
                  <c:v>146.3291577145859</c:v>
                </c:pt>
                <c:pt idx="224">
                  <c:v>145.40459455963</c:v>
                </c:pt>
                <c:pt idx="225">
                  <c:v>144.47811293612759</c:v>
                </c:pt>
                <c:pt idx="226">
                  <c:v>143.54970886325634</c:v>
                </c:pt>
                <c:pt idx="227">
                  <c:v>142.61937835193399</c:v>
                </c:pt>
                <c:pt idx="228">
                  <c:v>141.68711740480057</c:v>
                </c:pt>
                <c:pt idx="229">
                  <c:v>140.75292201620184</c:v>
                </c:pt>
                <c:pt idx="230">
                  <c:v>139.81678817217184</c:v>
                </c:pt>
                <c:pt idx="231">
                  <c:v>138.87871185041547</c:v>
                </c:pt>
                <c:pt idx="232">
                  <c:v>137.93868902029135</c:v>
                </c:pt>
                <c:pt idx="233">
                  <c:v>136.99671564279484</c:v>
                </c:pt>
                <c:pt idx="234">
                  <c:v>136.05278767053994</c:v>
                </c:pt>
                <c:pt idx="235">
                  <c:v>135.10690104774264</c:v>
                </c:pt>
                <c:pt idx="236">
                  <c:v>134.15905171020307</c:v>
                </c:pt>
                <c:pt idx="237">
                  <c:v>133.2092355852881</c:v>
                </c:pt>
                <c:pt idx="238">
                  <c:v>132.25744859191391</c:v>
                </c:pt>
                <c:pt idx="239">
                  <c:v>131.30368664052847</c:v>
                </c:pt>
                <c:pt idx="240">
                  <c:v>130.34794563309387</c:v>
                </c:pt>
                <c:pt idx="241">
                  <c:v>129.39022146306891</c:v>
                </c:pt>
                <c:pt idx="242">
                  <c:v>128.43051001539109</c:v>
                </c:pt>
                <c:pt idx="243">
                  <c:v>127.46880716645938</c:v>
                </c:pt>
                <c:pt idx="244">
                  <c:v>126.50510878411613</c:v>
                </c:pt>
                <c:pt idx="245">
                  <c:v>125.53941072762952</c:v>
                </c:pt>
                <c:pt idx="246">
                  <c:v>124.57170884767568</c:v>
                </c:pt>
                <c:pt idx="247">
                  <c:v>123.60199898632095</c:v>
                </c:pt>
                <c:pt idx="248">
                  <c:v>122.6302769770039</c:v>
                </c:pt>
                <c:pt idx="249">
                  <c:v>121.65653864451751</c:v>
                </c:pt>
                <c:pt idx="250">
                  <c:v>120.68077980499123</c:v>
                </c:pt>
                <c:pt idx="251">
                  <c:v>119.70299626587291</c:v>
                </c:pt>
                <c:pt idx="252">
                  <c:v>118.72318382591095</c:v>
                </c:pt>
                <c:pt idx="253">
                  <c:v>117.74133827513606</c:v>
                </c:pt>
                <c:pt idx="254">
                  <c:v>116.7574553948433</c:v>
                </c:pt>
                <c:pt idx="255">
                  <c:v>115.77153095757394</c:v>
                </c:pt>
                <c:pt idx="256">
                  <c:v>114.78356072709724</c:v>
                </c:pt>
                <c:pt idx="257">
                  <c:v>113.79354045839233</c:v>
                </c:pt>
                <c:pt idx="258">
                  <c:v>112.80146589762983</c:v>
                </c:pt>
                <c:pt idx="259">
                  <c:v>111.80733278215374</c:v>
                </c:pt>
                <c:pt idx="260">
                  <c:v>110.81113684046304</c:v>
                </c:pt>
                <c:pt idx="261">
                  <c:v>109.81287379219336</c:v>
                </c:pt>
                <c:pt idx="262">
                  <c:v>108.81253934809848</c:v>
                </c:pt>
                <c:pt idx="263">
                  <c:v>107.81012921003213</c:v>
                </c:pt>
                <c:pt idx="264">
                  <c:v>106.80563907092929</c:v>
                </c:pt>
                <c:pt idx="265">
                  <c:v>105.79906461478778</c:v>
                </c:pt>
                <c:pt idx="266">
                  <c:v>104.79040151664982</c:v>
                </c:pt>
                <c:pt idx="267">
                  <c:v>103.77964544258322</c:v>
                </c:pt>
                <c:pt idx="268">
                  <c:v>102.76679204966291</c:v>
                </c:pt>
                <c:pt idx="269">
                  <c:v>101.75183698595231</c:v>
                </c:pt>
                <c:pt idx="270">
                  <c:v>100.73477589048449</c:v>
                </c:pt>
                <c:pt idx="271">
                  <c:v>99.715604393243567</c:v>
                </c:pt>
                <c:pt idx="272">
                  <c:v>98.694318115145904</c:v>
                </c:pt>
                <c:pt idx="273">
                  <c:v>97.67091266802116</c:v>
                </c:pt>
                <c:pt idx="274">
                  <c:v>96.64538365459363</c:v>
                </c:pt>
                <c:pt idx="275">
                  <c:v>95.617726668463263</c:v>
                </c:pt>
                <c:pt idx="276">
                  <c:v>94.587937294086672</c:v>
                </c:pt>
                <c:pt idx="277">
                  <c:v>93.556011106758248</c:v>
                </c:pt>
                <c:pt idx="278">
                  <c:v>92.521943672591107</c:v>
                </c:pt>
                <c:pt idx="279">
                  <c:v>91.485730548498083</c:v>
                </c:pt>
                <c:pt idx="280">
                  <c:v>90.447367282172536</c:v>
                </c:pt>
                <c:pt idx="281">
                  <c:v>89.406849412069377</c:v>
                </c:pt>
                <c:pt idx="282">
                  <c:v>88.364172467385785</c:v>
                </c:pt>
                <c:pt idx="283">
                  <c:v>87.319331968041936</c:v>
                </c:pt>
                <c:pt idx="284">
                  <c:v>86.272323424661948</c:v>
                </c:pt>
                <c:pt idx="285">
                  <c:v>85.223142338554467</c:v>
                </c:pt>
                <c:pt idx="286">
                  <c:v>84.171784201693313</c:v>
                </c:pt>
                <c:pt idx="287">
                  <c:v>83.118244496698168</c:v>
                </c:pt>
                <c:pt idx="288">
                  <c:v>82.062518696815161</c:v>
                </c:pt>
                <c:pt idx="289">
                  <c:v>81.00460226589739</c:v>
                </c:pt>
                <c:pt idx="290">
                  <c:v>79.944490658385462</c:v>
                </c:pt>
                <c:pt idx="291">
                  <c:v>78.882179319287928</c:v>
                </c:pt>
                <c:pt idx="292">
                  <c:v>77.817663684161815</c:v>
                </c:pt>
                <c:pt idx="293">
                  <c:v>76.750939179092782</c:v>
                </c:pt>
                <c:pt idx="294">
                  <c:v>75.68200122067573</c:v>
                </c:pt>
                <c:pt idx="295">
                  <c:v>74.610845215994971</c:v>
                </c:pt>
                <c:pt idx="296">
                  <c:v>73.537466562604507</c:v>
                </c:pt>
                <c:pt idx="297">
                  <c:v>72.461860648508249</c:v>
                </c:pt>
                <c:pt idx="298">
                  <c:v>71.384022852140248</c:v>
                </c:pt>
                <c:pt idx="299">
                  <c:v>70.303948542344784</c:v>
                </c:pt>
                <c:pt idx="300">
                  <c:v>69.221633078356476</c:v>
                </c:pt>
                <c:pt idx="301">
                  <c:v>68.137071809780423</c:v>
                </c:pt>
                <c:pt idx="302">
                  <c:v>67.050260076572059</c:v>
                </c:pt>
                <c:pt idx="303">
                  <c:v>65.961193209017267</c:v>
                </c:pt>
                <c:pt idx="304">
                  <c:v>64.869866527712318</c:v>
                </c:pt>
                <c:pt idx="305">
                  <c:v>63.776275343543659</c:v>
                </c:pt>
                <c:pt idx="306">
                  <c:v>62.68041495766785</c:v>
                </c:pt>
                <c:pt idx="307">
                  <c:v>61.582280661491353</c:v>
                </c:pt>
                <c:pt idx="308">
                  <c:v>60.481867736650287</c:v>
                </c:pt>
                <c:pt idx="309">
                  <c:v>59.379171454990178</c:v>
                </c:pt>
                <c:pt idx="310">
                  <c:v>58.274187078545616</c:v>
                </c:pt>
                <c:pt idx="311">
                  <c:v>57.16690985951994</c:v>
                </c:pt>
                <c:pt idx="312">
                  <c:v>56.057335040264782</c:v>
                </c:pt>
                <c:pt idx="313">
                  <c:v>54.945457853259668</c:v>
                </c:pt>
                <c:pt idx="314">
                  <c:v>53.831273521091532</c:v>
                </c:pt>
                <c:pt idx="315">
                  <c:v>52.714777256434125</c:v>
                </c:pt>
                <c:pt idx="316">
                  <c:v>51.595964262027572</c:v>
                </c:pt>
                <c:pt idx="317">
                  <c:v>50.474829730657611</c:v>
                </c:pt>
                <c:pt idx="318">
                  <c:v>49.35136884513507</c:v>
                </c:pt>
                <c:pt idx="319">
                  <c:v>48.225576778275062</c:v>
                </c:pt>
                <c:pt idx="320">
                  <c:v>47.097448692876327</c:v>
                </c:pt>
                <c:pt idx="321">
                  <c:v>45.966979741700378</c:v>
                </c:pt>
                <c:pt idx="322">
                  <c:v>44.834165067450748</c:v>
                </c:pt>
                <c:pt idx="323">
                  <c:v>43.698999802752049</c:v>
                </c:pt>
                <c:pt idx="324">
                  <c:v>42.561479070129096</c:v>
                </c:pt>
                <c:pt idx="325">
                  <c:v>41.421597981985954</c:v>
                </c:pt>
                <c:pt idx="326">
                  <c:v>40.279351640584906</c:v>
                </c:pt>
                <c:pt idx="327">
                  <c:v>39.134735138025462</c:v>
                </c:pt>
                <c:pt idx="328">
                  <c:v>37.987743556223208</c:v>
                </c:pt>
                <c:pt idx="329">
                  <c:v>36.838371966888708</c:v>
                </c:pt>
                <c:pt idx="330">
                  <c:v>35.686615431506347</c:v>
                </c:pt>
                <c:pt idx="331">
                  <c:v>34.532469001313054</c:v>
                </c:pt>
                <c:pt idx="332">
                  <c:v>33.375927717277122</c:v>
                </c:pt>
                <c:pt idx="333">
                  <c:v>32.216986610076809</c:v>
                </c:pt>
                <c:pt idx="334">
                  <c:v>31.055640700079056</c:v>
                </c:pt>
                <c:pt idx="335">
                  <c:v>29.891884997318058</c:v>
                </c:pt>
                <c:pt idx="336">
                  <c:v>28.725714501473835</c:v>
                </c:pt>
                <c:pt idx="337">
                  <c:v>27.55712420185073</c:v>
                </c:pt>
                <c:pt idx="338">
                  <c:v>26.386109077355911</c:v>
                </c:pt>
                <c:pt idx="339">
                  <c:v>25.212664096477759</c:v>
                </c:pt>
                <c:pt idx="340">
                  <c:v>24.036784217264294</c:v>
                </c:pt>
                <c:pt idx="341">
                  <c:v>22.858464387301456</c:v>
                </c:pt>
                <c:pt idx="342">
                  <c:v>21.677699543691446</c:v>
                </c:pt>
                <c:pt idx="343">
                  <c:v>20.494484613030938</c:v>
                </c:pt>
                <c:pt idx="344">
                  <c:v>19.308814511389318</c:v>
                </c:pt>
                <c:pt idx="345">
                  <c:v>18.120684144286791</c:v>
                </c:pt>
                <c:pt idx="346">
                  <c:v>16.930088406672525</c:v>
                </c:pt>
                <c:pt idx="347">
                  <c:v>15.737022182902713</c:v>
                </c:pt>
                <c:pt idx="348">
                  <c:v>14.541480346718576</c:v>
                </c:pt>
                <c:pt idx="349">
                  <c:v>13.343457761224352</c:v>
                </c:pt>
                <c:pt idx="350">
                  <c:v>12.142949278865233</c:v>
                </c:pt>
                <c:pt idx="351">
                  <c:v>10.939949741405217</c:v>
                </c:pt>
                <c:pt idx="352">
                  <c:v>9.7344539799049734</c:v>
                </c:pt>
                <c:pt idx="353">
                  <c:v>8.5264568146996123</c:v>
                </c:pt>
                <c:pt idx="354">
                  <c:v>7.315953055376454</c:v>
                </c:pt>
                <c:pt idx="355">
                  <c:v>6.1029375007526996</c:v>
                </c:pt>
                <c:pt idx="356">
                  <c:v>4.8874049388531002</c:v>
                </c:pt>
                <c:pt idx="357">
                  <c:v>3.6693501468875591</c:v>
                </c:pt>
                <c:pt idx="358">
                  <c:v>2.4487678912286897</c:v>
                </c:pt>
                <c:pt idx="359">
                  <c:v>1.225652927389328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E8-4320-831B-ED2C89157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SANLT!$B$8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SANLT!$B$9:$B$488</c:f>
              <c:numCache>
                <c:formatCode>"£"#,##0.00_);[Red]\("£"#,##0.00\)</c:formatCode>
                <c:ptCount val="480"/>
                <c:pt idx="0">
                  <c:v>287.28905720222082</c:v>
                </c:pt>
                <c:pt idx="1">
                  <c:v>287.8612412411486</c:v>
                </c:pt>
                <c:pt idx="2">
                  <c:v>288.43456487995394</c:v>
                </c:pt>
                <c:pt idx="3">
                  <c:v>289.00903038833974</c:v>
                </c:pt>
                <c:pt idx="4">
                  <c:v>289.58464004052991</c:v>
                </c:pt>
                <c:pt idx="5">
                  <c:v>290.16139611527728</c:v>
                </c:pt>
                <c:pt idx="6">
                  <c:v>290.7393008958735</c:v>
                </c:pt>
                <c:pt idx="7">
                  <c:v>291.31835667015781</c:v>
                </c:pt>
                <c:pt idx="8">
                  <c:v>291.89856573052589</c:v>
                </c:pt>
                <c:pt idx="9">
                  <c:v>292.47993037393917</c:v>
                </c:pt>
                <c:pt idx="10">
                  <c:v>293.06245290193391</c:v>
                </c:pt>
                <c:pt idx="11">
                  <c:v>293.64613562063028</c:v>
                </c:pt>
                <c:pt idx="12">
                  <c:v>294.23098084074138</c:v>
                </c:pt>
                <c:pt idx="13">
                  <c:v>294.81699087758255</c:v>
                </c:pt>
                <c:pt idx="14">
                  <c:v>295.40416805108038</c:v>
                </c:pt>
                <c:pt idx="15">
                  <c:v>295.99251468578217</c:v>
                </c:pt>
                <c:pt idx="16">
                  <c:v>296.58203311086459</c:v>
                </c:pt>
                <c:pt idx="17">
                  <c:v>297.17272566014378</c:v>
                </c:pt>
                <c:pt idx="18">
                  <c:v>297.76459467208355</c:v>
                </c:pt>
                <c:pt idx="19">
                  <c:v>298.35764248980547</c:v>
                </c:pt>
                <c:pt idx="20">
                  <c:v>298.95187146109765</c:v>
                </c:pt>
                <c:pt idx="21">
                  <c:v>299.54728393842436</c:v>
                </c:pt>
                <c:pt idx="22">
                  <c:v>300.14388227893511</c:v>
                </c:pt>
                <c:pt idx="23">
                  <c:v>300.74166884447391</c:v>
                </c:pt>
                <c:pt idx="24">
                  <c:v>301.34064600158916</c:v>
                </c:pt>
                <c:pt idx="25">
                  <c:v>301.9408161215423</c:v>
                </c:pt>
                <c:pt idx="26">
                  <c:v>302.54218158031773</c:v>
                </c:pt>
                <c:pt idx="27">
                  <c:v>303.14474475863187</c:v>
                </c:pt>
                <c:pt idx="28">
                  <c:v>303.74850804194284</c:v>
                </c:pt>
                <c:pt idx="29">
                  <c:v>304.35347382045967</c:v>
                </c:pt>
                <c:pt idx="30">
                  <c:v>304.95964448915208</c:v>
                </c:pt>
                <c:pt idx="31">
                  <c:v>305.5670224477596</c:v>
                </c:pt>
                <c:pt idx="32">
                  <c:v>306.17561010080146</c:v>
                </c:pt>
                <c:pt idx="33">
                  <c:v>306.78540985758553</c:v>
                </c:pt>
                <c:pt idx="34">
                  <c:v>307.39642413221856</c:v>
                </c:pt>
                <c:pt idx="35">
                  <c:v>308.00865534361526</c:v>
                </c:pt>
                <c:pt idx="36">
                  <c:v>308.62210591550792</c:v>
                </c:pt>
                <c:pt idx="37">
                  <c:v>309.23677827645639</c:v>
                </c:pt>
                <c:pt idx="38">
                  <c:v>309.85267485985696</c:v>
                </c:pt>
                <c:pt idx="39">
                  <c:v>310.46979810395283</c:v>
                </c:pt>
                <c:pt idx="40">
                  <c:v>311.08815045184315</c:v>
                </c:pt>
                <c:pt idx="41">
                  <c:v>311.70773435149312</c:v>
                </c:pt>
                <c:pt idx="42">
                  <c:v>312.32855225574315</c:v>
                </c:pt>
                <c:pt idx="43">
                  <c:v>312.95060662231919</c:v>
                </c:pt>
                <c:pt idx="44">
                  <c:v>313.57389991384196</c:v>
                </c:pt>
                <c:pt idx="45">
                  <c:v>314.19843459783698</c:v>
                </c:pt>
                <c:pt idx="46">
                  <c:v>314.82421314674434</c:v>
                </c:pt>
                <c:pt idx="47">
                  <c:v>315.45123803792831</c:v>
                </c:pt>
                <c:pt idx="48">
                  <c:v>316.0795117536872</c:v>
                </c:pt>
                <c:pt idx="49">
                  <c:v>316.70903678126331</c:v>
                </c:pt>
                <c:pt idx="50">
                  <c:v>317.33981561285265</c:v>
                </c:pt>
                <c:pt idx="51">
                  <c:v>317.97185074561492</c:v>
                </c:pt>
                <c:pt idx="52">
                  <c:v>318.60514468168327</c:v>
                </c:pt>
                <c:pt idx="53">
                  <c:v>319.23969992817428</c:v>
                </c:pt>
                <c:pt idx="54">
                  <c:v>319.8755189971979</c:v>
                </c:pt>
                <c:pt idx="55">
                  <c:v>320.51260440586731</c:v>
                </c:pt>
                <c:pt idx="56">
                  <c:v>321.15095867630902</c:v>
                </c:pt>
                <c:pt idx="57">
                  <c:v>321.79058433567263</c:v>
                </c:pt>
                <c:pt idx="58">
                  <c:v>322.43148391614125</c:v>
                </c:pt>
                <c:pt idx="59">
                  <c:v>323.07365995494081</c:v>
                </c:pt>
                <c:pt idx="60">
                  <c:v>323.71711499435111</c:v>
                </c:pt>
                <c:pt idx="61">
                  <c:v>324.3618515817148</c:v>
                </c:pt>
                <c:pt idx="62">
                  <c:v>325.00787226944846</c:v>
                </c:pt>
                <c:pt idx="63">
                  <c:v>325.65517961505174</c:v>
                </c:pt>
                <c:pt idx="64">
                  <c:v>326.30377618111839</c:v>
                </c:pt>
                <c:pt idx="65">
                  <c:v>326.95366453534581</c:v>
                </c:pt>
                <c:pt idx="66">
                  <c:v>327.60484725054533</c:v>
                </c:pt>
                <c:pt idx="67">
                  <c:v>328.25732690465264</c:v>
                </c:pt>
                <c:pt idx="68">
                  <c:v>328.91110608073774</c:v>
                </c:pt>
                <c:pt idx="69">
                  <c:v>329.56618736701523</c:v>
                </c:pt>
                <c:pt idx="70">
                  <c:v>330.22257335685458</c:v>
                </c:pt>
                <c:pt idx="71">
                  <c:v>330.88026664879021</c:v>
                </c:pt>
                <c:pt idx="72">
                  <c:v>331.53926984653248</c:v>
                </c:pt>
                <c:pt idx="73">
                  <c:v>332.19958555897676</c:v>
                </c:pt>
                <c:pt idx="74">
                  <c:v>332.86121640021508</c:v>
                </c:pt>
                <c:pt idx="75">
                  <c:v>333.52416498954557</c:v>
                </c:pt>
                <c:pt idx="76">
                  <c:v>334.18843395148303</c:v>
                </c:pt>
                <c:pt idx="77">
                  <c:v>334.8540259157698</c:v>
                </c:pt>
                <c:pt idx="78">
                  <c:v>335.52094351738532</c:v>
                </c:pt>
                <c:pt idx="79">
                  <c:v>336.18918939655748</c:v>
                </c:pt>
                <c:pt idx="80">
                  <c:v>336.85876619877223</c:v>
                </c:pt>
                <c:pt idx="81">
                  <c:v>337.52967657478479</c:v>
                </c:pt>
                <c:pt idx="82">
                  <c:v>338.20192318062959</c:v>
                </c:pt>
                <c:pt idx="83">
                  <c:v>338.87550867763105</c:v>
                </c:pt>
                <c:pt idx="84">
                  <c:v>339.55043573241397</c:v>
                </c:pt>
                <c:pt idx="85">
                  <c:v>340.22670701691436</c:v>
                </c:pt>
                <c:pt idx="86">
                  <c:v>340.90432520838976</c:v>
                </c:pt>
                <c:pt idx="87">
                  <c:v>341.58329298942971</c:v>
                </c:pt>
                <c:pt idx="88">
                  <c:v>342.26361304796706</c:v>
                </c:pt>
                <c:pt idx="89">
                  <c:v>342.94528807728756</c:v>
                </c:pt>
                <c:pt idx="90">
                  <c:v>343.62832077604145</c:v>
                </c:pt>
                <c:pt idx="91">
                  <c:v>344.31271384825374</c:v>
                </c:pt>
                <c:pt idx="92">
                  <c:v>344.99847000333489</c:v>
                </c:pt>
                <c:pt idx="93">
                  <c:v>345.68559195609157</c:v>
                </c:pt>
                <c:pt idx="94">
                  <c:v>346.3740824267374</c:v>
                </c:pt>
                <c:pt idx="95">
                  <c:v>347.06394414090397</c:v>
                </c:pt>
                <c:pt idx="96">
                  <c:v>347.75517982965135</c:v>
                </c:pt>
                <c:pt idx="97">
                  <c:v>348.44779222947869</c:v>
                </c:pt>
                <c:pt idx="98">
                  <c:v>349.14178408233573</c:v>
                </c:pt>
                <c:pt idx="99">
                  <c:v>349.83715813563299</c:v>
                </c:pt>
                <c:pt idx="100">
                  <c:v>350.53391714225313</c:v>
                </c:pt>
                <c:pt idx="101">
                  <c:v>351.23206386056154</c:v>
                </c:pt>
                <c:pt idx="102">
                  <c:v>351.93160105441717</c:v>
                </c:pt>
                <c:pt idx="103">
                  <c:v>352.63253149318388</c:v>
                </c:pt>
                <c:pt idx="104">
                  <c:v>353.33485795174113</c:v>
                </c:pt>
                <c:pt idx="105">
                  <c:v>354.03858321049495</c:v>
                </c:pt>
                <c:pt idx="106">
                  <c:v>354.74371005538922</c:v>
                </c:pt>
                <c:pt idx="107">
                  <c:v>355.45024127791623</c:v>
                </c:pt>
                <c:pt idx="108">
                  <c:v>356.158179675128</c:v>
                </c:pt>
                <c:pt idx="109">
                  <c:v>356.86752804964766</c:v>
                </c:pt>
                <c:pt idx="110">
                  <c:v>357.57828920967989</c:v>
                </c:pt>
                <c:pt idx="111">
                  <c:v>358.29046596902248</c:v>
                </c:pt>
                <c:pt idx="112">
                  <c:v>359.00406114707749</c:v>
                </c:pt>
                <c:pt idx="113">
                  <c:v>359.71907756886208</c:v>
                </c:pt>
                <c:pt idx="114">
                  <c:v>360.43551806502006</c:v>
                </c:pt>
                <c:pt idx="115">
                  <c:v>361.15338547183291</c:v>
                </c:pt>
                <c:pt idx="116">
                  <c:v>361.87268263123093</c:v>
                </c:pt>
                <c:pt idx="117">
                  <c:v>362.59341239080476</c:v>
                </c:pt>
                <c:pt idx="118">
                  <c:v>363.31557760381656</c:v>
                </c:pt>
                <c:pt idx="119">
                  <c:v>364.03918112921082</c:v>
                </c:pt>
                <c:pt idx="120">
                  <c:v>364.76422583162645</c:v>
                </c:pt>
                <c:pt idx="121">
                  <c:v>365.4907145814077</c:v>
                </c:pt>
                <c:pt idx="122">
                  <c:v>366.21865025461574</c:v>
                </c:pt>
                <c:pt idx="123">
                  <c:v>366.94803573303955</c:v>
                </c:pt>
                <c:pt idx="124">
                  <c:v>367.67887390420782</c:v>
                </c:pt>
                <c:pt idx="125">
                  <c:v>368.41116766140044</c:v>
                </c:pt>
                <c:pt idx="126">
                  <c:v>369.14491990365934</c:v>
                </c:pt>
                <c:pt idx="127">
                  <c:v>369.88013353580084</c:v>
                </c:pt>
                <c:pt idx="128">
                  <c:v>370.61681146842625</c:v>
                </c:pt>
                <c:pt idx="129">
                  <c:v>371.35495661793414</c:v>
                </c:pt>
                <c:pt idx="130">
                  <c:v>372.0945719065316</c:v>
                </c:pt>
                <c:pt idx="131">
                  <c:v>372.83566026224543</c:v>
                </c:pt>
                <c:pt idx="132">
                  <c:v>373.57822461893443</c:v>
                </c:pt>
                <c:pt idx="133">
                  <c:v>374.32226791630046</c:v>
                </c:pt>
                <c:pt idx="134">
                  <c:v>375.06779309990043</c:v>
                </c:pt>
                <c:pt idx="135">
                  <c:v>375.81480312115775</c:v>
                </c:pt>
                <c:pt idx="136">
                  <c:v>376.56330093737404</c:v>
                </c:pt>
                <c:pt idx="137">
                  <c:v>377.31328951174095</c:v>
                </c:pt>
                <c:pt idx="138">
                  <c:v>378.06477181335185</c:v>
                </c:pt>
                <c:pt idx="139">
                  <c:v>378.81775081721344</c:v>
                </c:pt>
                <c:pt idx="140">
                  <c:v>379.57222950425768</c:v>
                </c:pt>
                <c:pt idx="141">
                  <c:v>380.32821086135374</c:v>
                </c:pt>
                <c:pt idx="142">
                  <c:v>381.08569788131922</c:v>
                </c:pt>
                <c:pt idx="143">
                  <c:v>381.84469356293289</c:v>
                </c:pt>
                <c:pt idx="144">
                  <c:v>382.60520091094565</c:v>
                </c:pt>
                <c:pt idx="145">
                  <c:v>383.3672229360933</c:v>
                </c:pt>
                <c:pt idx="146">
                  <c:v>384.13076265510773</c:v>
                </c:pt>
                <c:pt idx="147">
                  <c:v>384.89582309072915</c:v>
                </c:pt>
                <c:pt idx="148">
                  <c:v>385.66240727171817</c:v>
                </c:pt>
                <c:pt idx="149">
                  <c:v>386.43051823286766</c:v>
                </c:pt>
                <c:pt idx="150">
                  <c:v>387.20015901501483</c:v>
                </c:pt>
                <c:pt idx="151">
                  <c:v>387.97133266505307</c:v>
                </c:pt>
                <c:pt idx="152">
                  <c:v>388.74404223594428</c:v>
                </c:pt>
                <c:pt idx="153">
                  <c:v>389.51829078673092</c:v>
                </c:pt>
                <c:pt idx="154">
                  <c:v>390.2940813825478</c:v>
                </c:pt>
                <c:pt idx="155">
                  <c:v>391.07141709463463</c:v>
                </c:pt>
                <c:pt idx="156">
                  <c:v>391.85030100034817</c:v>
                </c:pt>
                <c:pt idx="157">
                  <c:v>392.63073618317384</c:v>
                </c:pt>
                <c:pt idx="158">
                  <c:v>393.41272573273869</c:v>
                </c:pt>
                <c:pt idx="159">
                  <c:v>394.19627274482309</c:v>
                </c:pt>
                <c:pt idx="160">
                  <c:v>394.98138032137314</c:v>
                </c:pt>
                <c:pt idx="161">
                  <c:v>395.76805157051319</c:v>
                </c:pt>
                <c:pt idx="162">
                  <c:v>396.55628960655781</c:v>
                </c:pt>
                <c:pt idx="163">
                  <c:v>397.34609755002418</c:v>
                </c:pt>
                <c:pt idx="164">
                  <c:v>398.1374785276447</c:v>
                </c:pt>
                <c:pt idx="165">
                  <c:v>398.93043567237885</c:v>
                </c:pt>
                <c:pt idx="166">
                  <c:v>399.72497212342637</c:v>
                </c:pt>
                <c:pt idx="167">
                  <c:v>400.52109102623888</c:v>
                </c:pt>
                <c:pt idx="168">
                  <c:v>401.31879553253276</c:v>
                </c:pt>
                <c:pt idx="169">
                  <c:v>402.11808880030173</c:v>
                </c:pt>
                <c:pt idx="170">
                  <c:v>402.91897399382907</c:v>
                </c:pt>
                <c:pt idx="171">
                  <c:v>403.7214542837001</c:v>
                </c:pt>
                <c:pt idx="172">
                  <c:v>404.52553284681511</c:v>
                </c:pt>
                <c:pt idx="173">
                  <c:v>405.33121286640164</c:v>
                </c:pt>
                <c:pt idx="174">
                  <c:v>406.13849753202726</c:v>
                </c:pt>
                <c:pt idx="175">
                  <c:v>406.94739003961189</c:v>
                </c:pt>
                <c:pt idx="176">
                  <c:v>407.75789359144079</c:v>
                </c:pt>
                <c:pt idx="177">
                  <c:v>408.57001139617705</c:v>
                </c:pt>
                <c:pt idx="178">
                  <c:v>409.38374666887449</c:v>
                </c:pt>
                <c:pt idx="179">
                  <c:v>410.19910263098996</c:v>
                </c:pt>
                <c:pt idx="180">
                  <c:v>411.0160825103967</c:v>
                </c:pt>
                <c:pt idx="181">
                  <c:v>411.83468954139659</c:v>
                </c:pt>
                <c:pt idx="182">
                  <c:v>412.65492696473314</c:v>
                </c:pt>
                <c:pt idx="183">
                  <c:v>413.47679802760456</c:v>
                </c:pt>
                <c:pt idx="184">
                  <c:v>414.30030598367625</c:v>
                </c:pt>
                <c:pt idx="185">
                  <c:v>415.12545409309371</c:v>
                </c:pt>
                <c:pt idx="186">
                  <c:v>415.95224562249581</c:v>
                </c:pt>
                <c:pt idx="187">
                  <c:v>416.78068384502728</c:v>
                </c:pt>
                <c:pt idx="188">
                  <c:v>417.61077204035195</c:v>
                </c:pt>
                <c:pt idx="189">
                  <c:v>418.44251349466566</c:v>
                </c:pt>
                <c:pt idx="190">
                  <c:v>419.27591150070919</c:v>
                </c:pt>
                <c:pt idx="191">
                  <c:v>420.11096935778141</c:v>
                </c:pt>
                <c:pt idx="192">
                  <c:v>420.9476903717524</c:v>
                </c:pt>
                <c:pt idx="193">
                  <c:v>421.78607785507609</c:v>
                </c:pt>
                <c:pt idx="194">
                  <c:v>422.62613512680412</c:v>
                </c:pt>
                <c:pt idx="195">
                  <c:v>423.46786551259834</c:v>
                </c:pt>
                <c:pt idx="196">
                  <c:v>424.31127234474422</c:v>
                </c:pt>
                <c:pt idx="197">
                  <c:v>425.15635896216429</c:v>
                </c:pt>
                <c:pt idx="198">
                  <c:v>426.00312871043053</c:v>
                </c:pt>
                <c:pt idx="199">
                  <c:v>426.85158494177881</c:v>
                </c:pt>
                <c:pt idx="200">
                  <c:v>427.7017310151212</c:v>
                </c:pt>
                <c:pt idx="201">
                  <c:v>428.55357029605966</c:v>
                </c:pt>
                <c:pt idx="202">
                  <c:v>429.40710615689926</c:v>
                </c:pt>
                <c:pt idx="203">
                  <c:v>430.26234197666173</c:v>
                </c:pt>
                <c:pt idx="204">
                  <c:v>431.11928114109861</c:v>
                </c:pt>
                <c:pt idx="205">
                  <c:v>431.97792704270466</c:v>
                </c:pt>
                <c:pt idx="206">
                  <c:v>432.8382830807314</c:v>
                </c:pt>
                <c:pt idx="207">
                  <c:v>433.70035266120055</c:v>
                </c:pt>
                <c:pt idx="208">
                  <c:v>434.56413919691732</c:v>
                </c:pt>
                <c:pt idx="209">
                  <c:v>435.42964610748459</c:v>
                </c:pt>
                <c:pt idx="210">
                  <c:v>436.29687681931534</c:v>
                </c:pt>
                <c:pt idx="211">
                  <c:v>437.16583476564711</c:v>
                </c:pt>
                <c:pt idx="212">
                  <c:v>438.03652338655536</c:v>
                </c:pt>
                <c:pt idx="213">
                  <c:v>438.90894612896693</c:v>
                </c:pt>
                <c:pt idx="214">
                  <c:v>439.78310644667386</c:v>
                </c:pt>
                <c:pt idx="215">
                  <c:v>440.65900780034673</c:v>
                </c:pt>
                <c:pt idx="216">
                  <c:v>441.53665365754915</c:v>
                </c:pt>
                <c:pt idx="217">
                  <c:v>442.41604749275041</c:v>
                </c:pt>
                <c:pt idx="218">
                  <c:v>443.29719278734012</c:v>
                </c:pt>
                <c:pt idx="219">
                  <c:v>444.18009302964151</c:v>
                </c:pt>
                <c:pt idx="220">
                  <c:v>445.06475171492559</c:v>
                </c:pt>
                <c:pt idx="221">
                  <c:v>445.95117234542454</c:v>
                </c:pt>
                <c:pt idx="222">
                  <c:v>446.83935843034578</c:v>
                </c:pt>
                <c:pt idx="223">
                  <c:v>447.72931348588622</c:v>
                </c:pt>
                <c:pt idx="224">
                  <c:v>448.62104103524558</c:v>
                </c:pt>
                <c:pt idx="225">
                  <c:v>449.51454460864079</c:v>
                </c:pt>
                <c:pt idx="226">
                  <c:v>450.40982774331974</c:v>
                </c:pt>
                <c:pt idx="227">
                  <c:v>451.30689398357515</c:v>
                </c:pt>
                <c:pt idx="228">
                  <c:v>452.20574688075908</c:v>
                </c:pt>
                <c:pt idx="229">
                  <c:v>453.10638999329666</c:v>
                </c:pt>
                <c:pt idx="230">
                  <c:v>454.00882688669992</c:v>
                </c:pt>
                <c:pt idx="231">
                  <c:v>454.91306113358263</c:v>
                </c:pt>
                <c:pt idx="232">
                  <c:v>455.81909631367364</c:v>
                </c:pt>
                <c:pt idx="233">
                  <c:v>456.72693601383173</c:v>
                </c:pt>
                <c:pt idx="234">
                  <c:v>457.63658382805926</c:v>
                </c:pt>
                <c:pt idx="235">
                  <c:v>458.5480433575168</c:v>
                </c:pt>
                <c:pt idx="236">
                  <c:v>459.46131821053723</c:v>
                </c:pt>
                <c:pt idx="237">
                  <c:v>460.37641200263988</c:v>
                </c:pt>
                <c:pt idx="238">
                  <c:v>461.29332835654515</c:v>
                </c:pt>
                <c:pt idx="239">
                  <c:v>462.2120709021886</c:v>
                </c:pt>
                <c:pt idx="240">
                  <c:v>463.13264327673539</c:v>
                </c:pt>
                <c:pt idx="241">
                  <c:v>464.05504912459497</c:v>
                </c:pt>
                <c:pt idx="242">
                  <c:v>464.97929209743478</c:v>
                </c:pt>
                <c:pt idx="243">
                  <c:v>465.90537585419543</c:v>
                </c:pt>
                <c:pt idx="244">
                  <c:v>466.83330406110508</c:v>
                </c:pt>
                <c:pt idx="245">
                  <c:v>467.76308039169345</c:v>
                </c:pt>
                <c:pt idx="246">
                  <c:v>468.69470852680689</c:v>
                </c:pt>
                <c:pt idx="247">
                  <c:v>469.62819215462275</c:v>
                </c:pt>
                <c:pt idx="248">
                  <c:v>470.56353497066414</c:v>
                </c:pt>
                <c:pt idx="249">
                  <c:v>471.50074067781401</c:v>
                </c:pt>
                <c:pt idx="250">
                  <c:v>472.43981298633065</c:v>
                </c:pt>
                <c:pt idx="251">
                  <c:v>473.38075561386171</c:v>
                </c:pt>
                <c:pt idx="252">
                  <c:v>474.32357228545931</c:v>
                </c:pt>
                <c:pt idx="253">
                  <c:v>475.26826673359454</c:v>
                </c:pt>
                <c:pt idx="254">
                  <c:v>476.21484269817228</c:v>
                </c:pt>
                <c:pt idx="255">
                  <c:v>477.16330392654618</c:v>
                </c:pt>
                <c:pt idx="256">
                  <c:v>478.11365417353323</c:v>
                </c:pt>
                <c:pt idx="257">
                  <c:v>479.06589720142881</c:v>
                </c:pt>
                <c:pt idx="258">
                  <c:v>480.02003678002166</c:v>
                </c:pt>
                <c:pt idx="259">
                  <c:v>480.97607668660856</c:v>
                </c:pt>
                <c:pt idx="260">
                  <c:v>481.93402070600939</c:v>
                </c:pt>
                <c:pt idx="261">
                  <c:v>482.89387263058217</c:v>
                </c:pt>
                <c:pt idx="262">
                  <c:v>483.8556362602381</c:v>
                </c:pt>
                <c:pt idx="263">
                  <c:v>484.81931540245643</c:v>
                </c:pt>
                <c:pt idx="264">
                  <c:v>485.78491387229963</c:v>
                </c:pt>
                <c:pt idx="265">
                  <c:v>486.75243549242862</c:v>
                </c:pt>
                <c:pt idx="266">
                  <c:v>487.72188409311769</c:v>
                </c:pt>
                <c:pt idx="267">
                  <c:v>488.69326351226982</c:v>
                </c:pt>
                <c:pt idx="268">
                  <c:v>489.66657759543176</c:v>
                </c:pt>
                <c:pt idx="269">
                  <c:v>490.64183019580929</c:v>
                </c:pt>
                <c:pt idx="270">
                  <c:v>491.61902517428263</c:v>
                </c:pt>
                <c:pt idx="271">
                  <c:v>492.59816639942142</c:v>
                </c:pt>
                <c:pt idx="272">
                  <c:v>493.57925774750032</c:v>
                </c:pt>
                <c:pt idx="273">
                  <c:v>494.56230310251402</c:v>
                </c:pt>
                <c:pt idx="274">
                  <c:v>495.54730635619319</c:v>
                </c:pt>
                <c:pt idx="275">
                  <c:v>496.53427140801932</c:v>
                </c:pt>
                <c:pt idx="276">
                  <c:v>497.52320216524032</c:v>
                </c:pt>
                <c:pt idx="277">
                  <c:v>498.51410254288606</c:v>
                </c:pt>
                <c:pt idx="278">
                  <c:v>499.50697646378393</c:v>
                </c:pt>
                <c:pt idx="279">
                  <c:v>500.50182785857436</c:v>
                </c:pt>
                <c:pt idx="280">
                  <c:v>501.49866066572599</c:v>
                </c:pt>
                <c:pt idx="281">
                  <c:v>502.49747883155192</c:v>
                </c:pt>
                <c:pt idx="282">
                  <c:v>503.49828631022473</c:v>
                </c:pt>
                <c:pt idx="283">
                  <c:v>504.50108706379262</c:v>
                </c:pt>
                <c:pt idx="284">
                  <c:v>505.50588506219469</c:v>
                </c:pt>
                <c:pt idx="285">
                  <c:v>506.51268428327688</c:v>
                </c:pt>
                <c:pt idx="286">
                  <c:v>507.52148871280775</c:v>
                </c:pt>
                <c:pt idx="287">
                  <c:v>508.5323023444941</c:v>
                </c:pt>
                <c:pt idx="288">
                  <c:v>509.54512917999688</c:v>
                </c:pt>
                <c:pt idx="289">
                  <c:v>510.559973228947</c:v>
                </c:pt>
                <c:pt idx="290">
                  <c:v>511.57683850896132</c:v>
                </c:pt>
                <c:pt idx="291">
                  <c:v>512.59572904565835</c:v>
                </c:pt>
                <c:pt idx="292">
                  <c:v>513.61664887267432</c:v>
                </c:pt>
                <c:pt idx="293">
                  <c:v>514.63960203167892</c:v>
                </c:pt>
                <c:pt idx="294">
                  <c:v>515.66459257239217</c:v>
                </c:pt>
                <c:pt idx="295">
                  <c:v>516.6916245525988</c:v>
                </c:pt>
                <c:pt idx="296">
                  <c:v>517.72070203816611</c:v>
                </c:pt>
                <c:pt idx="297">
                  <c:v>518.75182910305875</c:v>
                </c:pt>
                <c:pt idx="298">
                  <c:v>519.78500982935566</c:v>
                </c:pt>
                <c:pt idx="299">
                  <c:v>520.82024830726584</c:v>
                </c:pt>
                <c:pt idx="300">
                  <c:v>521.85754863514444</c:v>
                </c:pt>
                <c:pt idx="301">
                  <c:v>522.89691491950941</c:v>
                </c:pt>
                <c:pt idx="302">
                  <c:v>523.93835127505747</c:v>
                </c:pt>
                <c:pt idx="303">
                  <c:v>524.98186182468021</c:v>
                </c:pt>
                <c:pt idx="304">
                  <c:v>526.02745069948105</c:v>
                </c:pt>
                <c:pt idx="305">
                  <c:v>527.07512203879082</c:v>
                </c:pt>
                <c:pt idx="306">
                  <c:v>528.12487999018481</c:v>
                </c:pt>
                <c:pt idx="307">
                  <c:v>529.17672870949866</c:v>
                </c:pt>
                <c:pt idx="308">
                  <c:v>530.23067236084501</c:v>
                </c:pt>
                <c:pt idx="309">
                  <c:v>531.28671511663026</c:v>
                </c:pt>
                <c:pt idx="310">
                  <c:v>532.3448611575709</c:v>
                </c:pt>
                <c:pt idx="311">
                  <c:v>533.40511467270983</c:v>
                </c:pt>
                <c:pt idx="312">
                  <c:v>534.46747985943296</c:v>
                </c:pt>
                <c:pt idx="313">
                  <c:v>535.53196092348639</c:v>
                </c:pt>
                <c:pt idx="314">
                  <c:v>536.59856207899236</c:v>
                </c:pt>
                <c:pt idx="315">
                  <c:v>537.66728754846633</c:v>
                </c:pt>
                <c:pt idx="316">
                  <c:v>538.73814156283368</c:v>
                </c:pt>
                <c:pt idx="317">
                  <c:v>539.81112836144632</c:v>
                </c:pt>
                <c:pt idx="318">
                  <c:v>540.88625219209951</c:v>
                </c:pt>
                <c:pt idx="319">
                  <c:v>541.9635173110488</c:v>
                </c:pt>
                <c:pt idx="320">
                  <c:v>543.04292798302663</c:v>
                </c:pt>
                <c:pt idx="321">
                  <c:v>544.1244884812595</c:v>
                </c:pt>
                <c:pt idx="322">
                  <c:v>545.20820308748466</c:v>
                </c:pt>
                <c:pt idx="323">
                  <c:v>546.29407609196721</c:v>
                </c:pt>
                <c:pt idx="324">
                  <c:v>547.38211179351708</c:v>
                </c:pt>
                <c:pt idx="325">
                  <c:v>548.47231449950584</c:v>
                </c:pt>
                <c:pt idx="326">
                  <c:v>549.56468852588398</c:v>
                </c:pt>
                <c:pt idx="327">
                  <c:v>550.65923819719808</c:v>
                </c:pt>
                <c:pt idx="328">
                  <c:v>551.75596784660752</c:v>
                </c:pt>
                <c:pt idx="329">
                  <c:v>552.85488181590188</c:v>
                </c:pt>
                <c:pt idx="330">
                  <c:v>553.95598445551866</c:v>
                </c:pt>
                <c:pt idx="331">
                  <c:v>555.05928012455911</c:v>
                </c:pt>
                <c:pt idx="332">
                  <c:v>556.16477319080718</c:v>
                </c:pt>
                <c:pt idx="333">
                  <c:v>557.2724680307457</c:v>
                </c:pt>
                <c:pt idx="334">
                  <c:v>558.38236902957351</c:v>
                </c:pt>
                <c:pt idx="335">
                  <c:v>559.49448058122414</c:v>
                </c:pt>
                <c:pt idx="336">
                  <c:v>560.6088070883817</c:v>
                </c:pt>
                <c:pt idx="337">
                  <c:v>561.72535296249941</c:v>
                </c:pt>
                <c:pt idx="338">
                  <c:v>562.84412262381636</c:v>
                </c:pt>
                <c:pt idx="339">
                  <c:v>563.96512050137551</c:v>
                </c:pt>
                <c:pt idx="340">
                  <c:v>565.08835103304079</c:v>
                </c:pt>
                <c:pt idx="341">
                  <c:v>566.21381866551496</c:v>
                </c:pt>
                <c:pt idx="342">
                  <c:v>567.34152785435697</c:v>
                </c:pt>
                <c:pt idx="343">
                  <c:v>568.47148306400027</c:v>
                </c:pt>
                <c:pt idx="344">
                  <c:v>569.60368876776943</c:v>
                </c:pt>
                <c:pt idx="345">
                  <c:v>570.73814944789854</c:v>
                </c:pt>
                <c:pt idx="346">
                  <c:v>571.87486959554894</c:v>
                </c:pt>
                <c:pt idx="347">
                  <c:v>573.01385371082677</c:v>
                </c:pt>
                <c:pt idx="348">
                  <c:v>574.15510630280073</c:v>
                </c:pt>
                <c:pt idx="349">
                  <c:v>575.29863188952049</c:v>
                </c:pt>
                <c:pt idx="350">
                  <c:v>576.44443499803378</c:v>
                </c:pt>
                <c:pt idx="351">
                  <c:v>577.59252016440496</c:v>
                </c:pt>
                <c:pt idx="352">
                  <c:v>578.74289193373238</c:v>
                </c:pt>
                <c:pt idx="353">
                  <c:v>579.89555486016707</c:v>
                </c:pt>
                <c:pt idx="354">
                  <c:v>581.0505135069302</c:v>
                </c:pt>
                <c:pt idx="355">
                  <c:v>582.20777244633155</c:v>
                </c:pt>
                <c:pt idx="356">
                  <c:v>583.36733625978718</c:v>
                </c:pt>
                <c:pt idx="357">
                  <c:v>584.52920953783791</c:v>
                </c:pt>
                <c:pt idx="358">
                  <c:v>585.69339688016737</c:v>
                </c:pt>
                <c:pt idx="359">
                  <c:v>586.85990289562039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E6-4409-93DB-BAFB5DE110FA}"/>
            </c:ext>
          </c:extLst>
        </c:ser>
        <c:ser>
          <c:idx val="1"/>
          <c:order val="1"/>
          <c:tx>
            <c:strRef>
              <c:f>SANLT!$C$8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SANLT!$C$9:$C$488</c:f>
              <c:numCache>
                <c:formatCode>"£"#,##0.00_);[Red]\("£"#,##0.00\)</c:formatCode>
                <c:ptCount val="480"/>
                <c:pt idx="0">
                  <c:v>300.73967500000003</c:v>
                </c:pt>
                <c:pt idx="1">
                  <c:v>300.16749096107225</c:v>
                </c:pt>
                <c:pt idx="2">
                  <c:v>299.59416732226697</c:v>
                </c:pt>
                <c:pt idx="3">
                  <c:v>299.01970181388106</c:v>
                </c:pt>
                <c:pt idx="4">
                  <c:v>298.44409216169089</c:v>
                </c:pt>
                <c:pt idx="5">
                  <c:v>297.86733608694357</c:v>
                </c:pt>
                <c:pt idx="6">
                  <c:v>297.28943130634735</c:v>
                </c:pt>
                <c:pt idx="7">
                  <c:v>296.71037553206304</c:v>
                </c:pt>
                <c:pt idx="8">
                  <c:v>296.13016647169491</c:v>
                </c:pt>
                <c:pt idx="9">
                  <c:v>295.54880182828163</c:v>
                </c:pt>
                <c:pt idx="10">
                  <c:v>294.96627930028689</c:v>
                </c:pt>
                <c:pt idx="11">
                  <c:v>294.38259658159052</c:v>
                </c:pt>
                <c:pt idx="12">
                  <c:v>293.79775136147947</c:v>
                </c:pt>
                <c:pt idx="13">
                  <c:v>293.2117413246383</c:v>
                </c:pt>
                <c:pt idx="14">
                  <c:v>292.62456415114048</c:v>
                </c:pt>
                <c:pt idx="15">
                  <c:v>292.03621751643874</c:v>
                </c:pt>
                <c:pt idx="16">
                  <c:v>291.44669909135627</c:v>
                </c:pt>
                <c:pt idx="17">
                  <c:v>290.85600654207701</c:v>
                </c:pt>
                <c:pt idx="18">
                  <c:v>290.2641375301373</c:v>
                </c:pt>
                <c:pt idx="19">
                  <c:v>289.67108971241538</c:v>
                </c:pt>
                <c:pt idx="20">
                  <c:v>289.0768607411232</c:v>
                </c:pt>
                <c:pt idx="21">
                  <c:v>288.48144826379649</c:v>
                </c:pt>
                <c:pt idx="22">
                  <c:v>287.8848499232858</c:v>
                </c:pt>
                <c:pt idx="23">
                  <c:v>287.28706335774694</c:v>
                </c:pt>
                <c:pt idx="24">
                  <c:v>286.68808620063163</c:v>
                </c:pt>
                <c:pt idx="25">
                  <c:v>286.0879160806785</c:v>
                </c:pt>
                <c:pt idx="26">
                  <c:v>285.48655062190312</c:v>
                </c:pt>
                <c:pt idx="27">
                  <c:v>284.88398744358898</c:v>
                </c:pt>
                <c:pt idx="28">
                  <c:v>284.28022416027807</c:v>
                </c:pt>
                <c:pt idx="29">
                  <c:v>283.67525838176113</c:v>
                </c:pt>
                <c:pt idx="30">
                  <c:v>283.06908771306882</c:v>
                </c:pt>
                <c:pt idx="31">
                  <c:v>282.46170975446125</c:v>
                </c:pt>
                <c:pt idx="32">
                  <c:v>281.85312210141939</c:v>
                </c:pt>
                <c:pt idx="33">
                  <c:v>281.24332234463526</c:v>
                </c:pt>
                <c:pt idx="34">
                  <c:v>280.6323080700023</c:v>
                </c:pt>
                <c:pt idx="35">
                  <c:v>280.02007685860559</c:v>
                </c:pt>
                <c:pt idx="36">
                  <c:v>279.40662628671299</c:v>
                </c:pt>
                <c:pt idx="37">
                  <c:v>278.79195392576457</c:v>
                </c:pt>
                <c:pt idx="38">
                  <c:v>278.17605734236395</c:v>
                </c:pt>
                <c:pt idx="39">
                  <c:v>277.55893409826803</c:v>
                </c:pt>
                <c:pt idx="40">
                  <c:v>276.9405817503777</c:v>
                </c:pt>
                <c:pt idx="41">
                  <c:v>276.32099785072779</c:v>
                </c:pt>
                <c:pt idx="42">
                  <c:v>275.7001799464777</c:v>
                </c:pt>
                <c:pt idx="43">
                  <c:v>275.07812557990167</c:v>
                </c:pt>
                <c:pt idx="44">
                  <c:v>274.4548322883789</c:v>
                </c:pt>
                <c:pt idx="45">
                  <c:v>273.83029760438387</c:v>
                </c:pt>
                <c:pt idx="46">
                  <c:v>273.20451905547645</c:v>
                </c:pt>
                <c:pt idx="47">
                  <c:v>272.57749416429255</c:v>
                </c:pt>
                <c:pt idx="48">
                  <c:v>271.94922044853365</c:v>
                </c:pt>
                <c:pt idx="49">
                  <c:v>271.31969542095754</c:v>
                </c:pt>
                <c:pt idx="50">
                  <c:v>270.6889165893682</c:v>
                </c:pt>
                <c:pt idx="51">
                  <c:v>270.05688145660588</c:v>
                </c:pt>
                <c:pt idx="52">
                  <c:v>269.42358752053764</c:v>
                </c:pt>
                <c:pt idx="53">
                  <c:v>268.78903227404658</c:v>
                </c:pt>
                <c:pt idx="54">
                  <c:v>268.15321320502295</c:v>
                </c:pt>
                <c:pt idx="55">
                  <c:v>267.5161277963536</c:v>
                </c:pt>
                <c:pt idx="56">
                  <c:v>266.87777352591189</c:v>
                </c:pt>
                <c:pt idx="57">
                  <c:v>266.23814786654822</c:v>
                </c:pt>
                <c:pt idx="58">
                  <c:v>265.59724828607966</c:v>
                </c:pt>
                <c:pt idx="59">
                  <c:v>264.95507224727999</c:v>
                </c:pt>
                <c:pt idx="60">
                  <c:v>264.31161720786974</c:v>
                </c:pt>
                <c:pt idx="61">
                  <c:v>263.66688062050605</c:v>
                </c:pt>
                <c:pt idx="62">
                  <c:v>263.02085993277245</c:v>
                </c:pt>
                <c:pt idx="63">
                  <c:v>262.37355258716912</c:v>
                </c:pt>
                <c:pt idx="64">
                  <c:v>261.72495602110246</c:v>
                </c:pt>
                <c:pt idx="65">
                  <c:v>261.07506766687504</c:v>
                </c:pt>
                <c:pt idx="66">
                  <c:v>260.42388495167552</c:v>
                </c:pt>
                <c:pt idx="67">
                  <c:v>259.77140529756809</c:v>
                </c:pt>
                <c:pt idx="68">
                  <c:v>259.11762612148306</c:v>
                </c:pt>
                <c:pt idx="69">
                  <c:v>258.46254483520562</c:v>
                </c:pt>
                <c:pt idx="70">
                  <c:v>257.80615884536633</c:v>
                </c:pt>
                <c:pt idx="71">
                  <c:v>257.14846555343058</c:v>
                </c:pt>
                <c:pt idx="72">
                  <c:v>256.48946235568837</c:v>
                </c:pt>
                <c:pt idx="73">
                  <c:v>255.82914664324403</c:v>
                </c:pt>
                <c:pt idx="74">
                  <c:v>255.16751580200574</c:v>
                </c:pt>
                <c:pt idx="75">
                  <c:v>254.50456721267534</c:v>
                </c:pt>
                <c:pt idx="76">
                  <c:v>253.84029825073782</c:v>
                </c:pt>
                <c:pt idx="77">
                  <c:v>253.17470628645108</c:v>
                </c:pt>
                <c:pt idx="78">
                  <c:v>252.5077886848355</c:v>
                </c:pt>
                <c:pt idx="79">
                  <c:v>251.83954280566337</c:v>
                </c:pt>
                <c:pt idx="80">
                  <c:v>251.16996600344862</c:v>
                </c:pt>
                <c:pt idx="81">
                  <c:v>250.49905562743606</c:v>
                </c:pt>
                <c:pt idx="82">
                  <c:v>249.8268090215912</c:v>
                </c:pt>
                <c:pt idx="83">
                  <c:v>249.15322352458983</c:v>
                </c:pt>
                <c:pt idx="84">
                  <c:v>248.47829646980691</c:v>
                </c:pt>
                <c:pt idx="85">
                  <c:v>247.80202518530649</c:v>
                </c:pt>
                <c:pt idx="86">
                  <c:v>247.1244069938312</c:v>
                </c:pt>
                <c:pt idx="87">
                  <c:v>246.44543921279109</c:v>
                </c:pt>
                <c:pt idx="88">
                  <c:v>245.76511915425382</c:v>
                </c:pt>
                <c:pt idx="89">
                  <c:v>245.08344412493329</c:v>
                </c:pt>
                <c:pt idx="90">
                  <c:v>244.40041142617935</c:v>
                </c:pt>
                <c:pt idx="91">
                  <c:v>243.71601835396709</c:v>
                </c:pt>
                <c:pt idx="92">
                  <c:v>243.03026219888596</c:v>
                </c:pt>
                <c:pt idx="93">
                  <c:v>242.34314024612928</c:v>
                </c:pt>
                <c:pt idx="94">
                  <c:v>241.65464977548339</c:v>
                </c:pt>
                <c:pt idx="95">
                  <c:v>240.9647880613168</c:v>
                </c:pt>
                <c:pt idx="96">
                  <c:v>240.27355237256961</c:v>
                </c:pt>
                <c:pt idx="97">
                  <c:v>239.58093997274216</c:v>
                </c:pt>
                <c:pt idx="98">
                  <c:v>238.88694811988506</c:v>
                </c:pt>
                <c:pt idx="99">
                  <c:v>238.19157406658778</c:v>
                </c:pt>
                <c:pt idx="100">
                  <c:v>237.49481505996764</c:v>
                </c:pt>
                <c:pt idx="101">
                  <c:v>236.79666834165937</c:v>
                </c:pt>
                <c:pt idx="102">
                  <c:v>236.09713114780371</c:v>
                </c:pt>
                <c:pt idx="103">
                  <c:v>235.39620070903703</c:v>
                </c:pt>
                <c:pt idx="104">
                  <c:v>234.69387425047975</c:v>
                </c:pt>
                <c:pt idx="105">
                  <c:v>233.99014899172587</c:v>
                </c:pt>
                <c:pt idx="106">
                  <c:v>233.28502214683166</c:v>
                </c:pt>
                <c:pt idx="107">
                  <c:v>232.57849092430465</c:v>
                </c:pt>
                <c:pt idx="108">
                  <c:v>231.87055252709274</c:v>
                </c:pt>
                <c:pt idx="109">
                  <c:v>231.16120415257313</c:v>
                </c:pt>
                <c:pt idx="110">
                  <c:v>230.45044299254096</c:v>
                </c:pt>
                <c:pt idx="111">
                  <c:v>229.73826623319835</c:v>
                </c:pt>
                <c:pt idx="112">
                  <c:v>229.02467105514336</c:v>
                </c:pt>
                <c:pt idx="113">
                  <c:v>228.30965463335878</c:v>
                </c:pt>
                <c:pt idx="114">
                  <c:v>227.59321413720079</c:v>
                </c:pt>
                <c:pt idx="115">
                  <c:v>226.875346730388</c:v>
                </c:pt>
                <c:pt idx="116">
                  <c:v>226.15604957098986</c:v>
                </c:pt>
                <c:pt idx="117">
                  <c:v>225.43531981141601</c:v>
                </c:pt>
                <c:pt idx="118">
                  <c:v>224.71315459840434</c:v>
                </c:pt>
                <c:pt idx="119">
                  <c:v>223.98955107301009</c:v>
                </c:pt>
                <c:pt idx="120">
                  <c:v>223.2645063705944</c:v>
                </c:pt>
                <c:pt idx="121">
                  <c:v>222.53801762081309</c:v>
                </c:pt>
                <c:pt idx="122">
                  <c:v>221.81008194760511</c:v>
                </c:pt>
                <c:pt idx="123">
                  <c:v>221.08069646918128</c:v>
                </c:pt>
                <c:pt idx="124">
                  <c:v>220.349858298013</c:v>
                </c:pt>
                <c:pt idx="125">
                  <c:v>219.61756454082052</c:v>
                </c:pt>
                <c:pt idx="126">
                  <c:v>218.88381229856151</c:v>
                </c:pt>
                <c:pt idx="127">
                  <c:v>218.14859866642007</c:v>
                </c:pt>
                <c:pt idx="128">
                  <c:v>217.41192073379457</c:v>
                </c:pt>
                <c:pt idx="129">
                  <c:v>216.67377558428663</c:v>
                </c:pt>
                <c:pt idx="130">
                  <c:v>215.93416029568925</c:v>
                </c:pt>
                <c:pt idx="131">
                  <c:v>215.19307193997543</c:v>
                </c:pt>
                <c:pt idx="132">
                  <c:v>214.45050758328645</c:v>
                </c:pt>
                <c:pt idx="133">
                  <c:v>213.70646428592039</c:v>
                </c:pt>
                <c:pt idx="134">
                  <c:v>212.96093910232045</c:v>
                </c:pt>
                <c:pt idx="135">
                  <c:v>212.21392908106313</c:v>
                </c:pt>
                <c:pt idx="136">
                  <c:v>211.46543126484679</c:v>
                </c:pt>
                <c:pt idx="137">
                  <c:v>210.7154426904799</c:v>
                </c:pt>
                <c:pt idx="138">
                  <c:v>209.963960388869</c:v>
                </c:pt>
                <c:pt idx="139">
                  <c:v>209.21098138500744</c:v>
                </c:pt>
                <c:pt idx="140">
                  <c:v>208.45650269796312</c:v>
                </c:pt>
                <c:pt idx="141">
                  <c:v>207.70052134086717</c:v>
                </c:pt>
                <c:pt idx="142">
                  <c:v>206.94303432090163</c:v>
                </c:pt>
                <c:pt idx="143">
                  <c:v>206.18403863928799</c:v>
                </c:pt>
                <c:pt idx="144">
                  <c:v>205.42353129127514</c:v>
                </c:pt>
                <c:pt idx="145">
                  <c:v>204.6615092661275</c:v>
                </c:pt>
                <c:pt idx="146">
                  <c:v>203.89796954711315</c:v>
                </c:pt>
                <c:pt idx="147">
                  <c:v>203.1329091114917</c:v>
                </c:pt>
                <c:pt idx="148">
                  <c:v>202.36632493050269</c:v>
                </c:pt>
                <c:pt idx="149">
                  <c:v>201.59821396935317</c:v>
                </c:pt>
                <c:pt idx="150">
                  <c:v>200.82857318720605</c:v>
                </c:pt>
                <c:pt idx="151">
                  <c:v>200.05739953716781</c:v>
                </c:pt>
                <c:pt idx="152">
                  <c:v>199.28468996627657</c:v>
                </c:pt>
                <c:pt idx="153">
                  <c:v>198.51044141548999</c:v>
                </c:pt>
                <c:pt idx="154">
                  <c:v>197.73465081967308</c:v>
                </c:pt>
                <c:pt idx="155">
                  <c:v>196.9573151075862</c:v>
                </c:pt>
                <c:pt idx="156">
                  <c:v>196.17843120187268</c:v>
                </c:pt>
                <c:pt idx="157">
                  <c:v>195.39799601904701</c:v>
                </c:pt>
                <c:pt idx="158">
                  <c:v>194.61600646948219</c:v>
                </c:pt>
                <c:pt idx="159">
                  <c:v>193.83245945739782</c:v>
                </c:pt>
                <c:pt idx="160">
                  <c:v>193.04735188084769</c:v>
                </c:pt>
                <c:pt idx="161">
                  <c:v>192.26068063170763</c:v>
                </c:pt>
                <c:pt idx="162">
                  <c:v>191.47244259566304</c:v>
                </c:pt>
                <c:pt idx="163">
                  <c:v>190.68263465219661</c:v>
                </c:pt>
                <c:pt idx="164">
                  <c:v>189.89125367457618</c:v>
                </c:pt>
                <c:pt idx="165">
                  <c:v>189.09829652984192</c:v>
                </c:pt>
                <c:pt idx="166">
                  <c:v>188.30376007879443</c:v>
                </c:pt>
                <c:pt idx="167">
                  <c:v>187.507641175982</c:v>
                </c:pt>
                <c:pt idx="168">
                  <c:v>186.70993666968801</c:v>
                </c:pt>
                <c:pt idx="169">
                  <c:v>185.91064340191906</c:v>
                </c:pt>
                <c:pt idx="170">
                  <c:v>185.10975820839178</c:v>
                </c:pt>
                <c:pt idx="171">
                  <c:v>184.30727791852075</c:v>
                </c:pt>
                <c:pt idx="172">
                  <c:v>183.50319935540574</c:v>
                </c:pt>
                <c:pt idx="173">
                  <c:v>182.69751933581915</c:v>
                </c:pt>
                <c:pt idx="174">
                  <c:v>181.89023467019359</c:v>
                </c:pt>
                <c:pt idx="175">
                  <c:v>181.08134216260896</c:v>
                </c:pt>
                <c:pt idx="176">
                  <c:v>180.27083861078003</c:v>
                </c:pt>
                <c:pt idx="177">
                  <c:v>179.45872080604377</c:v>
                </c:pt>
                <c:pt idx="178">
                  <c:v>178.64498553334641</c:v>
                </c:pt>
                <c:pt idx="179">
                  <c:v>177.82962957123087</c:v>
                </c:pt>
                <c:pt idx="180">
                  <c:v>177.01264969182418</c:v>
                </c:pt>
                <c:pt idx="181">
                  <c:v>176.19404266082427</c:v>
                </c:pt>
                <c:pt idx="182">
                  <c:v>175.37380523748769</c:v>
                </c:pt>
                <c:pt idx="183">
                  <c:v>174.55193417461624</c:v>
                </c:pt>
                <c:pt idx="184">
                  <c:v>173.72842621854463</c:v>
                </c:pt>
                <c:pt idx="185">
                  <c:v>172.90327810912709</c:v>
                </c:pt>
                <c:pt idx="186">
                  <c:v>172.07648657972501</c:v>
                </c:pt>
                <c:pt idx="187">
                  <c:v>171.24804835719354</c:v>
                </c:pt>
                <c:pt idx="188">
                  <c:v>170.41796016186888</c:v>
                </c:pt>
                <c:pt idx="189">
                  <c:v>169.58621870755519</c:v>
                </c:pt>
                <c:pt idx="190">
                  <c:v>168.75282070151164</c:v>
                </c:pt>
                <c:pt idx="191">
                  <c:v>167.91776284443935</c:v>
                </c:pt>
                <c:pt idx="192">
                  <c:v>167.08104183046845</c:v>
                </c:pt>
                <c:pt idx="193">
                  <c:v>166.24265434714476</c:v>
                </c:pt>
                <c:pt idx="194">
                  <c:v>165.40259707541674</c:v>
                </c:pt>
                <c:pt idx="195">
                  <c:v>164.56086668962249</c:v>
                </c:pt>
                <c:pt idx="196">
                  <c:v>163.71745985747654</c:v>
                </c:pt>
                <c:pt idx="197">
                  <c:v>162.87237324005665</c:v>
                </c:pt>
                <c:pt idx="198">
                  <c:v>162.02560349179032</c:v>
                </c:pt>
                <c:pt idx="199">
                  <c:v>161.17714726044201</c:v>
                </c:pt>
                <c:pt idx="200">
                  <c:v>160.32700118709965</c:v>
                </c:pt>
                <c:pt idx="201">
                  <c:v>159.47516190616122</c:v>
                </c:pt>
                <c:pt idx="202">
                  <c:v>158.62162604532153</c:v>
                </c:pt>
                <c:pt idx="203">
                  <c:v>157.76639022555906</c:v>
                </c:pt>
                <c:pt idx="204">
                  <c:v>156.90945106112221</c:v>
                </c:pt>
                <c:pt idx="205">
                  <c:v>156.05080515951622</c:v>
                </c:pt>
                <c:pt idx="206">
                  <c:v>155.19044912148948</c:v>
                </c:pt>
                <c:pt idx="207">
                  <c:v>154.32837954102035</c:v>
                </c:pt>
                <c:pt idx="208">
                  <c:v>153.46459300530347</c:v>
                </c:pt>
                <c:pt idx="209">
                  <c:v>152.59908609473626</c:v>
                </c:pt>
                <c:pt idx="210">
                  <c:v>151.73185538290554</c:v>
                </c:pt>
                <c:pt idx="211">
                  <c:v>150.86289743657372</c:v>
                </c:pt>
                <c:pt idx="212">
                  <c:v>149.99220881566544</c:v>
                </c:pt>
                <c:pt idx="213">
                  <c:v>149.11978607325395</c:v>
                </c:pt>
                <c:pt idx="214">
                  <c:v>148.24562575554708</c:v>
                </c:pt>
                <c:pt idx="215">
                  <c:v>147.36972440187409</c:v>
                </c:pt>
                <c:pt idx="216">
                  <c:v>146.49207854467173</c:v>
                </c:pt>
                <c:pt idx="217">
                  <c:v>145.61268470947047</c:v>
                </c:pt>
                <c:pt idx="218">
                  <c:v>144.73153941488073</c:v>
                </c:pt>
                <c:pt idx="219">
                  <c:v>143.84863917257925</c:v>
                </c:pt>
                <c:pt idx="220">
                  <c:v>142.96398048729523</c:v>
                </c:pt>
                <c:pt idx="221">
                  <c:v>142.07755985679637</c:v>
                </c:pt>
                <c:pt idx="222">
                  <c:v>141.18937377187504</c:v>
                </c:pt>
                <c:pt idx="223">
                  <c:v>140.2994187163346</c:v>
                </c:pt>
                <c:pt idx="224">
                  <c:v>139.40769116697521</c:v>
                </c:pt>
                <c:pt idx="225">
                  <c:v>138.51418759358</c:v>
                </c:pt>
                <c:pt idx="226">
                  <c:v>137.61890445890114</c:v>
                </c:pt>
                <c:pt idx="227">
                  <c:v>136.7218382186457</c:v>
                </c:pt>
                <c:pt idx="228">
                  <c:v>135.82298532146174</c:v>
                </c:pt>
                <c:pt idx="229">
                  <c:v>134.92234220892422</c:v>
                </c:pt>
                <c:pt idx="230">
                  <c:v>134.0199053155209</c:v>
                </c:pt>
                <c:pt idx="231">
                  <c:v>133.11567106863822</c:v>
                </c:pt>
                <c:pt idx="232">
                  <c:v>132.20963588854715</c:v>
                </c:pt>
                <c:pt idx="233">
                  <c:v>131.30179618838912</c:v>
                </c:pt>
                <c:pt idx="234">
                  <c:v>130.39214837416156</c:v>
                </c:pt>
                <c:pt idx="235">
                  <c:v>129.48068884470402</c:v>
                </c:pt>
                <c:pt idx="236">
                  <c:v>128.56741399168365</c:v>
                </c:pt>
                <c:pt idx="237">
                  <c:v>127.65232019958097</c:v>
                </c:pt>
                <c:pt idx="238">
                  <c:v>126.73540384567572</c:v>
                </c:pt>
                <c:pt idx="239">
                  <c:v>125.81666130003225</c:v>
                </c:pt>
                <c:pt idx="240">
                  <c:v>124.89608892548542</c:v>
                </c:pt>
                <c:pt idx="241">
                  <c:v>123.97368307762592</c:v>
                </c:pt>
                <c:pt idx="242">
                  <c:v>123.04944010478609</c:v>
                </c:pt>
                <c:pt idx="243">
                  <c:v>122.12335634802538</c:v>
                </c:pt>
                <c:pt idx="244">
                  <c:v>121.19542814111576</c:v>
                </c:pt>
                <c:pt idx="245">
                  <c:v>120.26565181052742</c:v>
                </c:pt>
                <c:pt idx="246">
                  <c:v>119.33402367541393</c:v>
                </c:pt>
                <c:pt idx="247">
                  <c:v>118.40054004759806</c:v>
                </c:pt>
                <c:pt idx="248">
                  <c:v>117.46519723155676</c:v>
                </c:pt>
                <c:pt idx="249">
                  <c:v>116.52799152440684</c:v>
                </c:pt>
                <c:pt idx="250">
                  <c:v>115.58891921589021</c:v>
                </c:pt>
                <c:pt idx="251">
                  <c:v>114.6479765883591</c:v>
                </c:pt>
                <c:pt idx="252">
                  <c:v>113.70515991676149</c:v>
                </c:pt>
                <c:pt idx="253">
                  <c:v>112.76046546862626</c:v>
                </c:pt>
                <c:pt idx="254">
                  <c:v>111.81388950404856</c:v>
                </c:pt>
                <c:pt idx="255">
                  <c:v>110.86542827567467</c:v>
                </c:pt>
                <c:pt idx="256">
                  <c:v>109.91507802868766</c:v>
                </c:pt>
                <c:pt idx="257">
                  <c:v>108.96283500079201</c:v>
                </c:pt>
                <c:pt idx="258">
                  <c:v>108.00869542219918</c:v>
                </c:pt>
                <c:pt idx="259">
                  <c:v>107.05265551561229</c:v>
                </c:pt>
                <c:pt idx="260">
                  <c:v>106.09471149621149</c:v>
                </c:pt>
                <c:pt idx="261">
                  <c:v>105.13485957163867</c:v>
                </c:pt>
                <c:pt idx="262">
                  <c:v>104.17309594198278</c:v>
                </c:pt>
                <c:pt idx="263">
                  <c:v>103.20941679976445</c:v>
                </c:pt>
                <c:pt idx="264">
                  <c:v>102.24381832992121</c:v>
                </c:pt>
                <c:pt idx="265">
                  <c:v>101.27629670979225</c:v>
                </c:pt>
                <c:pt idx="266">
                  <c:v>100.30684810910314</c:v>
                </c:pt>
                <c:pt idx="267">
                  <c:v>99.335468689951014</c:v>
                </c:pt>
                <c:pt idx="268">
                  <c:v>98.36215460678909</c:v>
                </c:pt>
                <c:pt idx="269">
                  <c:v>97.386902006411518</c:v>
                </c:pt>
                <c:pt idx="270">
                  <c:v>96.409707027938197</c:v>
                </c:pt>
                <c:pt idx="271">
                  <c:v>95.430565802799421</c:v>
                </c:pt>
                <c:pt idx="272">
                  <c:v>94.449474454720558</c:v>
                </c:pt>
                <c:pt idx="273">
                  <c:v>93.466429099706787</c:v>
                </c:pt>
                <c:pt idx="274">
                  <c:v>92.481425846027619</c:v>
                </c:pt>
                <c:pt idx="275">
                  <c:v>91.494460794201544</c:v>
                </c:pt>
                <c:pt idx="276">
                  <c:v>90.505530036980574</c:v>
                </c:pt>
                <c:pt idx="277">
                  <c:v>89.514629659334787</c:v>
                </c:pt>
                <c:pt idx="278">
                  <c:v>88.521755738436866</c:v>
                </c:pt>
                <c:pt idx="279">
                  <c:v>87.526904343646507</c:v>
                </c:pt>
                <c:pt idx="280">
                  <c:v>86.530071536494859</c:v>
                </c:pt>
                <c:pt idx="281">
                  <c:v>85.531253370668963</c:v>
                </c:pt>
                <c:pt idx="282">
                  <c:v>84.530445891996081</c:v>
                </c:pt>
                <c:pt idx="283">
                  <c:v>83.527645138428227</c:v>
                </c:pt>
                <c:pt idx="284">
                  <c:v>82.522847140026201</c:v>
                </c:pt>
                <c:pt idx="285">
                  <c:v>81.516047918943983</c:v>
                </c:pt>
                <c:pt idx="286">
                  <c:v>80.507243489413113</c:v>
                </c:pt>
                <c:pt idx="287">
                  <c:v>79.496429857726767</c:v>
                </c:pt>
                <c:pt idx="288">
                  <c:v>78.483603022223988</c:v>
                </c:pt>
                <c:pt idx="289">
                  <c:v>77.468758973273836</c:v>
                </c:pt>
                <c:pt idx="290">
                  <c:v>76.451893693259507</c:v>
                </c:pt>
                <c:pt idx="291">
                  <c:v>75.433003156562506</c:v>
                </c:pt>
                <c:pt idx="292">
                  <c:v>74.412083329546562</c:v>
                </c:pt>
                <c:pt idx="293">
                  <c:v>73.389130170541833</c:v>
                </c:pt>
                <c:pt idx="294">
                  <c:v>72.364139629828728</c:v>
                </c:pt>
                <c:pt idx="295">
                  <c:v>71.337107649622055</c:v>
                </c:pt>
                <c:pt idx="296">
                  <c:v>70.308030164054799</c:v>
                </c:pt>
                <c:pt idx="297">
                  <c:v>69.276903099162112</c:v>
                </c:pt>
                <c:pt idx="298">
                  <c:v>68.243722372865179</c:v>
                </c:pt>
                <c:pt idx="299">
                  <c:v>67.208483894955052</c:v>
                </c:pt>
                <c:pt idx="300">
                  <c:v>66.171183567076412</c:v>
                </c:pt>
                <c:pt idx="301">
                  <c:v>65.13181728271141</c:v>
                </c:pt>
                <c:pt idx="302">
                  <c:v>64.090380927163395</c:v>
                </c:pt>
                <c:pt idx="303">
                  <c:v>63.046870377540564</c:v>
                </c:pt>
                <c:pt idx="304">
                  <c:v>62.001281502739737</c:v>
                </c:pt>
                <c:pt idx="305">
                  <c:v>60.953610163429957</c:v>
                </c:pt>
                <c:pt idx="306">
                  <c:v>59.903852212036021</c:v>
                </c:pt>
                <c:pt idx="307">
                  <c:v>58.85200349272224</c:v>
                </c:pt>
                <c:pt idx="308">
                  <c:v>57.798059841375824</c:v>
                </c:pt>
                <c:pt idx="309">
                  <c:v>56.742017085590469</c:v>
                </c:pt>
                <c:pt idx="310">
                  <c:v>55.683871044649848</c:v>
                </c:pt>
                <c:pt idx="311">
                  <c:v>54.623617529511023</c:v>
                </c:pt>
                <c:pt idx="312">
                  <c:v>53.561252342787874</c:v>
                </c:pt>
                <c:pt idx="313">
                  <c:v>52.496771278734506</c:v>
                </c:pt>
                <c:pt idx="314">
                  <c:v>51.430170123228564</c:v>
                </c:pt>
                <c:pt idx="315">
                  <c:v>50.361444653754567</c:v>
                </c:pt>
                <c:pt idx="316">
                  <c:v>49.290590639387204</c:v>
                </c:pt>
                <c:pt idx="317">
                  <c:v>48.217603840774572</c:v>
                </c:pt>
                <c:pt idx="318">
                  <c:v>47.142480010121346</c:v>
                </c:pt>
                <c:pt idx="319">
                  <c:v>46.065214891172083</c:v>
                </c:pt>
                <c:pt idx="320">
                  <c:v>44.98580421919425</c:v>
                </c:pt>
                <c:pt idx="321">
                  <c:v>43.904243720961375</c:v>
                </c:pt>
                <c:pt idx="322">
                  <c:v>42.82052911473621</c:v>
                </c:pt>
                <c:pt idx="323">
                  <c:v>41.734656110253631</c:v>
                </c:pt>
                <c:pt idx="324">
                  <c:v>40.646620408703797</c:v>
                </c:pt>
                <c:pt idx="325">
                  <c:v>39.556417702715045</c:v>
                </c:pt>
                <c:pt idx="326">
                  <c:v>38.464043676336857</c:v>
                </c:pt>
                <c:pt idx="327">
                  <c:v>37.369494005022815</c:v>
                </c:pt>
                <c:pt idx="328">
                  <c:v>36.27276435561339</c:v>
                </c:pt>
                <c:pt idx="329">
                  <c:v>35.173850386318897</c:v>
                </c:pt>
                <c:pt idx="330">
                  <c:v>34.072747746702227</c:v>
                </c:pt>
                <c:pt idx="331">
                  <c:v>32.969452077661643</c:v>
                </c:pt>
                <c:pt idx="332">
                  <c:v>31.86395901141357</c:v>
                </c:pt>
                <c:pt idx="333">
                  <c:v>30.756264171475213</c:v>
                </c:pt>
                <c:pt idx="334">
                  <c:v>29.646363172647312</c:v>
                </c:pt>
                <c:pt idx="335">
                  <c:v>28.534251620996748</c:v>
                </c:pt>
                <c:pt idx="336">
                  <c:v>27.419925113839138</c:v>
                </c:pt>
                <c:pt idx="337">
                  <c:v>26.303379239721441</c:v>
                </c:pt>
                <c:pt idx="338">
                  <c:v>25.184609578404469</c:v>
                </c:pt>
                <c:pt idx="339">
                  <c:v>24.063611700845367</c:v>
                </c:pt>
                <c:pt idx="340">
                  <c:v>22.940381169180128</c:v>
                </c:pt>
                <c:pt idx="341">
                  <c:v>21.814913536705991</c:v>
                </c:pt>
                <c:pt idx="342">
                  <c:v>20.687204347863833</c:v>
                </c:pt>
                <c:pt idx="343">
                  <c:v>19.557249138220577</c:v>
                </c:pt>
                <c:pt idx="344">
                  <c:v>18.425043434451446</c:v>
                </c:pt>
                <c:pt idx="345">
                  <c:v>17.290582754322305</c:v>
                </c:pt>
                <c:pt idx="346">
                  <c:v>16.153862606671908</c:v>
                </c:pt>
                <c:pt idx="347">
                  <c:v>15.014878491394102</c:v>
                </c:pt>
                <c:pt idx="348">
                  <c:v>13.873625899420041</c:v>
                </c:pt>
                <c:pt idx="349">
                  <c:v>12.730100312700294</c:v>
                </c:pt>
                <c:pt idx="350">
                  <c:v>11.584297204187001</c:v>
                </c:pt>
                <c:pt idx="351">
                  <c:v>10.436212037815915</c:v>
                </c:pt>
                <c:pt idx="352">
                  <c:v>9.2858402684884762</c:v>
                </c:pt>
                <c:pt idx="353">
                  <c:v>8.1331773420537932</c:v>
                </c:pt>
                <c:pt idx="354">
                  <c:v>6.9782186952906251</c:v>
                </c:pt>
                <c:pt idx="355">
                  <c:v>5.8209597558893247</c:v>
                </c:pt>
                <c:pt idx="356">
                  <c:v>4.661395942433713</c:v>
                </c:pt>
                <c:pt idx="357">
                  <c:v>3.4995226643829702</c:v>
                </c:pt>
                <c:pt idx="358">
                  <c:v>2.3353353220534441</c:v>
                </c:pt>
                <c:pt idx="359">
                  <c:v>1.168829306600444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E6-4409-93DB-BAFB5DE1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SAN5YFnf!$B$8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SAN5YFnf!$B$9:$B$488</c:f>
              <c:numCache>
                <c:formatCode>"£"#,##0.00_);[Red]\("£"#,##0.00\)</c:formatCode>
                <c:ptCount val="480"/>
                <c:pt idx="0">
                  <c:v>297.48949182372655</c:v>
                </c:pt>
                <c:pt idx="1">
                  <c:v>298.02001475081232</c:v>
                </c:pt>
                <c:pt idx="2">
                  <c:v>298.55148377711782</c:v>
                </c:pt>
                <c:pt idx="3">
                  <c:v>299.08390058985373</c:v>
                </c:pt>
                <c:pt idx="4">
                  <c:v>299.61726687923897</c:v>
                </c:pt>
                <c:pt idx="5">
                  <c:v>300.15158433850695</c:v>
                </c:pt>
                <c:pt idx="6">
                  <c:v>300.68685466391059</c:v>
                </c:pt>
                <c:pt idx="7">
                  <c:v>301.22307955472792</c:v>
                </c:pt>
                <c:pt idx="8">
                  <c:v>301.7602607132672</c:v>
                </c:pt>
                <c:pt idx="9">
                  <c:v>302.29839984487251</c:v>
                </c:pt>
                <c:pt idx="10">
                  <c:v>302.83749865792919</c:v>
                </c:pt>
                <c:pt idx="11">
                  <c:v>303.37755886386918</c:v>
                </c:pt>
                <c:pt idx="12">
                  <c:v>303.9185821771764</c:v>
                </c:pt>
                <c:pt idx="13">
                  <c:v>304.46057031539237</c:v>
                </c:pt>
                <c:pt idx="14">
                  <c:v>305.00352499912145</c:v>
                </c:pt>
                <c:pt idx="15">
                  <c:v>305.54744795203663</c:v>
                </c:pt>
                <c:pt idx="16">
                  <c:v>306.09234090088438</c:v>
                </c:pt>
                <c:pt idx="17">
                  <c:v>306.63820557549099</c:v>
                </c:pt>
                <c:pt idx="18">
                  <c:v>307.18504370876724</c:v>
                </c:pt>
                <c:pt idx="19">
                  <c:v>307.73285703671456</c:v>
                </c:pt>
                <c:pt idx="20">
                  <c:v>308.28164729843002</c:v>
                </c:pt>
                <c:pt idx="21">
                  <c:v>308.83141623611226</c:v>
                </c:pt>
                <c:pt idx="22">
                  <c:v>309.38216559506662</c:v>
                </c:pt>
                <c:pt idx="23">
                  <c:v>309.93389712371118</c:v>
                </c:pt>
                <c:pt idx="24">
                  <c:v>310.48661257358174</c:v>
                </c:pt>
                <c:pt idx="25">
                  <c:v>311.04031369933801</c:v>
                </c:pt>
                <c:pt idx="26">
                  <c:v>311.59500225876855</c:v>
                </c:pt>
                <c:pt idx="27">
                  <c:v>312.15068001279661</c:v>
                </c:pt>
                <c:pt idx="28">
                  <c:v>312.7073487254861</c:v>
                </c:pt>
                <c:pt idx="29">
                  <c:v>313.26501016404654</c:v>
                </c:pt>
                <c:pt idx="30">
                  <c:v>313.82366609883911</c:v>
                </c:pt>
                <c:pt idx="31">
                  <c:v>314.383318303382</c:v>
                </c:pt>
                <c:pt idx="32">
                  <c:v>314.94396855435645</c:v>
                </c:pt>
                <c:pt idx="33">
                  <c:v>315.5056186316117</c:v>
                </c:pt>
                <c:pt idx="34">
                  <c:v>316.06827031817141</c:v>
                </c:pt>
                <c:pt idx="35">
                  <c:v>316.63192540023874</c:v>
                </c:pt>
                <c:pt idx="36">
                  <c:v>317.19658566720256</c:v>
                </c:pt>
                <c:pt idx="37">
                  <c:v>317.76225291164241</c:v>
                </c:pt>
                <c:pt idx="38">
                  <c:v>318.32892892933484</c:v>
                </c:pt>
                <c:pt idx="39">
                  <c:v>318.89661551925883</c:v>
                </c:pt>
                <c:pt idx="40">
                  <c:v>319.46531448360145</c:v>
                </c:pt>
                <c:pt idx="41">
                  <c:v>320.03502762776395</c:v>
                </c:pt>
                <c:pt idx="42">
                  <c:v>320.60575676036677</c:v>
                </c:pt>
                <c:pt idx="43">
                  <c:v>321.17750369325603</c:v>
                </c:pt>
                <c:pt idx="44">
                  <c:v>321.75027024150904</c:v>
                </c:pt>
                <c:pt idx="45">
                  <c:v>322.32405822343975</c:v>
                </c:pt>
                <c:pt idx="46">
                  <c:v>322.89886946060483</c:v>
                </c:pt>
                <c:pt idx="47">
                  <c:v>323.47470577780962</c:v>
                </c:pt>
                <c:pt idx="48">
                  <c:v>324.05156900311334</c:v>
                </c:pt>
                <c:pt idx="49">
                  <c:v>324.6294609678356</c:v>
                </c:pt>
                <c:pt idx="50">
                  <c:v>325.20838350656157</c:v>
                </c:pt>
                <c:pt idx="51">
                  <c:v>325.78833845714826</c:v>
                </c:pt>
                <c:pt idx="52">
                  <c:v>326.36932766073022</c:v>
                </c:pt>
                <c:pt idx="53">
                  <c:v>326.95135296172515</c:v>
                </c:pt>
                <c:pt idx="54">
                  <c:v>327.53441620784025</c:v>
                </c:pt>
                <c:pt idx="55">
                  <c:v>328.11851925007755</c:v>
                </c:pt>
                <c:pt idx="56">
                  <c:v>328.70366394274015</c:v>
                </c:pt>
                <c:pt idx="57">
                  <c:v>329.28985214343811</c:v>
                </c:pt>
                <c:pt idx="58">
                  <c:v>329.87708571309389</c:v>
                </c:pt>
                <c:pt idx="59">
                  <c:v>330.46536651594892</c:v>
                </c:pt>
                <c:pt idx="60">
                  <c:v>331.05469641956898</c:v>
                </c:pt>
                <c:pt idx="61">
                  <c:v>331.64507729485058</c:v>
                </c:pt>
                <c:pt idx="62">
                  <c:v>332.23651101602638</c:v>
                </c:pt>
                <c:pt idx="63">
                  <c:v>332.82899946067164</c:v>
                </c:pt>
                <c:pt idx="64">
                  <c:v>333.42254450970978</c:v>
                </c:pt>
                <c:pt idx="65">
                  <c:v>334.0171480474188</c:v>
                </c:pt>
                <c:pt idx="66">
                  <c:v>334.61281196143671</c:v>
                </c:pt>
                <c:pt idx="67">
                  <c:v>335.20953814276794</c:v>
                </c:pt>
                <c:pt idx="68">
                  <c:v>335.80732848578918</c:v>
                </c:pt>
                <c:pt idx="69">
                  <c:v>336.4061848882555</c:v>
                </c:pt>
                <c:pt idx="70">
                  <c:v>337.00610925130627</c:v>
                </c:pt>
                <c:pt idx="71">
                  <c:v>337.60710347947105</c:v>
                </c:pt>
                <c:pt idx="72">
                  <c:v>338.20916948067611</c:v>
                </c:pt>
                <c:pt idx="73">
                  <c:v>338.81230916625003</c:v>
                </c:pt>
                <c:pt idx="74">
                  <c:v>339.41652445092978</c:v>
                </c:pt>
                <c:pt idx="75">
                  <c:v>340.02181725286738</c:v>
                </c:pt>
                <c:pt idx="76">
                  <c:v>340.62818949363492</c:v>
                </c:pt>
                <c:pt idx="77">
                  <c:v>341.23564309823195</c:v>
                </c:pt>
                <c:pt idx="78">
                  <c:v>341.84417999509037</c:v>
                </c:pt>
                <c:pt idx="79">
                  <c:v>342.4538021160817</c:v>
                </c:pt>
                <c:pt idx="80">
                  <c:v>343.06451139652199</c:v>
                </c:pt>
                <c:pt idx="81">
                  <c:v>343.67630977517911</c:v>
                </c:pt>
                <c:pt idx="82">
                  <c:v>344.28919919427824</c:v>
                </c:pt>
                <c:pt idx="83">
                  <c:v>344.90318159950795</c:v>
                </c:pt>
                <c:pt idx="84">
                  <c:v>345.51825894002712</c:v>
                </c:pt>
                <c:pt idx="85">
                  <c:v>346.1344331684702</c:v>
                </c:pt>
                <c:pt idx="86">
                  <c:v>346.75170624095392</c:v>
                </c:pt>
                <c:pt idx="87">
                  <c:v>347.37008011708366</c:v>
                </c:pt>
                <c:pt idx="88">
                  <c:v>347.9895567599591</c:v>
                </c:pt>
                <c:pt idx="89">
                  <c:v>348.61013813618104</c:v>
                </c:pt>
                <c:pt idx="90">
                  <c:v>349.23182621585721</c:v>
                </c:pt>
                <c:pt idx="91">
                  <c:v>349.85462297260881</c:v>
                </c:pt>
                <c:pt idx="92">
                  <c:v>350.47853038357664</c:v>
                </c:pt>
                <c:pt idx="93">
                  <c:v>351.10355042942729</c:v>
                </c:pt>
                <c:pt idx="94">
                  <c:v>351.72968509435987</c:v>
                </c:pt>
                <c:pt idx="95">
                  <c:v>352.35693636611143</c:v>
                </c:pt>
                <c:pt idx="96">
                  <c:v>352.98530623596434</c:v>
                </c:pt>
                <c:pt idx="97">
                  <c:v>353.61479669875183</c:v>
                </c:pt>
                <c:pt idx="98">
                  <c:v>354.24540975286459</c:v>
                </c:pt>
                <c:pt idx="99">
                  <c:v>354.87714740025723</c:v>
                </c:pt>
                <c:pt idx="100">
                  <c:v>355.51001164645436</c:v>
                </c:pt>
                <c:pt idx="101">
                  <c:v>356.14400450055717</c:v>
                </c:pt>
                <c:pt idx="102">
                  <c:v>356.77912797524982</c:v>
                </c:pt>
                <c:pt idx="103">
                  <c:v>357.41538408680572</c:v>
                </c:pt>
                <c:pt idx="104">
                  <c:v>358.05277485509379</c:v>
                </c:pt>
                <c:pt idx="105">
                  <c:v>358.69130230358536</c:v>
                </c:pt>
                <c:pt idx="106">
                  <c:v>359.33096845936012</c:v>
                </c:pt>
                <c:pt idx="107">
                  <c:v>359.9717753531126</c:v>
                </c:pt>
                <c:pt idx="108">
                  <c:v>360.61372501915906</c:v>
                </c:pt>
                <c:pt idx="109">
                  <c:v>361.25681949544327</c:v>
                </c:pt>
                <c:pt idx="110">
                  <c:v>361.90106082354345</c:v>
                </c:pt>
                <c:pt idx="111">
                  <c:v>362.5464510486787</c:v>
                </c:pt>
                <c:pt idx="112">
                  <c:v>363.19299221971556</c:v>
                </c:pt>
                <c:pt idx="113">
                  <c:v>363.84068638917404</c:v>
                </c:pt>
                <c:pt idx="114">
                  <c:v>364.48953561323475</c:v>
                </c:pt>
                <c:pt idx="115">
                  <c:v>365.139541951745</c:v>
                </c:pt>
                <c:pt idx="116">
                  <c:v>365.79070746822561</c:v>
                </c:pt>
                <c:pt idx="117">
                  <c:v>366.4430342298773</c:v>
                </c:pt>
                <c:pt idx="118">
                  <c:v>367.09652430758729</c:v>
                </c:pt>
                <c:pt idx="119">
                  <c:v>367.75117977593578</c:v>
                </c:pt>
                <c:pt idx="120">
                  <c:v>368.40700271320287</c:v>
                </c:pt>
                <c:pt idx="121">
                  <c:v>369.06399520137478</c:v>
                </c:pt>
                <c:pt idx="122">
                  <c:v>369.72215932615052</c:v>
                </c:pt>
                <c:pt idx="123">
                  <c:v>370.38149717694881</c:v>
                </c:pt>
                <c:pt idx="124">
                  <c:v>371.04201084691437</c:v>
                </c:pt>
                <c:pt idx="125">
                  <c:v>371.70370243292473</c:v>
                </c:pt>
                <c:pt idx="126">
                  <c:v>372.36657403559678</c:v>
                </c:pt>
                <c:pt idx="127">
                  <c:v>373.03062775929357</c:v>
                </c:pt>
                <c:pt idx="128">
                  <c:v>373.69586571213097</c:v>
                </c:pt>
                <c:pt idx="129">
                  <c:v>374.36229000598428</c:v>
                </c:pt>
                <c:pt idx="130">
                  <c:v>375.02990275649495</c:v>
                </c:pt>
                <c:pt idx="131">
                  <c:v>375.69870608307735</c:v>
                </c:pt>
                <c:pt idx="132">
                  <c:v>376.3687021089255</c:v>
                </c:pt>
                <c:pt idx="133">
                  <c:v>377.03989296101975</c:v>
                </c:pt>
                <c:pt idx="134">
                  <c:v>377.71228077013353</c:v>
                </c:pt>
                <c:pt idx="135">
                  <c:v>378.3858676708403</c:v>
                </c:pt>
                <c:pt idx="136">
                  <c:v>379.06065580151994</c:v>
                </c:pt>
                <c:pt idx="137">
                  <c:v>379.73664730436604</c:v>
                </c:pt>
                <c:pt idx="138">
                  <c:v>380.41384432539223</c:v>
                </c:pt>
                <c:pt idx="139">
                  <c:v>381.09224901443912</c:v>
                </c:pt>
                <c:pt idx="140">
                  <c:v>381.77186352518152</c:v>
                </c:pt>
                <c:pt idx="141">
                  <c:v>382.45269001513481</c:v>
                </c:pt>
                <c:pt idx="142">
                  <c:v>383.13473064566176</c:v>
                </c:pt>
                <c:pt idx="143">
                  <c:v>383.81798758197982</c:v>
                </c:pt>
                <c:pt idx="144">
                  <c:v>384.50246299316768</c:v>
                </c:pt>
                <c:pt idx="145">
                  <c:v>385.18815905217224</c:v>
                </c:pt>
                <c:pt idx="146">
                  <c:v>385.87507793581528</c:v>
                </c:pt>
                <c:pt idx="147">
                  <c:v>386.56322182480079</c:v>
                </c:pt>
                <c:pt idx="148">
                  <c:v>387.25259290372173</c:v>
                </c:pt>
                <c:pt idx="149">
                  <c:v>387.94319336106668</c:v>
                </c:pt>
                <c:pt idx="150">
                  <c:v>388.63502538922717</c:v>
                </c:pt>
                <c:pt idx="151">
                  <c:v>389.32809118450473</c:v>
                </c:pt>
                <c:pt idx="152">
                  <c:v>390.02239294711705</c:v>
                </c:pt>
                <c:pt idx="153">
                  <c:v>390.71793288120608</c:v>
                </c:pt>
                <c:pt idx="154">
                  <c:v>391.41471319484424</c:v>
                </c:pt>
                <c:pt idx="155">
                  <c:v>392.11273610004173</c:v>
                </c:pt>
                <c:pt idx="156">
                  <c:v>392.81200381275346</c:v>
                </c:pt>
                <c:pt idx="157">
                  <c:v>393.51251855288615</c:v>
                </c:pt>
                <c:pt idx="158">
                  <c:v>394.21428254430549</c:v>
                </c:pt>
                <c:pt idx="159">
                  <c:v>394.91729801484286</c:v>
                </c:pt>
                <c:pt idx="160">
                  <c:v>395.62156719630269</c:v>
                </c:pt>
                <c:pt idx="161">
                  <c:v>396.32709232446933</c:v>
                </c:pt>
                <c:pt idx="162">
                  <c:v>397.03387563911468</c:v>
                </c:pt>
                <c:pt idx="163">
                  <c:v>397.7419193840044</c:v>
                </c:pt>
                <c:pt idx="164">
                  <c:v>398.45122580690594</c:v>
                </c:pt>
                <c:pt idx="165">
                  <c:v>399.16179715959487</c:v>
                </c:pt>
                <c:pt idx="166">
                  <c:v>399.87363569786282</c:v>
                </c:pt>
                <c:pt idx="167">
                  <c:v>400.58674368152401</c:v>
                </c:pt>
                <c:pt idx="168">
                  <c:v>401.30112337442267</c:v>
                </c:pt>
                <c:pt idx="169">
                  <c:v>402.0167770444404</c:v>
                </c:pt>
                <c:pt idx="170">
                  <c:v>402.73370696350304</c:v>
                </c:pt>
                <c:pt idx="171">
                  <c:v>403.45191540758793</c:v>
                </c:pt>
                <c:pt idx="172">
                  <c:v>404.1714046567314</c:v>
                </c:pt>
                <c:pt idx="173">
                  <c:v>404.89217699503598</c:v>
                </c:pt>
                <c:pt idx="174">
                  <c:v>405.61423471067707</c:v>
                </c:pt>
                <c:pt idx="175">
                  <c:v>406.33758009591116</c:v>
                </c:pt>
                <c:pt idx="176">
                  <c:v>407.06221544708222</c:v>
                </c:pt>
                <c:pt idx="177">
                  <c:v>407.78814306462954</c:v>
                </c:pt>
                <c:pt idx="178">
                  <c:v>408.51536525309473</c:v>
                </c:pt>
                <c:pt idx="179">
                  <c:v>409.24388432112943</c:v>
                </c:pt>
                <c:pt idx="180">
                  <c:v>409.97370258150215</c:v>
                </c:pt>
                <c:pt idx="181">
                  <c:v>410.7048223511058</c:v>
                </c:pt>
                <c:pt idx="182">
                  <c:v>411.43724595096529</c:v>
                </c:pt>
                <c:pt idx="183">
                  <c:v>412.17097570624452</c:v>
                </c:pt>
                <c:pt idx="184">
                  <c:v>412.90601394625401</c:v>
                </c:pt>
                <c:pt idx="185">
                  <c:v>413.6423630044581</c:v>
                </c:pt>
                <c:pt idx="186">
                  <c:v>414.38002521848279</c:v>
                </c:pt>
                <c:pt idx="187">
                  <c:v>415.11900293012241</c:v>
                </c:pt>
                <c:pt idx="188">
                  <c:v>415.85929848534772</c:v>
                </c:pt>
                <c:pt idx="189">
                  <c:v>416.60091423431328</c:v>
                </c:pt>
                <c:pt idx="190">
                  <c:v>417.34385253136452</c:v>
                </c:pt>
                <c:pt idx="191">
                  <c:v>418.08811573504545</c:v>
                </c:pt>
                <c:pt idx="192">
                  <c:v>418.83370620810626</c:v>
                </c:pt>
                <c:pt idx="193">
                  <c:v>419.58062631751073</c:v>
                </c:pt>
                <c:pt idx="194">
                  <c:v>420.3288784344436</c:v>
                </c:pt>
                <c:pt idx="195">
                  <c:v>421.07846493431833</c:v>
                </c:pt>
                <c:pt idx="196">
                  <c:v>421.82938819678458</c:v>
                </c:pt>
                <c:pt idx="197">
                  <c:v>422.58165060573549</c:v>
                </c:pt>
                <c:pt idx="198">
                  <c:v>423.33525454931572</c:v>
                </c:pt>
                <c:pt idx="199">
                  <c:v>424.09020241992869</c:v>
                </c:pt>
                <c:pt idx="200">
                  <c:v>424.84649661424419</c:v>
                </c:pt>
                <c:pt idx="201">
                  <c:v>425.60413953320625</c:v>
                </c:pt>
                <c:pt idx="202">
                  <c:v>426.36313358204052</c:v>
                </c:pt>
                <c:pt idx="203">
                  <c:v>427.12348117026181</c:v>
                </c:pt>
                <c:pt idx="204">
                  <c:v>427.88518471168214</c:v>
                </c:pt>
                <c:pt idx="205">
                  <c:v>428.64824662441794</c:v>
                </c:pt>
                <c:pt idx="206">
                  <c:v>429.41266933089815</c:v>
                </c:pt>
                <c:pt idx="207">
                  <c:v>430.17845525787158</c:v>
                </c:pt>
                <c:pt idx="208">
                  <c:v>430.94560683641481</c:v>
                </c:pt>
                <c:pt idx="209">
                  <c:v>431.71412650193975</c:v>
                </c:pt>
                <c:pt idx="210">
                  <c:v>432.48401669420144</c:v>
                </c:pt>
                <c:pt idx="211">
                  <c:v>433.25527985730616</c:v>
                </c:pt>
                <c:pt idx="212">
                  <c:v>434.02791843971835</c:v>
                </c:pt>
                <c:pt idx="213">
                  <c:v>434.80193489426915</c:v>
                </c:pt>
                <c:pt idx="214">
                  <c:v>435.577331678164</c:v>
                </c:pt>
                <c:pt idx="215">
                  <c:v>436.35411125298998</c:v>
                </c:pt>
                <c:pt idx="216">
                  <c:v>437.13227608472448</c:v>
                </c:pt>
                <c:pt idx="217">
                  <c:v>437.9118286437423</c:v>
                </c:pt>
                <c:pt idx="218">
                  <c:v>438.69277140482365</c:v>
                </c:pt>
                <c:pt idx="219">
                  <c:v>439.47510684716224</c:v>
                </c:pt>
                <c:pt idx="220">
                  <c:v>440.25883745437295</c:v>
                </c:pt>
                <c:pt idx="221">
                  <c:v>441.04396571450002</c:v>
                </c:pt>
                <c:pt idx="222">
                  <c:v>441.83049412002418</c:v>
                </c:pt>
                <c:pt idx="223">
                  <c:v>442.61842516787152</c:v>
                </c:pt>
                <c:pt idx="224">
                  <c:v>443.40776135942087</c:v>
                </c:pt>
                <c:pt idx="225">
                  <c:v>444.19850520051182</c:v>
                </c:pt>
                <c:pt idx="226">
                  <c:v>444.99065920145279</c:v>
                </c:pt>
                <c:pt idx="227">
                  <c:v>445.78422587702869</c:v>
                </c:pt>
                <c:pt idx="228">
                  <c:v>446.57920774650938</c:v>
                </c:pt>
                <c:pt idx="229">
                  <c:v>447.37560733365734</c:v>
                </c:pt>
                <c:pt idx="230">
                  <c:v>448.17342716673568</c:v>
                </c:pt>
                <c:pt idx="231">
                  <c:v>448.97266977851638</c:v>
                </c:pt>
                <c:pt idx="232">
                  <c:v>449.77333770628803</c:v>
                </c:pt>
                <c:pt idx="233">
                  <c:v>450.57543349186432</c:v>
                </c:pt>
                <c:pt idx="234">
                  <c:v>451.37895968159148</c:v>
                </c:pt>
                <c:pt idx="235">
                  <c:v>452.18391882635689</c:v>
                </c:pt>
                <c:pt idx="236">
                  <c:v>452.9903134815973</c:v>
                </c:pt>
                <c:pt idx="237">
                  <c:v>453.7981462073061</c:v>
                </c:pt>
                <c:pt idx="238">
                  <c:v>454.60741956804253</c:v>
                </c:pt>
                <c:pt idx="239">
                  <c:v>455.41813613293886</c:v>
                </c:pt>
                <c:pt idx="240">
                  <c:v>456.23029847570922</c:v>
                </c:pt>
                <c:pt idx="241">
                  <c:v>457.04390917465764</c:v>
                </c:pt>
                <c:pt idx="242">
                  <c:v>457.8589708126857</c:v>
                </c:pt>
                <c:pt idx="243">
                  <c:v>458.67548597730172</c:v>
                </c:pt>
                <c:pt idx="244">
                  <c:v>459.49345726062791</c:v>
                </c:pt>
                <c:pt idx="245">
                  <c:v>460.31288725940937</c:v>
                </c:pt>
                <c:pt idx="246">
                  <c:v>461.13377857502201</c:v>
                </c:pt>
                <c:pt idx="247">
                  <c:v>461.95613381348079</c:v>
                </c:pt>
                <c:pt idx="248">
                  <c:v>462.77995558544814</c:v>
                </c:pt>
                <c:pt idx="249">
                  <c:v>463.60524650624217</c:v>
                </c:pt>
                <c:pt idx="250">
                  <c:v>464.43200919584496</c:v>
                </c:pt>
                <c:pt idx="251">
                  <c:v>465.26024627891087</c:v>
                </c:pt>
                <c:pt idx="252">
                  <c:v>466.08996038477494</c:v>
                </c:pt>
                <c:pt idx="253">
                  <c:v>466.9211541474611</c:v>
                </c:pt>
                <c:pt idx="254">
                  <c:v>467.75383020569075</c:v>
                </c:pt>
                <c:pt idx="255">
                  <c:v>468.58799120289086</c:v>
                </c:pt>
                <c:pt idx="256">
                  <c:v>469.42363978720277</c:v>
                </c:pt>
                <c:pt idx="257">
                  <c:v>470.26077861148991</c:v>
                </c:pt>
                <c:pt idx="258">
                  <c:v>471.09941033334707</c:v>
                </c:pt>
                <c:pt idx="259">
                  <c:v>471.93953761510812</c:v>
                </c:pt>
                <c:pt idx="260">
                  <c:v>472.78116312385515</c:v>
                </c:pt>
                <c:pt idx="261">
                  <c:v>473.62428953142603</c:v>
                </c:pt>
                <c:pt idx="262">
                  <c:v>474.46891951442376</c:v>
                </c:pt>
                <c:pt idx="263">
                  <c:v>475.31505575422443</c:v>
                </c:pt>
                <c:pt idx="264">
                  <c:v>476.16270093698608</c:v>
                </c:pt>
                <c:pt idx="265">
                  <c:v>477.01185775365707</c:v>
                </c:pt>
                <c:pt idx="266">
                  <c:v>477.86252889998451</c:v>
                </c:pt>
                <c:pt idx="267">
                  <c:v>478.71471707652279</c:v>
                </c:pt>
                <c:pt idx="268">
                  <c:v>479.56842498864256</c:v>
                </c:pt>
                <c:pt idx="269">
                  <c:v>480.42365534653896</c:v>
                </c:pt>
                <c:pt idx="270">
                  <c:v>481.28041086524024</c:v>
                </c:pt>
                <c:pt idx="271">
                  <c:v>482.13869426461662</c:v>
                </c:pt>
                <c:pt idx="272">
                  <c:v>482.99850826938854</c:v>
                </c:pt>
                <c:pt idx="273">
                  <c:v>483.85985560913559</c:v>
                </c:pt>
                <c:pt idx="274">
                  <c:v>484.72273901830522</c:v>
                </c:pt>
                <c:pt idx="275">
                  <c:v>485.58716123622122</c:v>
                </c:pt>
                <c:pt idx="276">
                  <c:v>486.45312500709247</c:v>
                </c:pt>
                <c:pt idx="277">
                  <c:v>487.32063308002182</c:v>
                </c:pt>
                <c:pt idx="278">
                  <c:v>488.18968820901455</c:v>
                </c:pt>
                <c:pt idx="279">
                  <c:v>489.0602931529873</c:v>
                </c:pt>
                <c:pt idx="280">
                  <c:v>489.93245067577669</c:v>
                </c:pt>
                <c:pt idx="281">
                  <c:v>490.80616354614858</c:v>
                </c:pt>
                <c:pt idx="282">
                  <c:v>491.68143453780579</c:v>
                </c:pt>
                <c:pt idx="283">
                  <c:v>492.55826642939832</c:v>
                </c:pt>
                <c:pt idx="284">
                  <c:v>493.43666200453077</c:v>
                </c:pt>
                <c:pt idx="285">
                  <c:v>494.31662405177212</c:v>
                </c:pt>
                <c:pt idx="286">
                  <c:v>495.19815536466444</c:v>
                </c:pt>
                <c:pt idx="287">
                  <c:v>496.08125874173146</c:v>
                </c:pt>
                <c:pt idx="288">
                  <c:v>496.96593698648752</c:v>
                </c:pt>
                <c:pt idx="289">
                  <c:v>497.85219290744681</c:v>
                </c:pt>
                <c:pt idx="290">
                  <c:v>498.74002931813169</c:v>
                </c:pt>
                <c:pt idx="291">
                  <c:v>499.6294490370824</c:v>
                </c:pt>
                <c:pt idx="292">
                  <c:v>500.52045488786518</c:v>
                </c:pt>
                <c:pt idx="293">
                  <c:v>501.41304969908185</c:v>
                </c:pt>
                <c:pt idx="294">
                  <c:v>502.30723630437848</c:v>
                </c:pt>
                <c:pt idx="295">
                  <c:v>503.20301754245469</c:v>
                </c:pt>
                <c:pt idx="296">
                  <c:v>504.10039625707208</c:v>
                </c:pt>
                <c:pt idx="297">
                  <c:v>504.99937529706386</c:v>
                </c:pt>
                <c:pt idx="298">
                  <c:v>505.89995751634359</c:v>
                </c:pt>
                <c:pt idx="299">
                  <c:v>506.80214577391445</c:v>
                </c:pt>
                <c:pt idx="300">
                  <c:v>507.70594293387785</c:v>
                </c:pt>
                <c:pt idx="301">
                  <c:v>508.61135186544334</c:v>
                </c:pt>
                <c:pt idx="302">
                  <c:v>509.51837544293664</c:v>
                </c:pt>
                <c:pt idx="303">
                  <c:v>510.42701654580992</c:v>
                </c:pt>
                <c:pt idx="304">
                  <c:v>511.33727805864999</c:v>
                </c:pt>
                <c:pt idx="305">
                  <c:v>512.24916287118788</c:v>
                </c:pt>
                <c:pt idx="306">
                  <c:v>513.16267387830817</c:v>
                </c:pt>
                <c:pt idx="307">
                  <c:v>514.07781398005773</c:v>
                </c:pt>
                <c:pt idx="308">
                  <c:v>514.99458608165548</c:v>
                </c:pt>
                <c:pt idx="309">
                  <c:v>515.9129930935012</c:v>
                </c:pt>
                <c:pt idx="310">
                  <c:v>516.83303793118466</c:v>
                </c:pt>
                <c:pt idx="311">
                  <c:v>517.75472351549524</c:v>
                </c:pt>
                <c:pt idx="312">
                  <c:v>518.67805277243122</c:v>
                </c:pt>
                <c:pt idx="313">
                  <c:v>519.60302863320862</c:v>
                </c:pt>
                <c:pt idx="314">
                  <c:v>520.52965403427129</c:v>
                </c:pt>
                <c:pt idx="315">
                  <c:v>521.45793191729911</c:v>
                </c:pt>
                <c:pt idx="316">
                  <c:v>522.38786522921816</c:v>
                </c:pt>
                <c:pt idx="317">
                  <c:v>523.31945692221029</c:v>
                </c:pt>
                <c:pt idx="318">
                  <c:v>524.25270995372159</c:v>
                </c:pt>
                <c:pt idx="319">
                  <c:v>525.18762728647243</c:v>
                </c:pt>
                <c:pt idx="320">
                  <c:v>526.12421188846668</c:v>
                </c:pt>
                <c:pt idx="321">
                  <c:v>527.06246673300109</c:v>
                </c:pt>
                <c:pt idx="322">
                  <c:v>528.00239479867491</c:v>
                </c:pt>
                <c:pt idx="323">
                  <c:v>528.94399906939918</c:v>
                </c:pt>
                <c:pt idx="324">
                  <c:v>529.88728253440627</c:v>
                </c:pt>
                <c:pt idx="325">
                  <c:v>530.83224818825931</c:v>
                </c:pt>
                <c:pt idx="326">
                  <c:v>531.77889903086168</c:v>
                </c:pt>
                <c:pt idx="327">
                  <c:v>532.72723806746671</c:v>
                </c:pt>
                <c:pt idx="328">
                  <c:v>533.67726830868708</c:v>
                </c:pt>
                <c:pt idx="329">
                  <c:v>534.62899277050417</c:v>
                </c:pt>
                <c:pt idx="330">
                  <c:v>535.58241447427827</c:v>
                </c:pt>
                <c:pt idx="331">
                  <c:v>536.53753644675749</c:v>
                </c:pt>
                <c:pt idx="332">
                  <c:v>537.49436172008745</c:v>
                </c:pt>
                <c:pt idx="333">
                  <c:v>538.45289333182166</c:v>
                </c:pt>
                <c:pt idx="334">
                  <c:v>539.41313432493007</c:v>
                </c:pt>
                <c:pt idx="335">
                  <c:v>540.37508774780952</c:v>
                </c:pt>
                <c:pt idx="336">
                  <c:v>541.33875665429309</c:v>
                </c:pt>
                <c:pt idx="337">
                  <c:v>542.30414410365984</c:v>
                </c:pt>
                <c:pt idx="338">
                  <c:v>543.27125316064473</c:v>
                </c:pt>
                <c:pt idx="339">
                  <c:v>544.24008689544792</c:v>
                </c:pt>
                <c:pt idx="340">
                  <c:v>545.2106483837448</c:v>
                </c:pt>
                <c:pt idx="341">
                  <c:v>546.18294070669583</c:v>
                </c:pt>
                <c:pt idx="342">
                  <c:v>547.15696695095608</c:v>
                </c:pt>
                <c:pt idx="343">
                  <c:v>548.13273020868519</c:v>
                </c:pt>
                <c:pt idx="344">
                  <c:v>549.11023357755744</c:v>
                </c:pt>
                <c:pt idx="345">
                  <c:v>550.08948016077079</c:v>
                </c:pt>
                <c:pt idx="346">
                  <c:v>551.07047306705749</c:v>
                </c:pt>
                <c:pt idx="347">
                  <c:v>552.05321541069372</c:v>
                </c:pt>
                <c:pt idx="348">
                  <c:v>553.03771031150939</c:v>
                </c:pt>
                <c:pt idx="349">
                  <c:v>554.02396089489832</c:v>
                </c:pt>
                <c:pt idx="350">
                  <c:v>555.01197029182754</c:v>
                </c:pt>
                <c:pt idx="351">
                  <c:v>556.00174163884799</c:v>
                </c:pt>
                <c:pt idx="352">
                  <c:v>556.99327807810391</c:v>
                </c:pt>
                <c:pt idx="353">
                  <c:v>557.98658275734317</c:v>
                </c:pt>
                <c:pt idx="354">
                  <c:v>558.98165882992714</c:v>
                </c:pt>
                <c:pt idx="355">
                  <c:v>559.97850945484049</c:v>
                </c:pt>
                <c:pt idx="356">
                  <c:v>560.97713779670164</c:v>
                </c:pt>
                <c:pt idx="357">
                  <c:v>561.97754702577242</c:v>
                </c:pt>
                <c:pt idx="358">
                  <c:v>562.97974031796844</c:v>
                </c:pt>
                <c:pt idx="359">
                  <c:v>563.98372085486881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AD-4C9A-9DD2-A09F44EC09BA}"/>
            </c:ext>
          </c:extLst>
        </c:ser>
        <c:ser>
          <c:idx val="1"/>
          <c:order val="1"/>
          <c:tx>
            <c:strRef>
              <c:f>SAN5YFnf!$C$8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SAN5YFnf!$C$9:$C$488</c:f>
              <c:numCache>
                <c:formatCode>"£"#,##0.00_);[Red]\("£"#,##0.00\)</c:formatCode>
                <c:ptCount val="480"/>
                <c:pt idx="0">
                  <c:v>267.5</c:v>
                </c:pt>
                <c:pt idx="1">
                  <c:v>266.96947707291429</c:v>
                </c:pt>
                <c:pt idx="2">
                  <c:v>266.43800804660879</c:v>
                </c:pt>
                <c:pt idx="3">
                  <c:v>265.90559123387283</c:v>
                </c:pt>
                <c:pt idx="4">
                  <c:v>265.37222494448764</c:v>
                </c:pt>
                <c:pt idx="5">
                  <c:v>264.83790748521972</c:v>
                </c:pt>
                <c:pt idx="6">
                  <c:v>264.30263715981596</c:v>
                </c:pt>
                <c:pt idx="7">
                  <c:v>263.76641226899864</c:v>
                </c:pt>
                <c:pt idx="8">
                  <c:v>263.22923111045941</c:v>
                </c:pt>
                <c:pt idx="9">
                  <c:v>262.6910919788541</c:v>
                </c:pt>
                <c:pt idx="10">
                  <c:v>262.15199316579742</c:v>
                </c:pt>
                <c:pt idx="11">
                  <c:v>261.61193295985737</c:v>
                </c:pt>
                <c:pt idx="12">
                  <c:v>261.07090964655021</c:v>
                </c:pt>
                <c:pt idx="13">
                  <c:v>260.52892150833418</c:v>
                </c:pt>
                <c:pt idx="14">
                  <c:v>259.9859668246051</c:v>
                </c:pt>
                <c:pt idx="15">
                  <c:v>259.44204387168998</c:v>
                </c:pt>
                <c:pt idx="16">
                  <c:v>258.89715092284223</c:v>
                </c:pt>
                <c:pt idx="17">
                  <c:v>258.35128624823562</c:v>
                </c:pt>
                <c:pt idx="18">
                  <c:v>257.80444811495937</c:v>
                </c:pt>
                <c:pt idx="19">
                  <c:v>257.25663478701205</c:v>
                </c:pt>
                <c:pt idx="20">
                  <c:v>256.70784452529654</c:v>
                </c:pt>
                <c:pt idx="21">
                  <c:v>256.15807558761441</c:v>
                </c:pt>
                <c:pt idx="22">
                  <c:v>255.60732622865999</c:v>
                </c:pt>
                <c:pt idx="23">
                  <c:v>255.05559470001543</c:v>
                </c:pt>
                <c:pt idx="24">
                  <c:v>254.50287925014479</c:v>
                </c:pt>
                <c:pt idx="25">
                  <c:v>253.94917812438862</c:v>
                </c:pt>
                <c:pt idx="26">
                  <c:v>253.39448956495812</c:v>
                </c:pt>
                <c:pt idx="27">
                  <c:v>252.83881181092997</c:v>
                </c:pt>
                <c:pt idx="28">
                  <c:v>252.28214309824048</c:v>
                </c:pt>
                <c:pt idx="29">
                  <c:v>251.72448165968007</c:v>
                </c:pt>
                <c:pt idx="30">
                  <c:v>251.1658257248875</c:v>
                </c:pt>
                <c:pt idx="31">
                  <c:v>250.60617352034458</c:v>
                </c:pt>
                <c:pt idx="32">
                  <c:v>250.04552326937016</c:v>
                </c:pt>
                <c:pt idx="33">
                  <c:v>249.48387319211497</c:v>
                </c:pt>
                <c:pt idx="34">
                  <c:v>248.92122150555517</c:v>
                </c:pt>
                <c:pt idx="35">
                  <c:v>248.35756642348778</c:v>
                </c:pt>
                <c:pt idx="36">
                  <c:v>247.79290615652411</c:v>
                </c:pt>
                <c:pt idx="37">
                  <c:v>247.22723891208426</c:v>
                </c:pt>
                <c:pt idx="38">
                  <c:v>246.66056289439175</c:v>
                </c:pt>
                <c:pt idx="39">
                  <c:v>246.09287630446778</c:v>
                </c:pt>
                <c:pt idx="40">
                  <c:v>245.52417734012514</c:v>
                </c:pt>
                <c:pt idx="41">
                  <c:v>244.95446419596274</c:v>
                </c:pt>
                <c:pt idx="42">
                  <c:v>244.38373506335986</c:v>
                </c:pt>
                <c:pt idx="43">
                  <c:v>243.8119881304705</c:v>
                </c:pt>
                <c:pt idx="44">
                  <c:v>243.23922158221754</c:v>
                </c:pt>
                <c:pt idx="45">
                  <c:v>242.66543360028689</c:v>
                </c:pt>
                <c:pt idx="46">
                  <c:v>242.09062236312172</c:v>
                </c:pt>
                <c:pt idx="47">
                  <c:v>241.51478604591699</c:v>
                </c:pt>
                <c:pt idx="48">
                  <c:v>240.93792282061324</c:v>
                </c:pt>
                <c:pt idx="49">
                  <c:v>240.36003085589101</c:v>
                </c:pt>
                <c:pt idx="50">
                  <c:v>239.78110831716504</c:v>
                </c:pt>
                <c:pt idx="51">
                  <c:v>239.20115336657832</c:v>
                </c:pt>
                <c:pt idx="52">
                  <c:v>238.62016416299639</c:v>
                </c:pt>
                <c:pt idx="53">
                  <c:v>238.03813886200146</c:v>
                </c:pt>
                <c:pt idx="54">
                  <c:v>237.45507561588636</c:v>
                </c:pt>
                <c:pt idx="55">
                  <c:v>236.87097257364911</c:v>
                </c:pt>
                <c:pt idx="56">
                  <c:v>236.28582788098643</c:v>
                </c:pt>
                <c:pt idx="57">
                  <c:v>235.69963968028853</c:v>
                </c:pt>
                <c:pt idx="58">
                  <c:v>235.11240611063278</c:v>
                </c:pt>
                <c:pt idx="59">
                  <c:v>234.52412530777772</c:v>
                </c:pt>
                <c:pt idx="60">
                  <c:v>233.93479540415763</c:v>
                </c:pt>
                <c:pt idx="61">
                  <c:v>233.34441452887606</c:v>
                </c:pt>
                <c:pt idx="62">
                  <c:v>232.75298080770028</c:v>
                </c:pt>
                <c:pt idx="63">
                  <c:v>232.160492363055</c:v>
                </c:pt>
                <c:pt idx="64">
                  <c:v>231.5669473140168</c:v>
                </c:pt>
                <c:pt idx="65">
                  <c:v>230.97234377630775</c:v>
                </c:pt>
                <c:pt idx="66">
                  <c:v>230.37667986228993</c:v>
                </c:pt>
                <c:pt idx="67">
                  <c:v>229.77995368095867</c:v>
                </c:pt>
                <c:pt idx="68">
                  <c:v>229.1821633379374</c:v>
                </c:pt>
                <c:pt idx="69">
                  <c:v>228.58330693547106</c:v>
                </c:pt>
                <c:pt idx="70">
                  <c:v>227.98338257242042</c:v>
                </c:pt>
                <c:pt idx="71">
                  <c:v>227.38238834425553</c:v>
                </c:pt>
                <c:pt idx="72">
                  <c:v>226.78032234305044</c:v>
                </c:pt>
                <c:pt idx="73">
                  <c:v>226.17718265747661</c:v>
                </c:pt>
                <c:pt idx="74">
                  <c:v>225.57296737279685</c:v>
                </c:pt>
                <c:pt idx="75">
                  <c:v>224.96767457085932</c:v>
                </c:pt>
                <c:pt idx="76">
                  <c:v>224.36130233009172</c:v>
                </c:pt>
                <c:pt idx="77">
                  <c:v>223.75384872549469</c:v>
                </c:pt>
                <c:pt idx="78">
                  <c:v>223.14531182863615</c:v>
                </c:pt>
                <c:pt idx="79">
                  <c:v>222.53568970764496</c:v>
                </c:pt>
                <c:pt idx="80">
                  <c:v>221.92498042720459</c:v>
                </c:pt>
                <c:pt idx="81">
                  <c:v>221.31318204854745</c:v>
                </c:pt>
                <c:pt idx="82">
                  <c:v>220.7002926294484</c:v>
                </c:pt>
                <c:pt idx="83">
                  <c:v>220.08631022421861</c:v>
                </c:pt>
                <c:pt idx="84">
                  <c:v>219.47123288369949</c:v>
                </c:pt>
                <c:pt idx="85">
                  <c:v>218.85505865525641</c:v>
                </c:pt>
                <c:pt idx="86">
                  <c:v>218.23778558277266</c:v>
                </c:pt>
                <c:pt idx="87">
                  <c:v>217.61941170664295</c:v>
                </c:pt>
                <c:pt idx="88">
                  <c:v>216.99993506376748</c:v>
                </c:pt>
                <c:pt idx="89">
                  <c:v>216.37935368754557</c:v>
                </c:pt>
                <c:pt idx="90">
                  <c:v>215.7576656078694</c:v>
                </c:pt>
                <c:pt idx="91">
                  <c:v>215.13486885111777</c:v>
                </c:pt>
                <c:pt idx="92">
                  <c:v>214.51096144014994</c:v>
                </c:pt>
                <c:pt idx="93">
                  <c:v>213.88594139429921</c:v>
                </c:pt>
                <c:pt idx="94">
                  <c:v>213.25980672936677</c:v>
                </c:pt>
                <c:pt idx="95">
                  <c:v>212.63255545761515</c:v>
                </c:pt>
                <c:pt idx="96">
                  <c:v>212.00418558776224</c:v>
                </c:pt>
                <c:pt idx="97">
                  <c:v>211.37469512497475</c:v>
                </c:pt>
                <c:pt idx="98">
                  <c:v>210.74408207086202</c:v>
                </c:pt>
                <c:pt idx="99">
                  <c:v>210.11234442346941</c:v>
                </c:pt>
                <c:pt idx="100">
                  <c:v>209.47948017727228</c:v>
                </c:pt>
                <c:pt idx="101">
                  <c:v>208.84548732316944</c:v>
                </c:pt>
                <c:pt idx="102">
                  <c:v>208.21036384847676</c:v>
                </c:pt>
                <c:pt idx="103">
                  <c:v>207.57410773692095</c:v>
                </c:pt>
                <c:pt idx="104">
                  <c:v>206.93671696863279</c:v>
                </c:pt>
                <c:pt idx="105">
                  <c:v>206.29818952014119</c:v>
                </c:pt>
                <c:pt idx="106">
                  <c:v>205.65852336436646</c:v>
                </c:pt>
                <c:pt idx="107">
                  <c:v>205.01771647061392</c:v>
                </c:pt>
                <c:pt idx="108">
                  <c:v>204.37576680456755</c:v>
                </c:pt>
                <c:pt idx="109">
                  <c:v>203.73267232828337</c:v>
                </c:pt>
                <c:pt idx="110">
                  <c:v>203.08843100018319</c:v>
                </c:pt>
                <c:pt idx="111">
                  <c:v>202.44304077504785</c:v>
                </c:pt>
                <c:pt idx="112">
                  <c:v>201.79649960401105</c:v>
                </c:pt>
                <c:pt idx="113">
                  <c:v>201.14880543455254</c:v>
                </c:pt>
                <c:pt idx="114">
                  <c:v>200.49995621049186</c:v>
                </c:pt>
                <c:pt idx="115">
                  <c:v>199.84994987198158</c:v>
                </c:pt>
                <c:pt idx="116">
                  <c:v>199.19878435550098</c:v>
                </c:pt>
                <c:pt idx="117">
                  <c:v>198.54645759384934</c:v>
                </c:pt>
                <c:pt idx="118">
                  <c:v>197.89296751613935</c:v>
                </c:pt>
                <c:pt idx="119">
                  <c:v>197.23831204779083</c:v>
                </c:pt>
                <c:pt idx="120">
                  <c:v>196.58248911052371</c:v>
                </c:pt>
                <c:pt idx="121">
                  <c:v>195.92549662235189</c:v>
                </c:pt>
                <c:pt idx="122">
                  <c:v>195.26733249757612</c:v>
                </c:pt>
                <c:pt idx="123">
                  <c:v>194.60799464677777</c:v>
                </c:pt>
                <c:pt idx="124">
                  <c:v>193.94748097681222</c:v>
                </c:pt>
                <c:pt idx="125">
                  <c:v>193.28578939080188</c:v>
                </c:pt>
                <c:pt idx="126">
                  <c:v>192.62291778812988</c:v>
                </c:pt>
                <c:pt idx="127">
                  <c:v>191.95886406443304</c:v>
                </c:pt>
                <c:pt idx="128">
                  <c:v>191.29362611159564</c:v>
                </c:pt>
                <c:pt idx="129">
                  <c:v>190.62720181774233</c:v>
                </c:pt>
                <c:pt idx="130">
                  <c:v>189.95958906723166</c:v>
                </c:pt>
                <c:pt idx="131">
                  <c:v>189.29078574064923</c:v>
                </c:pt>
                <c:pt idx="132">
                  <c:v>188.62078971480108</c:v>
                </c:pt>
                <c:pt idx="133">
                  <c:v>187.94959886270684</c:v>
                </c:pt>
                <c:pt idx="134">
                  <c:v>187.27721105359302</c:v>
                </c:pt>
                <c:pt idx="135">
                  <c:v>186.60362415288625</c:v>
                </c:pt>
                <c:pt idx="136">
                  <c:v>185.92883602220661</c:v>
                </c:pt>
                <c:pt idx="137">
                  <c:v>185.25284451936056</c:v>
                </c:pt>
                <c:pt idx="138">
                  <c:v>184.57564749833446</c:v>
                </c:pt>
                <c:pt idx="139">
                  <c:v>183.89724280928749</c:v>
                </c:pt>
                <c:pt idx="140">
                  <c:v>183.21762829854509</c:v>
                </c:pt>
                <c:pt idx="141">
                  <c:v>182.53680180859183</c:v>
                </c:pt>
                <c:pt idx="142">
                  <c:v>181.85476117806488</c:v>
                </c:pt>
                <c:pt idx="143">
                  <c:v>181.17150424174673</c:v>
                </c:pt>
                <c:pt idx="144">
                  <c:v>180.48702883055887</c:v>
                </c:pt>
                <c:pt idx="145">
                  <c:v>179.80133277155443</c:v>
                </c:pt>
                <c:pt idx="146">
                  <c:v>179.11441388791138</c:v>
                </c:pt>
                <c:pt idx="147">
                  <c:v>178.42626999892585</c:v>
                </c:pt>
                <c:pt idx="148">
                  <c:v>177.73689892000493</c:v>
                </c:pt>
                <c:pt idx="149">
                  <c:v>177.04629846265996</c:v>
                </c:pt>
                <c:pt idx="150">
                  <c:v>176.35446643449939</c:v>
                </c:pt>
                <c:pt idx="151">
                  <c:v>175.66140063922194</c:v>
                </c:pt>
                <c:pt idx="152">
                  <c:v>174.96709887660955</c:v>
                </c:pt>
                <c:pt idx="153">
                  <c:v>174.27155894252056</c:v>
                </c:pt>
                <c:pt idx="154">
                  <c:v>173.57477862888243</c:v>
                </c:pt>
                <c:pt idx="155">
                  <c:v>172.87675572368494</c:v>
                </c:pt>
                <c:pt idx="156">
                  <c:v>172.17748801097321</c:v>
                </c:pt>
                <c:pt idx="157">
                  <c:v>171.47697327084043</c:v>
                </c:pt>
                <c:pt idx="158">
                  <c:v>170.77520927942112</c:v>
                </c:pt>
                <c:pt idx="159">
                  <c:v>170.07219380888378</c:v>
                </c:pt>
                <c:pt idx="160">
                  <c:v>169.36792462742397</c:v>
                </c:pt>
                <c:pt idx="161">
                  <c:v>168.66239949925725</c:v>
                </c:pt>
                <c:pt idx="162">
                  <c:v>167.95561618461193</c:v>
                </c:pt>
                <c:pt idx="163">
                  <c:v>167.24757243972218</c:v>
                </c:pt>
                <c:pt idx="164">
                  <c:v>166.53826601682073</c:v>
                </c:pt>
                <c:pt idx="165">
                  <c:v>165.82769466413171</c:v>
                </c:pt>
                <c:pt idx="166">
                  <c:v>165.11585612586376</c:v>
                </c:pt>
                <c:pt idx="167">
                  <c:v>164.40274814220257</c:v>
                </c:pt>
                <c:pt idx="168">
                  <c:v>163.68836844930388</c:v>
                </c:pt>
                <c:pt idx="169">
                  <c:v>162.97271477928615</c:v>
                </c:pt>
                <c:pt idx="170">
                  <c:v>162.25578486022357</c:v>
                </c:pt>
                <c:pt idx="171">
                  <c:v>161.53757641613868</c:v>
                </c:pt>
                <c:pt idx="172">
                  <c:v>160.81808716699513</c:v>
                </c:pt>
                <c:pt idx="173">
                  <c:v>160.09731482869063</c:v>
                </c:pt>
                <c:pt idx="174">
                  <c:v>159.37525711304949</c:v>
                </c:pt>
                <c:pt idx="175">
                  <c:v>158.65191172781545</c:v>
                </c:pt>
                <c:pt idx="176">
                  <c:v>157.92727637664441</c:v>
                </c:pt>
                <c:pt idx="177">
                  <c:v>157.2013487590971</c:v>
                </c:pt>
                <c:pt idx="178">
                  <c:v>156.47412657063182</c:v>
                </c:pt>
                <c:pt idx="179">
                  <c:v>155.74560750259715</c:v>
                </c:pt>
                <c:pt idx="180">
                  <c:v>155.01578924222446</c:v>
                </c:pt>
                <c:pt idx="181">
                  <c:v>154.28466947262081</c:v>
                </c:pt>
                <c:pt idx="182">
                  <c:v>153.55224587276132</c:v>
                </c:pt>
                <c:pt idx="183">
                  <c:v>152.81851611748209</c:v>
                </c:pt>
                <c:pt idx="184">
                  <c:v>152.08347787747266</c:v>
                </c:pt>
                <c:pt idx="185">
                  <c:v>151.34712881926848</c:v>
                </c:pt>
                <c:pt idx="186">
                  <c:v>150.60946660524388</c:v>
                </c:pt>
                <c:pt idx="187">
                  <c:v>149.87048889360423</c:v>
                </c:pt>
                <c:pt idx="188">
                  <c:v>149.13019333837883</c:v>
                </c:pt>
                <c:pt idx="189">
                  <c:v>148.3885775894133</c:v>
                </c:pt>
                <c:pt idx="190">
                  <c:v>147.64563929236212</c:v>
                </c:pt>
                <c:pt idx="191">
                  <c:v>146.90137608868116</c:v>
                </c:pt>
                <c:pt idx="192">
                  <c:v>146.15578561562035</c:v>
                </c:pt>
                <c:pt idx="193">
                  <c:v>145.4088655062159</c:v>
                </c:pt>
                <c:pt idx="194">
                  <c:v>144.66061338928299</c:v>
                </c:pt>
                <c:pt idx="195">
                  <c:v>143.91102688940825</c:v>
                </c:pt>
                <c:pt idx="196">
                  <c:v>143.16010362694206</c:v>
                </c:pt>
                <c:pt idx="197">
                  <c:v>142.40784121799112</c:v>
                </c:pt>
                <c:pt idx="198">
                  <c:v>141.65423727441089</c:v>
                </c:pt>
                <c:pt idx="199">
                  <c:v>140.89928940379795</c:v>
                </c:pt>
                <c:pt idx="200">
                  <c:v>140.14299520948239</c:v>
                </c:pt>
                <c:pt idx="201">
                  <c:v>139.38535229052033</c:v>
                </c:pt>
                <c:pt idx="202">
                  <c:v>138.62635824168612</c:v>
                </c:pt>
                <c:pt idx="203">
                  <c:v>137.8660106534648</c:v>
                </c:pt>
                <c:pt idx="204">
                  <c:v>137.10430711204452</c:v>
                </c:pt>
                <c:pt idx="205">
                  <c:v>136.34124519930867</c:v>
                </c:pt>
                <c:pt idx="206">
                  <c:v>135.57682249282846</c:v>
                </c:pt>
                <c:pt idx="207">
                  <c:v>134.81103656585501</c:v>
                </c:pt>
                <c:pt idx="208">
                  <c:v>134.04388498731186</c:v>
                </c:pt>
                <c:pt idx="209">
                  <c:v>133.27536532178689</c:v>
                </c:pt>
                <c:pt idx="210">
                  <c:v>132.50547512952511</c:v>
                </c:pt>
                <c:pt idx="211">
                  <c:v>131.73421196642045</c:v>
                </c:pt>
                <c:pt idx="212">
                  <c:v>130.96157338400823</c:v>
                </c:pt>
                <c:pt idx="213">
                  <c:v>130.1875569294574</c:v>
                </c:pt>
                <c:pt idx="214">
                  <c:v>129.41216014556264</c:v>
                </c:pt>
                <c:pt idx="215">
                  <c:v>128.6353805707366</c:v>
                </c:pt>
                <c:pt idx="216">
                  <c:v>127.85721573900209</c:v>
                </c:pt>
                <c:pt idx="217">
                  <c:v>127.07766317998433</c:v>
                </c:pt>
                <c:pt idx="218">
                  <c:v>126.29672041890298</c:v>
                </c:pt>
                <c:pt idx="219">
                  <c:v>125.51438497656439</c:v>
                </c:pt>
                <c:pt idx="220">
                  <c:v>124.7306543693536</c:v>
                </c:pt>
                <c:pt idx="221">
                  <c:v>123.94552610922665</c:v>
                </c:pt>
                <c:pt idx="222">
                  <c:v>123.15899770370244</c:v>
                </c:pt>
                <c:pt idx="223">
                  <c:v>122.37106665585507</c:v>
                </c:pt>
                <c:pt idx="224">
                  <c:v>121.58173046430569</c:v>
                </c:pt>
                <c:pt idx="225">
                  <c:v>120.79098662321474</c:v>
                </c:pt>
                <c:pt idx="226">
                  <c:v>119.99883262227382</c:v>
                </c:pt>
                <c:pt idx="227">
                  <c:v>119.20526594669791</c:v>
                </c:pt>
                <c:pt idx="228">
                  <c:v>118.41028407721718</c:v>
                </c:pt>
                <c:pt idx="229">
                  <c:v>117.61388449006925</c:v>
                </c:pt>
                <c:pt idx="230">
                  <c:v>116.81606465699089</c:v>
                </c:pt>
                <c:pt idx="231">
                  <c:v>116.01682204521022</c:v>
                </c:pt>
                <c:pt idx="232">
                  <c:v>115.21615411743852</c:v>
                </c:pt>
                <c:pt idx="233">
                  <c:v>114.41405833186231</c:v>
                </c:pt>
                <c:pt idx="234">
                  <c:v>113.61053214213514</c:v>
                </c:pt>
                <c:pt idx="235">
                  <c:v>112.80557299736964</c:v>
                </c:pt>
                <c:pt idx="236">
                  <c:v>111.9991783421293</c:v>
                </c:pt>
                <c:pt idx="237">
                  <c:v>111.19134561642049</c:v>
                </c:pt>
                <c:pt idx="238">
                  <c:v>110.38207225568409</c:v>
                </c:pt>
                <c:pt idx="239">
                  <c:v>109.57135569078777</c:v>
                </c:pt>
                <c:pt idx="240">
                  <c:v>108.75919334801735</c:v>
                </c:pt>
                <c:pt idx="241">
                  <c:v>107.94558264906902</c:v>
                </c:pt>
                <c:pt idx="242">
                  <c:v>107.13052101104087</c:v>
                </c:pt>
                <c:pt idx="243">
                  <c:v>106.31400584642491</c:v>
                </c:pt>
                <c:pt idx="244">
                  <c:v>105.49603456309873</c:v>
                </c:pt>
                <c:pt idx="245">
                  <c:v>104.67660456431729</c:v>
                </c:pt>
                <c:pt idx="246">
                  <c:v>103.85571324870467</c:v>
                </c:pt>
                <c:pt idx="247">
                  <c:v>103.03335801024589</c:v>
                </c:pt>
                <c:pt idx="248">
                  <c:v>102.2095362382785</c:v>
                </c:pt>
                <c:pt idx="249">
                  <c:v>101.38424531748443</c:v>
                </c:pt>
                <c:pt idx="250">
                  <c:v>100.55748262788165</c:v>
                </c:pt>
                <c:pt idx="251">
                  <c:v>99.729245544815726</c:v>
                </c:pt>
                <c:pt idx="252">
                  <c:v>98.899531438951669</c:v>
                </c:pt>
                <c:pt idx="253">
                  <c:v>98.068337676265486</c:v>
                </c:pt>
                <c:pt idx="254">
                  <c:v>97.235661618035863</c:v>
                </c:pt>
                <c:pt idx="255">
                  <c:v>96.401500620835691</c:v>
                </c:pt>
                <c:pt idx="256">
                  <c:v>95.565852036523879</c:v>
                </c:pt>
                <c:pt idx="257">
                  <c:v>94.728713212236698</c:v>
                </c:pt>
                <c:pt idx="258">
                  <c:v>93.890081490379544</c:v>
                </c:pt>
                <c:pt idx="259">
                  <c:v>93.049954208618402</c:v>
                </c:pt>
                <c:pt idx="260">
                  <c:v>92.208328699871458</c:v>
                </c:pt>
                <c:pt idx="261">
                  <c:v>91.365202292300594</c:v>
                </c:pt>
                <c:pt idx="262">
                  <c:v>90.520572309302864</c:v>
                </c:pt>
                <c:pt idx="263">
                  <c:v>89.67443606950215</c:v>
                </c:pt>
                <c:pt idx="264">
                  <c:v>88.826790886740469</c:v>
                </c:pt>
                <c:pt idx="265">
                  <c:v>87.977634070069513</c:v>
                </c:pt>
                <c:pt idx="266">
                  <c:v>87.126962923742141</c:v>
                </c:pt>
                <c:pt idx="267">
                  <c:v>86.274774747203836</c:v>
                </c:pt>
                <c:pt idx="268">
                  <c:v>85.421066835084048</c:v>
                </c:pt>
                <c:pt idx="269">
                  <c:v>84.565836477187617</c:v>
                </c:pt>
                <c:pt idx="270">
                  <c:v>83.709080958486297</c:v>
                </c:pt>
                <c:pt idx="271">
                  <c:v>82.850797559109964</c:v>
                </c:pt>
                <c:pt idx="272">
                  <c:v>81.990983554338058</c:v>
                </c:pt>
                <c:pt idx="273">
                  <c:v>81.129636214590974</c:v>
                </c:pt>
                <c:pt idx="274">
                  <c:v>80.266752805421362</c:v>
                </c:pt>
                <c:pt idx="275">
                  <c:v>79.402330587505375</c:v>
                </c:pt>
                <c:pt idx="276">
                  <c:v>78.5363668166341</c:v>
                </c:pt>
                <c:pt idx="277">
                  <c:v>77.668858743704803</c:v>
                </c:pt>
                <c:pt idx="278">
                  <c:v>76.79980361471209</c:v>
                </c:pt>
                <c:pt idx="279">
                  <c:v>75.929198670739353</c:v>
                </c:pt>
                <c:pt idx="280">
                  <c:v>75.05704114794986</c:v>
                </c:pt>
                <c:pt idx="281">
                  <c:v>74.183328277578056</c:v>
                </c:pt>
                <c:pt idx="282">
                  <c:v>73.308057285920754</c:v>
                </c:pt>
                <c:pt idx="283">
                  <c:v>72.431225394328337</c:v>
                </c:pt>
                <c:pt idx="284">
                  <c:v>71.552829819195907</c:v>
                </c:pt>
                <c:pt idx="285">
                  <c:v>70.6728677719545</c:v>
                </c:pt>
                <c:pt idx="286">
                  <c:v>69.791336459062194</c:v>
                </c:pt>
                <c:pt idx="287">
                  <c:v>68.908233081995206</c:v>
                </c:pt>
                <c:pt idx="288">
                  <c:v>68.023554837239104</c:v>
                </c:pt>
                <c:pt idx="289">
                  <c:v>67.13729891627986</c:v>
                </c:pt>
                <c:pt idx="290">
                  <c:v>66.249462505594906</c:v>
                </c:pt>
                <c:pt idx="291">
                  <c:v>65.360042786644243</c:v>
                </c:pt>
                <c:pt idx="292">
                  <c:v>64.469036935861453</c:v>
                </c:pt>
                <c:pt idx="293">
                  <c:v>63.57644212464475</c:v>
                </c:pt>
                <c:pt idx="294">
                  <c:v>62.682255519348068</c:v>
                </c:pt>
                <c:pt idx="295">
                  <c:v>61.786474281271929</c:v>
                </c:pt>
                <c:pt idx="296">
                  <c:v>60.889095566654547</c:v>
                </c:pt>
                <c:pt idx="297">
                  <c:v>59.990116526662774</c:v>
                </c:pt>
                <c:pt idx="298">
                  <c:v>59.089534307382998</c:v>
                </c:pt>
                <c:pt idx="299">
                  <c:v>58.187346049812184</c:v>
                </c:pt>
                <c:pt idx="300">
                  <c:v>57.28354888984871</c:v>
                </c:pt>
                <c:pt idx="301">
                  <c:v>56.378139958283292</c:v>
                </c:pt>
                <c:pt idx="302">
                  <c:v>55.471116380789923</c:v>
                </c:pt>
                <c:pt idx="303">
                  <c:v>54.562475277916683</c:v>
                </c:pt>
                <c:pt idx="304">
                  <c:v>53.652213765076645</c:v>
                </c:pt>
                <c:pt idx="305">
                  <c:v>52.740328952538725</c:v>
                </c:pt>
                <c:pt idx="306">
                  <c:v>51.826817945418455</c:v>
                </c:pt>
                <c:pt idx="307">
                  <c:v>50.911677843668798</c:v>
                </c:pt>
                <c:pt idx="308">
                  <c:v>49.994905742071026</c:v>
                </c:pt>
                <c:pt idx="309">
                  <c:v>49.076498730225403</c:v>
                </c:pt>
                <c:pt idx="310">
                  <c:v>48.156453892541997</c:v>
                </c:pt>
                <c:pt idx="311">
                  <c:v>47.234768308231381</c:v>
                </c:pt>
                <c:pt idx="312">
                  <c:v>46.311439051295423</c:v>
                </c:pt>
                <c:pt idx="313">
                  <c:v>45.386463190517915</c:v>
                </c:pt>
                <c:pt idx="314">
                  <c:v>44.459837789455356</c:v>
                </c:pt>
                <c:pt idx="315">
                  <c:v>43.531559906427582</c:v>
                </c:pt>
                <c:pt idx="316">
                  <c:v>42.601626594508389</c:v>
                </c:pt>
                <c:pt idx="317">
                  <c:v>41.670034901516289</c:v>
                </c:pt>
                <c:pt idx="318">
                  <c:v>40.736781870005011</c:v>
                </c:pt>
                <c:pt idx="319">
                  <c:v>39.801864537254204</c:v>
                </c:pt>
                <c:pt idx="320">
                  <c:v>38.865279935259998</c:v>
                </c:pt>
                <c:pt idx="321">
                  <c:v>37.927025090725564</c:v>
                </c:pt>
                <c:pt idx="322">
                  <c:v>36.987097025051717</c:v>
                </c:pt>
                <c:pt idx="323">
                  <c:v>36.045492754327412</c:v>
                </c:pt>
                <c:pt idx="324">
                  <c:v>35.102209289320321</c:v>
                </c:pt>
                <c:pt idx="325">
                  <c:v>34.157243635467296</c:v>
                </c:pt>
                <c:pt idx="326">
                  <c:v>33.210592792864894</c:v>
                </c:pt>
                <c:pt idx="327">
                  <c:v>32.262253756259859</c:v>
                </c:pt>
                <c:pt idx="328">
                  <c:v>31.312223515039545</c:v>
                </c:pt>
                <c:pt idx="329">
                  <c:v>30.360499053222384</c:v>
                </c:pt>
                <c:pt idx="330">
                  <c:v>29.407077349448318</c:v>
                </c:pt>
                <c:pt idx="331">
                  <c:v>28.451955376969195</c:v>
                </c:pt>
                <c:pt idx="332">
                  <c:v>27.495130103639145</c:v>
                </c:pt>
                <c:pt idx="333">
                  <c:v>26.536598491904982</c:v>
                </c:pt>
                <c:pt idx="334">
                  <c:v>25.576357498796568</c:v>
                </c:pt>
                <c:pt idx="335">
                  <c:v>24.614404075917111</c:v>
                </c:pt>
                <c:pt idx="336">
                  <c:v>23.650735169433517</c:v>
                </c:pt>
                <c:pt idx="337">
                  <c:v>22.685347720066694</c:v>
                </c:pt>
                <c:pt idx="338">
                  <c:v>21.718238663081838</c:v>
                </c:pt>
                <c:pt idx="339">
                  <c:v>20.749404928278686</c:v>
                </c:pt>
                <c:pt idx="340">
                  <c:v>19.778843439981806</c:v>
                </c:pt>
                <c:pt idx="341">
                  <c:v>18.806551117030793</c:v>
                </c:pt>
                <c:pt idx="342">
                  <c:v>17.832524872770517</c:v>
                </c:pt>
                <c:pt idx="343">
                  <c:v>16.856761615041314</c:v>
                </c:pt>
                <c:pt idx="344">
                  <c:v>15.87925824616916</c:v>
                </c:pt>
                <c:pt idx="345">
                  <c:v>14.900011662955849</c:v>
                </c:pt>
                <c:pt idx="346">
                  <c:v>13.919018756669141</c:v>
                </c:pt>
                <c:pt idx="347">
                  <c:v>12.936276413032886</c:v>
                </c:pt>
                <c:pt idx="348">
                  <c:v>11.951781512217153</c:v>
                </c:pt>
                <c:pt idx="349">
                  <c:v>10.965530928828294</c:v>
                </c:pt>
                <c:pt idx="350">
                  <c:v>9.9775215318990575</c:v>
                </c:pt>
                <c:pt idx="351">
                  <c:v>8.9877501848786316</c:v>
                </c:pt>
                <c:pt idx="352">
                  <c:v>7.9962137456226863</c:v>
                </c:pt>
                <c:pt idx="353">
                  <c:v>7.0029090663834026</c:v>
                </c:pt>
                <c:pt idx="354">
                  <c:v>6.0078329937994734</c:v>
                </c:pt>
                <c:pt idx="355">
                  <c:v>5.0109823688861024</c:v>
                </c:pt>
                <c:pt idx="356">
                  <c:v>4.0123540270249709</c:v>
                </c:pt>
                <c:pt idx="357">
                  <c:v>3.0119447979541869</c:v>
                </c:pt>
                <c:pt idx="358">
                  <c:v>2.009751505758226</c:v>
                </c:pt>
                <c:pt idx="359">
                  <c:v>1.0057709688578491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AD-4C9A-9DD2-A09F44EC0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VIR5YF!$B$8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VIR5YF!$B$9:$B$488</c:f>
              <c:numCache>
                <c:formatCode>"£"#,##0.00_);[Red]\("£"#,##0.00\)</c:formatCode>
                <c:ptCount val="480"/>
                <c:pt idx="0">
                  <c:v>305.95378373651198</c:v>
                </c:pt>
                <c:pt idx="1">
                  <c:v>306.4662563242706</c:v>
                </c:pt>
                <c:pt idx="2">
                  <c:v>306.97958730361376</c:v>
                </c:pt>
                <c:pt idx="3">
                  <c:v>307.49377811234734</c:v>
                </c:pt>
                <c:pt idx="4">
                  <c:v>308.0088301906855</c:v>
                </c:pt>
                <c:pt idx="5">
                  <c:v>308.52474498125486</c:v>
                </c:pt>
                <c:pt idx="6">
                  <c:v>309.0415239290985</c:v>
                </c:pt>
                <c:pt idx="7">
                  <c:v>309.55916848167971</c:v>
                </c:pt>
                <c:pt idx="8">
                  <c:v>310.07768008888661</c:v>
                </c:pt>
                <c:pt idx="9">
                  <c:v>310.59706020303537</c:v>
                </c:pt>
                <c:pt idx="10">
                  <c:v>311.11731027887555</c:v>
                </c:pt>
                <c:pt idx="11">
                  <c:v>311.63843177359263</c:v>
                </c:pt>
                <c:pt idx="12">
                  <c:v>312.16042614681339</c:v>
                </c:pt>
                <c:pt idx="13">
                  <c:v>312.68329486060935</c:v>
                </c:pt>
                <c:pt idx="14">
                  <c:v>313.20703937950083</c:v>
                </c:pt>
                <c:pt idx="15">
                  <c:v>313.73166117046151</c:v>
                </c:pt>
                <c:pt idx="16">
                  <c:v>314.25716170292202</c:v>
                </c:pt>
                <c:pt idx="17">
                  <c:v>314.78354244877437</c:v>
                </c:pt>
                <c:pt idx="18">
                  <c:v>315.31080488237615</c:v>
                </c:pt>
                <c:pt idx="19">
                  <c:v>315.83895048055405</c:v>
                </c:pt>
                <c:pt idx="20">
                  <c:v>316.36798072260899</c:v>
                </c:pt>
                <c:pt idx="21">
                  <c:v>316.89789709031942</c:v>
                </c:pt>
                <c:pt idx="22">
                  <c:v>317.42870106794567</c:v>
                </c:pt>
                <c:pt idx="23">
                  <c:v>317.96039414223446</c:v>
                </c:pt>
                <c:pt idx="24">
                  <c:v>318.49297780242279</c:v>
                </c:pt>
                <c:pt idx="25">
                  <c:v>319.02645354024179</c:v>
                </c:pt>
                <c:pt idx="26">
                  <c:v>319.56082284992169</c:v>
                </c:pt>
                <c:pt idx="27">
                  <c:v>320.09608722819536</c:v>
                </c:pt>
                <c:pt idx="28">
                  <c:v>320.6322481743025</c:v>
                </c:pt>
                <c:pt idx="29">
                  <c:v>321.16930718999447</c:v>
                </c:pt>
                <c:pt idx="30">
                  <c:v>321.70726577953769</c:v>
                </c:pt>
                <c:pt idx="31">
                  <c:v>322.24612544971848</c:v>
                </c:pt>
                <c:pt idx="32">
                  <c:v>322.78588770984669</c:v>
                </c:pt>
                <c:pt idx="33">
                  <c:v>323.32655407176077</c:v>
                </c:pt>
                <c:pt idx="34">
                  <c:v>323.86812604983089</c:v>
                </c:pt>
                <c:pt idx="35">
                  <c:v>324.41060516096439</c:v>
                </c:pt>
                <c:pt idx="36">
                  <c:v>324.953992924609</c:v>
                </c:pt>
                <c:pt idx="37">
                  <c:v>325.49829086275776</c:v>
                </c:pt>
                <c:pt idx="38">
                  <c:v>326.04350049995287</c:v>
                </c:pt>
                <c:pt idx="39">
                  <c:v>326.58962336329023</c:v>
                </c:pt>
                <c:pt idx="40">
                  <c:v>327.13666098242385</c:v>
                </c:pt>
                <c:pt idx="41">
                  <c:v>327.68461488956933</c:v>
                </c:pt>
                <c:pt idx="42">
                  <c:v>328.23348661950934</c:v>
                </c:pt>
                <c:pt idx="43">
                  <c:v>328.78327770959709</c:v>
                </c:pt>
                <c:pt idx="44">
                  <c:v>329.33398969976065</c:v>
                </c:pt>
                <c:pt idx="45">
                  <c:v>329.88562413250776</c:v>
                </c:pt>
                <c:pt idx="46">
                  <c:v>330.43818255292967</c:v>
                </c:pt>
                <c:pt idx="47">
                  <c:v>330.9916665087058</c:v>
                </c:pt>
                <c:pt idx="48">
                  <c:v>331.5460775501079</c:v>
                </c:pt>
                <c:pt idx="49">
                  <c:v>332.1014172300043</c:v>
                </c:pt>
                <c:pt idx="50">
                  <c:v>332.65768710386459</c:v>
                </c:pt>
                <c:pt idx="51">
                  <c:v>333.21488872976357</c:v>
                </c:pt>
                <c:pt idx="52">
                  <c:v>333.77302366838592</c:v>
                </c:pt>
                <c:pt idx="53">
                  <c:v>334.33209348303046</c:v>
                </c:pt>
                <c:pt idx="54">
                  <c:v>334.89209973961459</c:v>
                </c:pt>
                <c:pt idx="55">
                  <c:v>335.45304400667845</c:v>
                </c:pt>
                <c:pt idx="56">
                  <c:v>336.01492785538954</c:v>
                </c:pt>
                <c:pt idx="57">
                  <c:v>336.57775285954739</c:v>
                </c:pt>
                <c:pt idx="58">
                  <c:v>337.14152059558711</c:v>
                </c:pt>
                <c:pt idx="59">
                  <c:v>337.70623264258467</c:v>
                </c:pt>
                <c:pt idx="60">
                  <c:v>338.27189058226105</c:v>
                </c:pt>
                <c:pt idx="61">
                  <c:v>338.83849599898639</c:v>
                </c:pt>
                <c:pt idx="62">
                  <c:v>339.40605047978465</c:v>
                </c:pt>
                <c:pt idx="63">
                  <c:v>339.97455561433827</c:v>
                </c:pt>
                <c:pt idx="64">
                  <c:v>340.54401299499227</c:v>
                </c:pt>
                <c:pt idx="65">
                  <c:v>341.11442421675889</c:v>
                </c:pt>
                <c:pt idx="66">
                  <c:v>341.68579087732201</c:v>
                </c:pt>
                <c:pt idx="67">
                  <c:v>342.25811457704151</c:v>
                </c:pt>
                <c:pt idx="68">
                  <c:v>342.83139691895798</c:v>
                </c:pt>
                <c:pt idx="69">
                  <c:v>343.40563950879726</c:v>
                </c:pt>
                <c:pt idx="70">
                  <c:v>343.98084395497455</c:v>
                </c:pt>
                <c:pt idx="71">
                  <c:v>344.55701186859909</c:v>
                </c:pt>
                <c:pt idx="72">
                  <c:v>345.13414486347898</c:v>
                </c:pt>
                <c:pt idx="73">
                  <c:v>345.71224455612537</c:v>
                </c:pt>
                <c:pt idx="74">
                  <c:v>346.29131256575687</c:v>
                </c:pt>
                <c:pt idx="75">
                  <c:v>346.87135051430454</c:v>
                </c:pt>
                <c:pt idx="76">
                  <c:v>347.45236002641593</c:v>
                </c:pt>
                <c:pt idx="77">
                  <c:v>348.03434272946021</c:v>
                </c:pt>
                <c:pt idx="78">
                  <c:v>348.61730025353211</c:v>
                </c:pt>
                <c:pt idx="79">
                  <c:v>349.20123423145674</c:v>
                </c:pt>
                <c:pt idx="80">
                  <c:v>349.78614629879439</c:v>
                </c:pt>
                <c:pt idx="81">
                  <c:v>350.37203809384482</c:v>
                </c:pt>
                <c:pt idx="82">
                  <c:v>350.95891125765212</c:v>
                </c:pt>
                <c:pt idx="83">
                  <c:v>351.5467674340087</c:v>
                </c:pt>
                <c:pt idx="84">
                  <c:v>352.13560826946059</c:v>
                </c:pt>
                <c:pt idx="85">
                  <c:v>352.72543541331197</c:v>
                </c:pt>
                <c:pt idx="86">
                  <c:v>353.31625051762927</c:v>
                </c:pt>
                <c:pt idx="87">
                  <c:v>353.90805523724629</c:v>
                </c:pt>
                <c:pt idx="88">
                  <c:v>354.50085122976867</c:v>
                </c:pt>
                <c:pt idx="89">
                  <c:v>355.09464015557853</c:v>
                </c:pt>
                <c:pt idx="90">
                  <c:v>355.6894236778391</c:v>
                </c:pt>
                <c:pt idx="91">
                  <c:v>356.28520346249951</c:v>
                </c:pt>
                <c:pt idx="92">
                  <c:v>356.88198117829921</c:v>
                </c:pt>
                <c:pt idx="93">
                  <c:v>357.47975849677283</c:v>
                </c:pt>
                <c:pt idx="94">
                  <c:v>358.07853709225492</c:v>
                </c:pt>
                <c:pt idx="95">
                  <c:v>358.67831864188446</c:v>
                </c:pt>
                <c:pt idx="96">
                  <c:v>359.27910482560958</c:v>
                </c:pt>
                <c:pt idx="97">
                  <c:v>359.8808973261925</c:v>
                </c:pt>
                <c:pt idx="98">
                  <c:v>360.4836978292139</c:v>
                </c:pt>
                <c:pt idx="99">
                  <c:v>361.08750802307782</c:v>
                </c:pt>
                <c:pt idx="100">
                  <c:v>361.69232959901655</c:v>
                </c:pt>
                <c:pt idx="101">
                  <c:v>362.29816425109482</c:v>
                </c:pt>
                <c:pt idx="102">
                  <c:v>362.90501367621539</c:v>
                </c:pt>
                <c:pt idx="103">
                  <c:v>363.51287957412308</c:v>
                </c:pt>
                <c:pt idx="104">
                  <c:v>364.12176364740969</c:v>
                </c:pt>
                <c:pt idx="105">
                  <c:v>364.73166760151912</c:v>
                </c:pt>
                <c:pt idx="106">
                  <c:v>365.34259314475167</c:v>
                </c:pt>
                <c:pt idx="107">
                  <c:v>365.95454198826917</c:v>
                </c:pt>
                <c:pt idx="108">
                  <c:v>366.56751584609947</c:v>
                </c:pt>
                <c:pt idx="109">
                  <c:v>367.1815164351417</c:v>
                </c:pt>
                <c:pt idx="110">
                  <c:v>367.7965454751706</c:v>
                </c:pt>
                <c:pt idx="111">
                  <c:v>368.4126046888415</c:v>
                </c:pt>
                <c:pt idx="112">
                  <c:v>369.02969580169531</c:v>
                </c:pt>
                <c:pt idx="113">
                  <c:v>369.64782054216312</c:v>
                </c:pt>
                <c:pt idx="114">
                  <c:v>370.26698064157125</c:v>
                </c:pt>
                <c:pt idx="115">
                  <c:v>370.88717783414592</c:v>
                </c:pt>
                <c:pt idx="116">
                  <c:v>371.50841385701807</c:v>
                </c:pt>
                <c:pt idx="117">
                  <c:v>372.1306904502286</c:v>
                </c:pt>
                <c:pt idx="118">
                  <c:v>372.75400935673269</c:v>
                </c:pt>
                <c:pt idx="119">
                  <c:v>373.37837232240526</c:v>
                </c:pt>
                <c:pt idx="120">
                  <c:v>374.00378109604526</c:v>
                </c:pt>
                <c:pt idx="121">
                  <c:v>374.63023742938111</c:v>
                </c:pt>
                <c:pt idx="122">
                  <c:v>375.25774307707536</c:v>
                </c:pt>
                <c:pt idx="123">
                  <c:v>375.88629979672947</c:v>
                </c:pt>
                <c:pt idx="124">
                  <c:v>376.51590934888895</c:v>
                </c:pt>
                <c:pt idx="125">
                  <c:v>377.14657349704839</c:v>
                </c:pt>
                <c:pt idx="126">
                  <c:v>377.77829400765586</c:v>
                </c:pt>
                <c:pt idx="127">
                  <c:v>378.4110726501188</c:v>
                </c:pt>
                <c:pt idx="128">
                  <c:v>379.04491119680773</c:v>
                </c:pt>
                <c:pt idx="129">
                  <c:v>379.67981142306235</c:v>
                </c:pt>
                <c:pt idx="130">
                  <c:v>380.31577510719598</c:v>
                </c:pt>
                <c:pt idx="131">
                  <c:v>380.9528040305006</c:v>
                </c:pt>
                <c:pt idx="132">
                  <c:v>381.59089997725164</c:v>
                </c:pt>
                <c:pt idx="133">
                  <c:v>382.23006473471349</c:v>
                </c:pt>
                <c:pt idx="134">
                  <c:v>382.87030009314418</c:v>
                </c:pt>
                <c:pt idx="135">
                  <c:v>383.5116078458002</c:v>
                </c:pt>
                <c:pt idx="136">
                  <c:v>384.15398978894194</c:v>
                </c:pt>
                <c:pt idx="137">
                  <c:v>384.79744772183841</c:v>
                </c:pt>
                <c:pt idx="138">
                  <c:v>385.44198344677244</c:v>
                </c:pt>
                <c:pt idx="139">
                  <c:v>386.08759876904577</c:v>
                </c:pt>
                <c:pt idx="140">
                  <c:v>386.73429549698392</c:v>
                </c:pt>
                <c:pt idx="141">
                  <c:v>387.38207544194142</c:v>
                </c:pt>
                <c:pt idx="142">
                  <c:v>388.03094041830661</c:v>
                </c:pt>
                <c:pt idx="143">
                  <c:v>388.68089224350734</c:v>
                </c:pt>
                <c:pt idx="144">
                  <c:v>389.33193273801521</c:v>
                </c:pt>
                <c:pt idx="145">
                  <c:v>389.98406372535135</c:v>
                </c:pt>
                <c:pt idx="146">
                  <c:v>390.63728703209136</c:v>
                </c:pt>
                <c:pt idx="147">
                  <c:v>391.29160448787007</c:v>
                </c:pt>
                <c:pt idx="148">
                  <c:v>391.94701792538729</c:v>
                </c:pt>
                <c:pt idx="149">
                  <c:v>392.60352918041229</c:v>
                </c:pt>
                <c:pt idx="150">
                  <c:v>393.26114009178951</c:v>
                </c:pt>
                <c:pt idx="151">
                  <c:v>393.91985250144324</c:v>
                </c:pt>
                <c:pt idx="152">
                  <c:v>394.57966825438314</c:v>
                </c:pt>
                <c:pt idx="153">
                  <c:v>395.24058919870924</c:v>
                </c:pt>
                <c:pt idx="154">
                  <c:v>395.90261718561709</c:v>
                </c:pt>
                <c:pt idx="155">
                  <c:v>396.565754069403</c:v>
                </c:pt>
                <c:pt idx="156">
                  <c:v>397.23000170746928</c:v>
                </c:pt>
                <c:pt idx="157">
                  <c:v>397.8953619603293</c:v>
                </c:pt>
                <c:pt idx="158">
                  <c:v>398.56183669161277</c:v>
                </c:pt>
                <c:pt idx="159">
                  <c:v>399.22942776807128</c:v>
                </c:pt>
                <c:pt idx="160">
                  <c:v>399.89813705958278</c:v>
                </c:pt>
                <c:pt idx="161">
                  <c:v>400.56796643915754</c:v>
                </c:pt>
                <c:pt idx="162">
                  <c:v>401.23891778294319</c:v>
                </c:pt>
                <c:pt idx="163">
                  <c:v>401.91099297022964</c:v>
                </c:pt>
                <c:pt idx="164">
                  <c:v>402.5841938834547</c:v>
                </c:pt>
                <c:pt idx="165">
                  <c:v>403.2585224082095</c:v>
                </c:pt>
                <c:pt idx="166">
                  <c:v>403.93398043324322</c:v>
                </c:pt>
                <c:pt idx="167">
                  <c:v>404.61056985046895</c:v>
                </c:pt>
                <c:pt idx="168">
                  <c:v>405.28829255496851</c:v>
                </c:pt>
                <c:pt idx="169">
                  <c:v>405.96715044499803</c:v>
                </c:pt>
                <c:pt idx="170">
                  <c:v>406.64714542199346</c:v>
                </c:pt>
                <c:pt idx="171">
                  <c:v>407.32827939057523</c:v>
                </c:pt>
                <c:pt idx="172">
                  <c:v>408.01055425855446</c:v>
                </c:pt>
                <c:pt idx="173">
                  <c:v>408.69397193693754</c:v>
                </c:pt>
                <c:pt idx="174">
                  <c:v>409.37853433993189</c:v>
                </c:pt>
                <c:pt idx="175">
                  <c:v>410.06424338495134</c:v>
                </c:pt>
                <c:pt idx="176">
                  <c:v>410.75110099262105</c:v>
                </c:pt>
                <c:pt idx="177">
                  <c:v>411.43910908678373</c:v>
                </c:pt>
                <c:pt idx="178">
                  <c:v>412.12826959450416</c:v>
                </c:pt>
                <c:pt idx="179">
                  <c:v>412.81858444607491</c:v>
                </c:pt>
                <c:pt idx="180">
                  <c:v>413.51005557502214</c:v>
                </c:pt>
                <c:pt idx="181">
                  <c:v>414.20268491811021</c:v>
                </c:pt>
                <c:pt idx="182">
                  <c:v>414.89647441534805</c:v>
                </c:pt>
                <c:pt idx="183">
                  <c:v>415.59142600999382</c:v>
                </c:pt>
                <c:pt idx="184">
                  <c:v>416.28754164856053</c:v>
                </c:pt>
                <c:pt idx="185">
                  <c:v>416.98482328082184</c:v>
                </c:pt>
                <c:pt idx="186">
                  <c:v>417.68327285981724</c:v>
                </c:pt>
                <c:pt idx="187">
                  <c:v>418.38289234185743</c:v>
                </c:pt>
                <c:pt idx="188">
                  <c:v>419.08368368653004</c:v>
                </c:pt>
                <c:pt idx="189">
                  <c:v>419.78564885670494</c:v>
                </c:pt>
                <c:pt idx="190">
                  <c:v>420.48878981853994</c:v>
                </c:pt>
                <c:pt idx="191">
                  <c:v>421.19310854148603</c:v>
                </c:pt>
                <c:pt idx="192">
                  <c:v>421.89860699829302</c:v>
                </c:pt>
                <c:pt idx="193">
                  <c:v>422.60528716501517</c:v>
                </c:pt>
                <c:pt idx="194">
                  <c:v>423.31315102101649</c:v>
                </c:pt>
                <c:pt idx="195">
                  <c:v>424.02220054897674</c:v>
                </c:pt>
                <c:pt idx="196">
                  <c:v>424.73243773489628</c:v>
                </c:pt>
                <c:pt idx="197">
                  <c:v>425.44386456810224</c:v>
                </c:pt>
                <c:pt idx="198">
                  <c:v>426.15648304125381</c:v>
                </c:pt>
                <c:pt idx="199">
                  <c:v>426.87029515034789</c:v>
                </c:pt>
                <c:pt idx="200">
                  <c:v>427.5853028947248</c:v>
                </c:pt>
                <c:pt idx="201">
                  <c:v>428.30150827707337</c:v>
                </c:pt>
                <c:pt idx="202">
                  <c:v>429.0189133034375</c:v>
                </c:pt>
                <c:pt idx="203">
                  <c:v>429.73751998322075</c:v>
                </c:pt>
                <c:pt idx="204">
                  <c:v>430.45733032919264</c:v>
                </c:pt>
                <c:pt idx="205">
                  <c:v>431.17834635749409</c:v>
                </c:pt>
                <c:pt idx="206">
                  <c:v>431.90057008764285</c:v>
                </c:pt>
                <c:pt idx="207">
                  <c:v>432.6240035425397</c:v>
                </c:pt>
                <c:pt idx="208">
                  <c:v>433.34864874847341</c:v>
                </c:pt>
                <c:pt idx="209">
                  <c:v>434.0745077351271</c:v>
                </c:pt>
                <c:pt idx="210">
                  <c:v>434.80158253558346</c:v>
                </c:pt>
                <c:pt idx="211">
                  <c:v>435.52987518633057</c:v>
                </c:pt>
                <c:pt idx="212">
                  <c:v>436.25938772726767</c:v>
                </c:pt>
                <c:pt idx="213">
                  <c:v>436.99012220171079</c:v>
                </c:pt>
                <c:pt idx="214">
                  <c:v>437.72208065639865</c:v>
                </c:pt>
                <c:pt idx="215">
                  <c:v>438.4552651414981</c:v>
                </c:pt>
                <c:pt idx="216">
                  <c:v>439.18967771061011</c:v>
                </c:pt>
                <c:pt idx="217">
                  <c:v>439.92532042077545</c:v>
                </c:pt>
                <c:pt idx="218">
                  <c:v>440.66219533248022</c:v>
                </c:pt>
                <c:pt idx="219">
                  <c:v>441.40030450966213</c:v>
                </c:pt>
                <c:pt idx="220">
                  <c:v>442.13965001971582</c:v>
                </c:pt>
                <c:pt idx="221">
                  <c:v>442.8802339334988</c:v>
                </c:pt>
                <c:pt idx="222">
                  <c:v>443.62205832533743</c:v>
                </c:pt>
                <c:pt idx="223">
                  <c:v>444.36512527303239</c:v>
                </c:pt>
                <c:pt idx="224">
                  <c:v>445.10943685786475</c:v>
                </c:pt>
                <c:pt idx="225">
                  <c:v>445.85499516460169</c:v>
                </c:pt>
                <c:pt idx="226">
                  <c:v>446.60180228150233</c:v>
                </c:pt>
                <c:pt idx="227">
                  <c:v>447.34986030032394</c:v>
                </c:pt>
                <c:pt idx="228">
                  <c:v>448.09917131632687</c:v>
                </c:pt>
                <c:pt idx="229">
                  <c:v>448.8497374282818</c:v>
                </c:pt>
                <c:pt idx="230">
                  <c:v>449.60156073847418</c:v>
                </c:pt>
                <c:pt idx="231">
                  <c:v>450.35464335271109</c:v>
                </c:pt>
                <c:pt idx="232">
                  <c:v>451.10898738032694</c:v>
                </c:pt>
                <c:pt idx="233">
                  <c:v>451.86459493418891</c:v>
                </c:pt>
                <c:pt idx="234">
                  <c:v>452.62146813070365</c:v>
                </c:pt>
                <c:pt idx="235">
                  <c:v>453.37960908982262</c:v>
                </c:pt>
                <c:pt idx="236">
                  <c:v>454.13901993504817</c:v>
                </c:pt>
                <c:pt idx="237">
                  <c:v>454.89970279343925</c:v>
                </c:pt>
                <c:pt idx="238">
                  <c:v>455.66165979561828</c:v>
                </c:pt>
                <c:pt idx="239">
                  <c:v>456.42489307577591</c:v>
                </c:pt>
                <c:pt idx="240">
                  <c:v>457.18940477167786</c:v>
                </c:pt>
                <c:pt idx="241">
                  <c:v>457.95519702467038</c:v>
                </c:pt>
                <c:pt idx="242">
                  <c:v>458.72227197968675</c:v>
                </c:pt>
                <c:pt idx="243">
                  <c:v>459.49063178525279</c:v>
                </c:pt>
                <c:pt idx="244">
                  <c:v>460.26027859349307</c:v>
                </c:pt>
                <c:pt idx="245">
                  <c:v>461.03121456013713</c:v>
                </c:pt>
                <c:pt idx="246">
                  <c:v>461.80344184452537</c:v>
                </c:pt>
                <c:pt idx="247">
                  <c:v>462.57696260961495</c:v>
                </c:pt>
                <c:pt idx="248">
                  <c:v>463.35177902198603</c:v>
                </c:pt>
                <c:pt idx="249">
                  <c:v>464.12789325184781</c:v>
                </c:pt>
                <c:pt idx="250">
                  <c:v>464.90530747304473</c:v>
                </c:pt>
                <c:pt idx="251">
                  <c:v>465.68402386306207</c:v>
                </c:pt>
                <c:pt idx="252">
                  <c:v>466.46404460303268</c:v>
                </c:pt>
                <c:pt idx="253">
                  <c:v>467.2453718777428</c:v>
                </c:pt>
                <c:pt idx="254">
                  <c:v>468.02800787563802</c:v>
                </c:pt>
                <c:pt idx="255">
                  <c:v>468.81195478882972</c:v>
                </c:pt>
                <c:pt idx="256">
                  <c:v>469.597214813101</c:v>
                </c:pt>
                <c:pt idx="257">
                  <c:v>470.38379014791298</c:v>
                </c:pt>
                <c:pt idx="258">
                  <c:v>471.17168299641071</c:v>
                </c:pt>
                <c:pt idx="259">
                  <c:v>471.96089556542961</c:v>
                </c:pt>
                <c:pt idx="260">
                  <c:v>472.75143006550178</c:v>
                </c:pt>
                <c:pt idx="261">
                  <c:v>473.54328871086148</c:v>
                </c:pt>
                <c:pt idx="262">
                  <c:v>474.33647371945216</c:v>
                </c:pt>
                <c:pt idx="263">
                  <c:v>475.13098731293223</c:v>
                </c:pt>
                <c:pt idx="264">
                  <c:v>475.92683171668142</c:v>
                </c:pt>
                <c:pt idx="265">
                  <c:v>476.72400915980683</c:v>
                </c:pt>
                <c:pt idx="266">
                  <c:v>477.52252187514955</c:v>
                </c:pt>
                <c:pt idx="267">
                  <c:v>478.32237209929048</c:v>
                </c:pt>
                <c:pt idx="268">
                  <c:v>479.12356207255675</c:v>
                </c:pt>
                <c:pt idx="269">
                  <c:v>479.92609403902821</c:v>
                </c:pt>
                <c:pt idx="270">
                  <c:v>480.72997024654364</c:v>
                </c:pt>
                <c:pt idx="271">
                  <c:v>481.53519294670662</c:v>
                </c:pt>
                <c:pt idx="272">
                  <c:v>482.34176439489227</c:v>
                </c:pt>
                <c:pt idx="273">
                  <c:v>483.14968685025372</c:v>
                </c:pt>
                <c:pt idx="274">
                  <c:v>483.95896257572798</c:v>
                </c:pt>
                <c:pt idx="275">
                  <c:v>484.76959383804228</c:v>
                </c:pt>
                <c:pt idx="276">
                  <c:v>485.58158290772099</c:v>
                </c:pt>
                <c:pt idx="277">
                  <c:v>486.3949320590915</c:v>
                </c:pt>
                <c:pt idx="278">
                  <c:v>487.20964357029038</c:v>
                </c:pt>
                <c:pt idx="279">
                  <c:v>488.02571972327064</c:v>
                </c:pt>
                <c:pt idx="280">
                  <c:v>488.8431628038071</c:v>
                </c:pt>
                <c:pt idx="281">
                  <c:v>489.66197510150357</c:v>
                </c:pt>
                <c:pt idx="282">
                  <c:v>490.4821589097985</c:v>
                </c:pt>
                <c:pt idx="283">
                  <c:v>491.30371652597245</c:v>
                </c:pt>
                <c:pt idx="284">
                  <c:v>492.12665025115342</c:v>
                </c:pt>
                <c:pt idx="285">
                  <c:v>492.95096239032415</c:v>
                </c:pt>
                <c:pt idx="286">
                  <c:v>493.77665525232794</c:v>
                </c:pt>
                <c:pt idx="287">
                  <c:v>494.6037311498755</c:v>
                </c:pt>
                <c:pt idx="288">
                  <c:v>495.43219239955164</c:v>
                </c:pt>
                <c:pt idx="289">
                  <c:v>496.26204132182085</c:v>
                </c:pt>
                <c:pt idx="290">
                  <c:v>497.0932802410349</c:v>
                </c:pt>
                <c:pt idx="291">
                  <c:v>497.92591148543858</c:v>
                </c:pt>
                <c:pt idx="292">
                  <c:v>498.75993738717671</c:v>
                </c:pt>
                <c:pt idx="293">
                  <c:v>499.59536028230025</c:v>
                </c:pt>
                <c:pt idx="294">
                  <c:v>500.43218251077309</c:v>
                </c:pt>
                <c:pt idx="295">
                  <c:v>501.27040641647869</c:v>
                </c:pt>
                <c:pt idx="296">
                  <c:v>502.1100343472263</c:v>
                </c:pt>
                <c:pt idx="297">
                  <c:v>502.95106865475788</c:v>
                </c:pt>
                <c:pt idx="298">
                  <c:v>503.79351169475456</c:v>
                </c:pt>
                <c:pt idx="299">
                  <c:v>504.63736582684328</c:v>
                </c:pt>
                <c:pt idx="300">
                  <c:v>505.4826334146033</c:v>
                </c:pt>
                <c:pt idx="301">
                  <c:v>506.32931682557279</c:v>
                </c:pt>
                <c:pt idx="302">
                  <c:v>507.17741843125555</c:v>
                </c:pt>
                <c:pt idx="303">
                  <c:v>508.02694060712793</c:v>
                </c:pt>
                <c:pt idx="304">
                  <c:v>508.87788573264487</c:v>
                </c:pt>
                <c:pt idx="305">
                  <c:v>509.73025619124701</c:v>
                </c:pt>
                <c:pt idx="306">
                  <c:v>510.58405437036743</c:v>
                </c:pt>
                <c:pt idx="307">
                  <c:v>511.43928266143774</c:v>
                </c:pt>
                <c:pt idx="308">
                  <c:v>512.29594345989562</c:v>
                </c:pt>
                <c:pt idx="309">
                  <c:v>513.15403916519097</c:v>
                </c:pt>
                <c:pt idx="310">
                  <c:v>514.01357218079261</c:v>
                </c:pt>
                <c:pt idx="311">
                  <c:v>514.87454491419544</c:v>
                </c:pt>
                <c:pt idx="312">
                  <c:v>515.73695977692671</c:v>
                </c:pt>
                <c:pt idx="313">
                  <c:v>516.60081918455307</c:v>
                </c:pt>
                <c:pt idx="314">
                  <c:v>517.4661255566873</c:v>
                </c:pt>
                <c:pt idx="315">
                  <c:v>518.33288131699464</c:v>
                </c:pt>
                <c:pt idx="316">
                  <c:v>519.20108889320056</c:v>
                </c:pt>
                <c:pt idx="317">
                  <c:v>520.07075071709676</c:v>
                </c:pt>
                <c:pt idx="318">
                  <c:v>520.94186922454787</c:v>
                </c:pt>
                <c:pt idx="319">
                  <c:v>521.814446855499</c:v>
                </c:pt>
                <c:pt idx="320">
                  <c:v>522.68848605398205</c:v>
                </c:pt>
                <c:pt idx="321">
                  <c:v>523.56398926812244</c:v>
                </c:pt>
                <c:pt idx="322">
                  <c:v>524.44095895014652</c:v>
                </c:pt>
                <c:pt idx="323">
                  <c:v>525.31939755638803</c:v>
                </c:pt>
                <c:pt idx="324">
                  <c:v>526.19930754729501</c:v>
                </c:pt>
                <c:pt idx="325">
                  <c:v>527.08069138743656</c:v>
                </c:pt>
                <c:pt idx="326">
                  <c:v>527.96355154551065</c:v>
                </c:pt>
                <c:pt idx="327">
                  <c:v>528.84789049434937</c:v>
                </c:pt>
                <c:pt idx="328">
                  <c:v>529.73371071092731</c:v>
                </c:pt>
                <c:pt idx="329">
                  <c:v>530.62101467636819</c:v>
                </c:pt>
                <c:pt idx="330">
                  <c:v>531.50980487595109</c:v>
                </c:pt>
                <c:pt idx="331">
                  <c:v>532.40008379911842</c:v>
                </c:pt>
                <c:pt idx="332">
                  <c:v>533.29185393948183</c:v>
                </c:pt>
                <c:pt idx="333">
                  <c:v>534.18511779483049</c:v>
                </c:pt>
                <c:pt idx="334">
                  <c:v>535.07987786713682</c:v>
                </c:pt>
                <c:pt idx="335">
                  <c:v>535.97613666256427</c:v>
                </c:pt>
                <c:pt idx="336">
                  <c:v>536.8738966914741</c:v>
                </c:pt>
                <c:pt idx="337">
                  <c:v>537.77316046843237</c:v>
                </c:pt>
                <c:pt idx="338">
                  <c:v>538.67393051221688</c:v>
                </c:pt>
                <c:pt idx="339">
                  <c:v>539.57620934582496</c:v>
                </c:pt>
                <c:pt idx="340">
                  <c:v>540.47999949647908</c:v>
                </c:pt>
                <c:pt idx="341">
                  <c:v>541.38530349563575</c:v>
                </c:pt>
                <c:pt idx="342">
                  <c:v>542.29212387899088</c:v>
                </c:pt>
                <c:pt idx="343">
                  <c:v>543.20046318648826</c:v>
                </c:pt>
                <c:pt idx="344">
                  <c:v>544.11032396232565</c:v>
                </c:pt>
                <c:pt idx="345">
                  <c:v>545.02170875496256</c:v>
                </c:pt>
                <c:pt idx="346">
                  <c:v>545.93462011712711</c:v>
                </c:pt>
                <c:pt idx="347">
                  <c:v>546.8490606058233</c:v>
                </c:pt>
                <c:pt idx="348">
                  <c:v>547.76503278233804</c:v>
                </c:pt>
                <c:pt idx="349">
                  <c:v>548.68253921224834</c:v>
                </c:pt>
                <c:pt idx="350">
                  <c:v>549.60158246542892</c:v>
                </c:pt>
                <c:pt idx="351">
                  <c:v>550.52216511605855</c:v>
                </c:pt>
                <c:pt idx="352">
                  <c:v>551.44428974262803</c:v>
                </c:pt>
                <c:pt idx="353">
                  <c:v>552.36795892794692</c:v>
                </c:pt>
                <c:pt idx="354">
                  <c:v>553.29317525915121</c:v>
                </c:pt>
                <c:pt idx="355">
                  <c:v>554.21994132771022</c:v>
                </c:pt>
                <c:pt idx="356">
                  <c:v>555.14825972943413</c:v>
                </c:pt>
                <c:pt idx="357">
                  <c:v>556.07813306448088</c:v>
                </c:pt>
                <c:pt idx="358">
                  <c:v>557.00956393736396</c:v>
                </c:pt>
                <c:pt idx="359">
                  <c:v>557.94255495695904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34-46DA-9A17-B46505609010}"/>
            </c:ext>
          </c:extLst>
        </c:ser>
        <c:ser>
          <c:idx val="1"/>
          <c:order val="1"/>
          <c:tx>
            <c:strRef>
              <c:f>VIR5YF!$C$8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VIR5YF!$C$9:$C$488</c:f>
              <c:numCache>
                <c:formatCode>"£"#,##0.00_);[Red]\("£"#,##0.00\)</c:formatCode>
                <c:ptCount val="480"/>
                <c:pt idx="0">
                  <c:v>252.92332500000001</c:v>
                </c:pt>
                <c:pt idx="1">
                  <c:v>252.41085241224133</c:v>
                </c:pt>
                <c:pt idx="2">
                  <c:v>251.89752143289823</c:v>
                </c:pt>
                <c:pt idx="3">
                  <c:v>251.38333062416461</c:v>
                </c:pt>
                <c:pt idx="4">
                  <c:v>250.86827854582643</c:v>
                </c:pt>
                <c:pt idx="5">
                  <c:v>250.35236375525707</c:v>
                </c:pt>
                <c:pt idx="6">
                  <c:v>249.83558480741343</c:v>
                </c:pt>
                <c:pt idx="7">
                  <c:v>249.31794025483222</c:v>
                </c:pt>
                <c:pt idx="8">
                  <c:v>248.7994286476254</c:v>
                </c:pt>
                <c:pt idx="9">
                  <c:v>248.2800485334765</c:v>
                </c:pt>
                <c:pt idx="10">
                  <c:v>247.75979845763644</c:v>
                </c:pt>
                <c:pt idx="11">
                  <c:v>247.23867696291936</c:v>
                </c:pt>
                <c:pt idx="12">
                  <c:v>246.71668258969851</c:v>
                </c:pt>
                <c:pt idx="13">
                  <c:v>246.19381387590261</c:v>
                </c:pt>
                <c:pt idx="14">
                  <c:v>245.67006935701113</c:v>
                </c:pt>
                <c:pt idx="15">
                  <c:v>245.14544756605042</c:v>
                </c:pt>
                <c:pt idx="16">
                  <c:v>244.61994703358991</c:v>
                </c:pt>
                <c:pt idx="17">
                  <c:v>244.0935662877375</c:v>
                </c:pt>
                <c:pt idx="18">
                  <c:v>243.56630385413581</c:v>
                </c:pt>
                <c:pt idx="19">
                  <c:v>243.03815825595788</c:v>
                </c:pt>
                <c:pt idx="20">
                  <c:v>242.50912801390294</c:v>
                </c:pt>
                <c:pt idx="21">
                  <c:v>241.97921164619251</c:v>
                </c:pt>
                <c:pt idx="22">
                  <c:v>241.44840766856626</c:v>
                </c:pt>
                <c:pt idx="23">
                  <c:v>240.91671459427741</c:v>
                </c:pt>
                <c:pt idx="24">
                  <c:v>240.38413093408923</c:v>
                </c:pt>
                <c:pt idx="25">
                  <c:v>239.8506551962702</c:v>
                </c:pt>
                <c:pt idx="26">
                  <c:v>239.31628588659026</c:v>
                </c:pt>
                <c:pt idx="27">
                  <c:v>238.7810215083166</c:v>
                </c:pt>
                <c:pt idx="28">
                  <c:v>238.2448605622094</c:v>
                </c:pt>
                <c:pt idx="29">
                  <c:v>237.70780154651746</c:v>
                </c:pt>
                <c:pt idx="30">
                  <c:v>237.16984295697418</c:v>
                </c:pt>
                <c:pt idx="31">
                  <c:v>236.63098328679348</c:v>
                </c:pt>
                <c:pt idx="32">
                  <c:v>236.09122102666524</c:v>
                </c:pt>
                <c:pt idx="33">
                  <c:v>235.55055466475116</c:v>
                </c:pt>
                <c:pt idx="34">
                  <c:v>235.00898268668098</c:v>
                </c:pt>
                <c:pt idx="35">
                  <c:v>234.46650357554756</c:v>
                </c:pt>
                <c:pt idx="36">
                  <c:v>233.9231158119029</c:v>
                </c:pt>
                <c:pt idx="37">
                  <c:v>233.3788178737542</c:v>
                </c:pt>
                <c:pt idx="38">
                  <c:v>232.83360823655906</c:v>
                </c:pt>
                <c:pt idx="39">
                  <c:v>232.28748537322167</c:v>
                </c:pt>
                <c:pt idx="40">
                  <c:v>231.74044775408817</c:v>
                </c:pt>
                <c:pt idx="41">
                  <c:v>231.19249384694263</c:v>
                </c:pt>
                <c:pt idx="42">
                  <c:v>230.64362211700256</c:v>
                </c:pt>
                <c:pt idx="43">
                  <c:v>230.09383102691481</c:v>
                </c:pt>
                <c:pt idx="44">
                  <c:v>229.54311903675136</c:v>
                </c:pt>
                <c:pt idx="45">
                  <c:v>228.99148460400428</c:v>
                </c:pt>
                <c:pt idx="46">
                  <c:v>228.43892618358228</c:v>
                </c:pt>
                <c:pt idx="47">
                  <c:v>227.88544222780604</c:v>
                </c:pt>
                <c:pt idx="48">
                  <c:v>227.33103118640398</c:v>
                </c:pt>
                <c:pt idx="49">
                  <c:v>226.77569150650763</c:v>
                </c:pt>
                <c:pt idx="50">
                  <c:v>226.21942163264731</c:v>
                </c:pt>
                <c:pt idx="51">
                  <c:v>225.66222000674838</c:v>
                </c:pt>
                <c:pt idx="52">
                  <c:v>225.10408506812601</c:v>
                </c:pt>
                <c:pt idx="53">
                  <c:v>224.54501525348147</c:v>
                </c:pt>
                <c:pt idx="54">
                  <c:v>223.98500899689736</c:v>
                </c:pt>
                <c:pt idx="55">
                  <c:v>223.42406472983353</c:v>
                </c:pt>
                <c:pt idx="56">
                  <c:v>222.86218088112233</c:v>
                </c:pt>
                <c:pt idx="57">
                  <c:v>222.29935587696454</c:v>
                </c:pt>
                <c:pt idx="58">
                  <c:v>221.73558814092482</c:v>
                </c:pt>
                <c:pt idx="59">
                  <c:v>221.17087609392726</c:v>
                </c:pt>
                <c:pt idx="60">
                  <c:v>220.60521815425088</c:v>
                </c:pt>
                <c:pt idx="61">
                  <c:v>220.03861273752557</c:v>
                </c:pt>
                <c:pt idx="62">
                  <c:v>219.4710582567273</c:v>
                </c:pt>
                <c:pt idx="63">
                  <c:v>218.90255312217363</c:v>
                </c:pt>
                <c:pt idx="64">
                  <c:v>218.33309574151966</c:v>
                </c:pt>
                <c:pt idx="65">
                  <c:v>217.76268451975307</c:v>
                </c:pt>
                <c:pt idx="66">
                  <c:v>217.19131785918998</c:v>
                </c:pt>
                <c:pt idx="67">
                  <c:v>216.61899415947045</c:v>
                </c:pt>
                <c:pt idx="68">
                  <c:v>216.04571181755389</c:v>
                </c:pt>
                <c:pt idx="69">
                  <c:v>215.47146922771466</c:v>
                </c:pt>
                <c:pt idx="70">
                  <c:v>214.89626478153741</c:v>
                </c:pt>
                <c:pt idx="71">
                  <c:v>214.32009686791284</c:v>
                </c:pt>
                <c:pt idx="72">
                  <c:v>213.74296387303292</c:v>
                </c:pt>
                <c:pt idx="73">
                  <c:v>213.16486418038656</c:v>
                </c:pt>
                <c:pt idx="74">
                  <c:v>212.58579617075509</c:v>
                </c:pt>
                <c:pt idx="75">
                  <c:v>212.00575822220745</c:v>
                </c:pt>
                <c:pt idx="76">
                  <c:v>211.424748710096</c:v>
                </c:pt>
                <c:pt idx="77">
                  <c:v>210.84276600705172</c:v>
                </c:pt>
                <c:pt idx="78">
                  <c:v>210.25980848297991</c:v>
                </c:pt>
                <c:pt idx="79">
                  <c:v>209.67587450505525</c:v>
                </c:pt>
                <c:pt idx="80">
                  <c:v>209.09096243771754</c:v>
                </c:pt>
                <c:pt idx="81">
                  <c:v>208.50507064266708</c:v>
                </c:pt>
                <c:pt idx="82">
                  <c:v>207.91819747885987</c:v>
                </c:pt>
                <c:pt idx="83">
                  <c:v>207.33034130250326</c:v>
                </c:pt>
                <c:pt idx="84">
                  <c:v>206.74150046705137</c:v>
                </c:pt>
                <c:pt idx="85">
                  <c:v>206.15167332319999</c:v>
                </c:pt>
                <c:pt idx="86">
                  <c:v>205.56085821888271</c:v>
                </c:pt>
                <c:pt idx="87">
                  <c:v>204.96905349926567</c:v>
                </c:pt>
                <c:pt idx="88">
                  <c:v>204.37625750674326</c:v>
                </c:pt>
                <c:pt idx="89">
                  <c:v>203.78246858093343</c:v>
                </c:pt>
                <c:pt idx="90">
                  <c:v>203.1876850586728</c:v>
                </c:pt>
                <c:pt idx="91">
                  <c:v>202.59190527401245</c:v>
                </c:pt>
                <c:pt idx="92">
                  <c:v>201.99512755821274</c:v>
                </c:pt>
                <c:pt idx="93">
                  <c:v>201.39735023973907</c:v>
                </c:pt>
                <c:pt idx="94">
                  <c:v>200.79857164425698</c:v>
                </c:pt>
                <c:pt idx="95">
                  <c:v>200.19879009462747</c:v>
                </c:pt>
                <c:pt idx="96">
                  <c:v>199.59800391090232</c:v>
                </c:pt>
                <c:pt idx="97">
                  <c:v>198.99621141031943</c:v>
                </c:pt>
                <c:pt idx="98">
                  <c:v>198.39341090729803</c:v>
                </c:pt>
                <c:pt idx="99">
                  <c:v>197.78960071343414</c:v>
                </c:pt>
                <c:pt idx="100">
                  <c:v>197.18477913749547</c:v>
                </c:pt>
                <c:pt idx="101">
                  <c:v>196.57894448541711</c:v>
                </c:pt>
                <c:pt idx="102">
                  <c:v>195.97209506029657</c:v>
                </c:pt>
                <c:pt idx="103">
                  <c:v>195.36422916238888</c:v>
                </c:pt>
                <c:pt idx="104">
                  <c:v>194.75534508910221</c:v>
                </c:pt>
                <c:pt idx="105">
                  <c:v>194.14544113499278</c:v>
                </c:pt>
                <c:pt idx="106">
                  <c:v>193.53451559176025</c:v>
                </c:pt>
                <c:pt idx="107">
                  <c:v>192.92256674824279</c:v>
                </c:pt>
                <c:pt idx="108">
                  <c:v>192.30959289041246</c:v>
                </c:pt>
                <c:pt idx="109">
                  <c:v>191.69559230137023</c:v>
                </c:pt>
                <c:pt idx="110">
                  <c:v>191.08056326134135</c:v>
                </c:pt>
                <c:pt idx="111">
                  <c:v>190.46450404767046</c:v>
                </c:pt>
                <c:pt idx="112">
                  <c:v>189.84741293481662</c:v>
                </c:pt>
                <c:pt idx="113">
                  <c:v>189.22928819434881</c:v>
                </c:pt>
                <c:pt idx="114">
                  <c:v>188.61012809494065</c:v>
                </c:pt>
                <c:pt idx="115">
                  <c:v>187.9899309023661</c:v>
                </c:pt>
                <c:pt idx="116">
                  <c:v>187.36869487949386</c:v>
                </c:pt>
                <c:pt idx="117">
                  <c:v>186.74641828628339</c:v>
                </c:pt>
                <c:pt idx="118">
                  <c:v>186.12309937977921</c:v>
                </c:pt>
                <c:pt idx="119">
                  <c:v>185.49873641410673</c:v>
                </c:pt>
                <c:pt idx="120">
                  <c:v>184.87332764046673</c:v>
                </c:pt>
                <c:pt idx="121">
                  <c:v>184.24687130713079</c:v>
                </c:pt>
                <c:pt idx="122">
                  <c:v>183.61936565943657</c:v>
                </c:pt>
                <c:pt idx="123">
                  <c:v>182.99080893978248</c:v>
                </c:pt>
                <c:pt idx="124">
                  <c:v>182.36119938762295</c:v>
                </c:pt>
                <c:pt idx="125">
                  <c:v>181.73053523946356</c:v>
                </c:pt>
                <c:pt idx="126">
                  <c:v>181.09881472885601</c:v>
                </c:pt>
                <c:pt idx="127">
                  <c:v>180.46603608639319</c:v>
                </c:pt>
                <c:pt idx="128">
                  <c:v>179.83219753970425</c:v>
                </c:pt>
                <c:pt idx="129">
                  <c:v>179.19729731344958</c:v>
                </c:pt>
                <c:pt idx="130">
                  <c:v>178.56133362931598</c:v>
                </c:pt>
                <c:pt idx="131">
                  <c:v>177.92430470601141</c:v>
                </c:pt>
                <c:pt idx="132">
                  <c:v>177.28620875926029</c:v>
                </c:pt>
                <c:pt idx="133">
                  <c:v>176.64704400179843</c:v>
                </c:pt>
                <c:pt idx="134">
                  <c:v>176.00680864336775</c:v>
                </c:pt>
                <c:pt idx="135">
                  <c:v>175.36550089071176</c:v>
                </c:pt>
                <c:pt idx="136">
                  <c:v>174.72311894757004</c:v>
                </c:pt>
                <c:pt idx="137">
                  <c:v>174.07966101467358</c:v>
                </c:pt>
                <c:pt idx="138">
                  <c:v>173.43512528973949</c:v>
                </c:pt>
                <c:pt idx="139">
                  <c:v>172.78950996746613</c:v>
                </c:pt>
                <c:pt idx="140">
                  <c:v>172.14281323952801</c:v>
                </c:pt>
                <c:pt idx="141">
                  <c:v>171.49503329457056</c:v>
                </c:pt>
                <c:pt idx="142">
                  <c:v>170.84616831820529</c:v>
                </c:pt>
                <c:pt idx="143">
                  <c:v>170.19621649300464</c:v>
                </c:pt>
                <c:pt idx="144">
                  <c:v>169.54517599849675</c:v>
                </c:pt>
                <c:pt idx="145">
                  <c:v>168.89304501116058</c:v>
                </c:pt>
                <c:pt idx="146">
                  <c:v>168.23982170442059</c:v>
                </c:pt>
                <c:pt idx="147">
                  <c:v>167.58550424864183</c:v>
                </c:pt>
                <c:pt idx="148">
                  <c:v>166.93009081112467</c:v>
                </c:pt>
                <c:pt idx="149">
                  <c:v>166.27357955609961</c:v>
                </c:pt>
                <c:pt idx="150">
                  <c:v>165.61596864472247</c:v>
                </c:pt>
                <c:pt idx="151">
                  <c:v>164.95725623506871</c:v>
                </c:pt>
                <c:pt idx="152">
                  <c:v>164.29744048212882</c:v>
                </c:pt>
                <c:pt idx="153">
                  <c:v>163.63651953780271</c:v>
                </c:pt>
                <c:pt idx="154">
                  <c:v>162.9744915508949</c:v>
                </c:pt>
                <c:pt idx="155">
                  <c:v>162.31135466710896</c:v>
                </c:pt>
                <c:pt idx="156">
                  <c:v>161.64710702904267</c:v>
                </c:pt>
                <c:pt idx="157">
                  <c:v>160.98174677618272</c:v>
                </c:pt>
                <c:pt idx="158">
                  <c:v>160.31527204489913</c:v>
                </c:pt>
                <c:pt idx="159">
                  <c:v>159.64768096844071</c:v>
                </c:pt>
                <c:pt idx="160">
                  <c:v>158.97897167692918</c:v>
                </c:pt>
                <c:pt idx="161">
                  <c:v>158.30914229735436</c:v>
                </c:pt>
                <c:pt idx="162">
                  <c:v>157.6381909535688</c:v>
                </c:pt>
                <c:pt idx="163">
                  <c:v>156.96611576628234</c:v>
                </c:pt>
                <c:pt idx="164">
                  <c:v>156.2929148530572</c:v>
                </c:pt>
                <c:pt idx="165">
                  <c:v>155.6185863283024</c:v>
                </c:pt>
                <c:pt idx="166">
                  <c:v>154.94312830326868</c:v>
                </c:pt>
                <c:pt idx="167">
                  <c:v>154.26653888604301</c:v>
                </c:pt>
                <c:pt idx="168">
                  <c:v>153.58881618154348</c:v>
                </c:pt>
                <c:pt idx="169">
                  <c:v>152.9099582915139</c:v>
                </c:pt>
                <c:pt idx="170">
                  <c:v>152.22996331451853</c:v>
                </c:pt>
                <c:pt idx="171">
                  <c:v>151.54882934593667</c:v>
                </c:pt>
                <c:pt idx="172">
                  <c:v>150.86655447795749</c:v>
                </c:pt>
                <c:pt idx="173">
                  <c:v>150.18313679957441</c:v>
                </c:pt>
                <c:pt idx="174">
                  <c:v>149.49857439658004</c:v>
                </c:pt>
                <c:pt idx="175">
                  <c:v>148.81286535156065</c:v>
                </c:pt>
                <c:pt idx="176">
                  <c:v>148.12600774389082</c:v>
                </c:pt>
                <c:pt idx="177">
                  <c:v>147.4379996497282</c:v>
                </c:pt>
                <c:pt idx="178">
                  <c:v>146.74883914200785</c:v>
                </c:pt>
                <c:pt idx="179">
                  <c:v>146.05852429043702</c:v>
                </c:pt>
                <c:pt idx="180">
                  <c:v>145.36705316148988</c:v>
                </c:pt>
                <c:pt idx="181">
                  <c:v>144.67442381840169</c:v>
                </c:pt>
                <c:pt idx="182">
                  <c:v>143.98063432116388</c:v>
                </c:pt>
                <c:pt idx="183">
                  <c:v>143.28568272651816</c:v>
                </c:pt>
                <c:pt idx="184">
                  <c:v>142.58956708795142</c:v>
                </c:pt>
                <c:pt idx="185">
                  <c:v>141.89228545569006</c:v>
                </c:pt>
                <c:pt idx="186">
                  <c:v>141.19383587669472</c:v>
                </c:pt>
                <c:pt idx="187">
                  <c:v>140.4942163946545</c:v>
                </c:pt>
                <c:pt idx="188">
                  <c:v>139.79342504998189</c:v>
                </c:pt>
                <c:pt idx="189">
                  <c:v>139.09145987980699</c:v>
                </c:pt>
                <c:pt idx="190">
                  <c:v>138.38831891797199</c:v>
                </c:pt>
                <c:pt idx="191">
                  <c:v>137.68400019502596</c:v>
                </c:pt>
                <c:pt idx="192">
                  <c:v>136.97850173821894</c:v>
                </c:pt>
                <c:pt idx="193">
                  <c:v>136.27182157149679</c:v>
                </c:pt>
                <c:pt idx="194">
                  <c:v>135.56395771549538</c:v>
                </c:pt>
                <c:pt idx="195">
                  <c:v>134.85490818753519</c:v>
                </c:pt>
                <c:pt idx="196">
                  <c:v>134.14467100161568</c:v>
                </c:pt>
                <c:pt idx="197">
                  <c:v>133.43324416840969</c:v>
                </c:pt>
                <c:pt idx="198">
                  <c:v>132.72062569525815</c:v>
                </c:pt>
                <c:pt idx="199">
                  <c:v>132.00681358616404</c:v>
                </c:pt>
                <c:pt idx="200">
                  <c:v>131.29180584178718</c:v>
                </c:pt>
                <c:pt idx="201">
                  <c:v>130.57560045943853</c:v>
                </c:pt>
                <c:pt idx="202">
                  <c:v>129.85819543307443</c:v>
                </c:pt>
                <c:pt idx="203">
                  <c:v>129.13958875329118</c:v>
                </c:pt>
                <c:pt idx="204">
                  <c:v>128.41977840731928</c:v>
                </c:pt>
                <c:pt idx="205">
                  <c:v>127.69876237901788</c:v>
                </c:pt>
                <c:pt idx="206">
                  <c:v>126.9765386488691</c:v>
                </c:pt>
                <c:pt idx="207">
                  <c:v>126.25310519397229</c:v>
                </c:pt>
                <c:pt idx="208">
                  <c:v>125.52845998803853</c:v>
                </c:pt>
                <c:pt idx="209">
                  <c:v>124.80260100138483</c:v>
                </c:pt>
                <c:pt idx="210">
                  <c:v>124.07552620092849</c:v>
                </c:pt>
                <c:pt idx="211">
                  <c:v>123.34723355018141</c:v>
                </c:pt>
                <c:pt idx="212">
                  <c:v>122.61772100924431</c:v>
                </c:pt>
                <c:pt idx="213">
                  <c:v>121.88698653480112</c:v>
                </c:pt>
                <c:pt idx="214">
                  <c:v>121.15502808011324</c:v>
                </c:pt>
                <c:pt idx="215">
                  <c:v>120.4218435950138</c:v>
                </c:pt>
                <c:pt idx="216">
                  <c:v>119.68743102590179</c:v>
                </c:pt>
                <c:pt idx="217">
                  <c:v>118.95178831573652</c:v>
                </c:pt>
                <c:pt idx="218">
                  <c:v>118.21491340403172</c:v>
                </c:pt>
                <c:pt idx="219">
                  <c:v>117.47680422684982</c:v>
                </c:pt>
                <c:pt idx="220">
                  <c:v>116.73745871679611</c:v>
                </c:pt>
                <c:pt idx="221">
                  <c:v>115.99687480301309</c:v>
                </c:pt>
                <c:pt idx="222">
                  <c:v>115.25505041117449</c:v>
                </c:pt>
                <c:pt idx="223">
                  <c:v>114.51198346347954</c:v>
                </c:pt>
                <c:pt idx="224">
                  <c:v>113.76767187864721</c:v>
                </c:pt>
                <c:pt idx="225">
                  <c:v>113.02211357191028</c:v>
                </c:pt>
                <c:pt idx="226">
                  <c:v>112.27530645500958</c:v>
                </c:pt>
                <c:pt idx="227">
                  <c:v>111.52724843618807</c:v>
                </c:pt>
                <c:pt idx="228">
                  <c:v>110.77793742018503</c:v>
                </c:pt>
                <c:pt idx="229">
                  <c:v>110.02737130823019</c:v>
                </c:pt>
                <c:pt idx="230">
                  <c:v>109.27554799803781</c:v>
                </c:pt>
                <c:pt idx="231">
                  <c:v>108.52246538380085</c:v>
                </c:pt>
                <c:pt idx="232">
                  <c:v>107.76812135618506</c:v>
                </c:pt>
                <c:pt idx="233">
                  <c:v>107.01251380232301</c:v>
                </c:pt>
                <c:pt idx="234">
                  <c:v>106.25564060580827</c:v>
                </c:pt>
                <c:pt idx="235">
                  <c:v>105.49749964668932</c:v>
                </c:pt>
                <c:pt idx="236">
                  <c:v>104.73808880146387</c:v>
                </c:pt>
                <c:pt idx="237">
                  <c:v>103.97740594307265</c:v>
                </c:pt>
                <c:pt idx="238">
                  <c:v>103.21544894089367</c:v>
                </c:pt>
                <c:pt idx="239">
                  <c:v>102.45221566073599</c:v>
                </c:pt>
                <c:pt idx="240">
                  <c:v>101.68770396483407</c:v>
                </c:pt>
                <c:pt idx="241">
                  <c:v>100.92191171184152</c:v>
                </c:pt>
                <c:pt idx="242">
                  <c:v>100.15483675682519</c:v>
                </c:pt>
                <c:pt idx="243">
                  <c:v>99.386476951259226</c:v>
                </c:pt>
                <c:pt idx="244">
                  <c:v>98.616830143018916</c:v>
                </c:pt>
                <c:pt idx="245">
                  <c:v>97.845894176374827</c:v>
                </c:pt>
                <c:pt idx="246">
                  <c:v>97.073666891986576</c:v>
                </c:pt>
                <c:pt idx="247">
                  <c:v>96.300146126897005</c:v>
                </c:pt>
                <c:pt idx="248">
                  <c:v>95.52532971452591</c:v>
                </c:pt>
                <c:pt idx="249">
                  <c:v>94.749215484664063</c:v>
                </c:pt>
                <c:pt idx="250">
                  <c:v>93.971801263467242</c:v>
                </c:pt>
                <c:pt idx="251">
                  <c:v>93.193084873449891</c:v>
                </c:pt>
                <c:pt idx="252">
                  <c:v>92.413064133479253</c:v>
                </c:pt>
                <c:pt idx="253">
                  <c:v>91.631736858769173</c:v>
                </c:pt>
                <c:pt idx="254">
                  <c:v>90.849100860873961</c:v>
                </c:pt>
                <c:pt idx="255">
                  <c:v>90.065153947682262</c:v>
                </c:pt>
                <c:pt idx="256">
                  <c:v>89.279893923410967</c:v>
                </c:pt>
                <c:pt idx="257">
                  <c:v>88.493318588599024</c:v>
                </c:pt>
                <c:pt idx="258">
                  <c:v>87.705425740101262</c:v>
                </c:pt>
                <c:pt idx="259">
                  <c:v>86.916213171082276</c:v>
                </c:pt>
                <c:pt idx="260">
                  <c:v>86.125678671010192</c:v>
                </c:pt>
                <c:pt idx="261">
                  <c:v>85.333820025650468</c:v>
                </c:pt>
                <c:pt idx="262">
                  <c:v>84.540635017059799</c:v>
                </c:pt>
                <c:pt idx="263">
                  <c:v>83.746121423579709</c:v>
                </c:pt>
                <c:pt idx="264">
                  <c:v>82.950277019830537</c:v>
                </c:pt>
                <c:pt idx="265">
                  <c:v>82.153099576705088</c:v>
                </c:pt>
                <c:pt idx="266">
                  <c:v>81.354586861362421</c:v>
                </c:pt>
                <c:pt idx="267">
                  <c:v>80.554736637221552</c:v>
                </c:pt>
                <c:pt idx="268">
                  <c:v>79.753546663955248</c:v>
                </c:pt>
                <c:pt idx="269">
                  <c:v>78.951014697483686</c:v>
                </c:pt>
                <c:pt idx="270">
                  <c:v>78.147138489968327</c:v>
                </c:pt>
                <c:pt idx="271">
                  <c:v>77.34191578980537</c:v>
                </c:pt>
                <c:pt idx="272">
                  <c:v>76.535344341619634</c:v>
                </c:pt>
                <c:pt idx="273">
                  <c:v>75.727421886258199</c:v>
                </c:pt>
                <c:pt idx="274">
                  <c:v>74.918146160784005</c:v>
                </c:pt>
                <c:pt idx="275">
                  <c:v>74.107514898469674</c:v>
                </c:pt>
                <c:pt idx="276">
                  <c:v>73.295525828790943</c:v>
                </c:pt>
                <c:pt idx="277">
                  <c:v>72.482176677420512</c:v>
                </c:pt>
                <c:pt idx="278">
                  <c:v>71.667465166221533</c:v>
                </c:pt>
                <c:pt idx="279">
                  <c:v>70.851389013241317</c:v>
                </c:pt>
                <c:pt idx="280">
                  <c:v>70.033945932704825</c:v>
                </c:pt>
                <c:pt idx="281">
                  <c:v>69.215133635008456</c:v>
                </c:pt>
                <c:pt idx="282">
                  <c:v>68.394949826713415</c:v>
                </c:pt>
                <c:pt idx="283">
                  <c:v>67.57339221053951</c:v>
                </c:pt>
                <c:pt idx="284">
                  <c:v>66.750458485358521</c:v>
                </c:pt>
                <c:pt idx="285">
                  <c:v>65.926146346187821</c:v>
                </c:pt>
                <c:pt idx="286">
                  <c:v>65.10045348418403</c:v>
                </c:pt>
                <c:pt idx="287">
                  <c:v>64.2733775866364</c:v>
                </c:pt>
                <c:pt idx="288">
                  <c:v>63.444916336960347</c:v>
                </c:pt>
                <c:pt idx="289">
                  <c:v>62.615067414691097</c:v>
                </c:pt>
                <c:pt idx="290">
                  <c:v>61.783828495477053</c:v>
                </c:pt>
                <c:pt idx="291">
                  <c:v>60.95119725107331</c:v>
                </c:pt>
                <c:pt idx="292">
                  <c:v>60.117171349335194</c:v>
                </c:pt>
                <c:pt idx="293">
                  <c:v>59.281748454211687</c:v>
                </c:pt>
                <c:pt idx="294">
                  <c:v>58.444926225738833</c:v>
                </c:pt>
                <c:pt idx="295">
                  <c:v>57.606702320033271</c:v>
                </c:pt>
                <c:pt idx="296">
                  <c:v>56.767074389285682</c:v>
                </c:pt>
                <c:pt idx="297">
                  <c:v>55.926040081754088</c:v>
                </c:pt>
                <c:pt idx="298">
                  <c:v>55.083597041757351</c:v>
                </c:pt>
                <c:pt idx="299">
                  <c:v>54.239742909668642</c:v>
                </c:pt>
                <c:pt idx="300">
                  <c:v>53.394475321908679</c:v>
                </c:pt>
                <c:pt idx="301">
                  <c:v>52.547791910939225</c:v>
                </c:pt>
                <c:pt idx="302">
                  <c:v>51.699690305256382</c:v>
                </c:pt>
                <c:pt idx="303">
                  <c:v>50.850168129384038</c:v>
                </c:pt>
                <c:pt idx="304">
                  <c:v>49.999223003867087</c:v>
                </c:pt>
                <c:pt idx="305">
                  <c:v>49.14685254526492</c:v>
                </c:pt>
                <c:pt idx="306">
                  <c:v>48.293054366144574</c:v>
                </c:pt>
                <c:pt idx="307">
                  <c:v>47.437826075074206</c:v>
                </c:pt>
                <c:pt idx="308">
                  <c:v>46.581165276616304</c:v>
                </c:pt>
                <c:pt idx="309">
                  <c:v>45.723069571320977</c:v>
                </c:pt>
                <c:pt idx="310">
                  <c:v>44.863536555719286</c:v>
                </c:pt>
                <c:pt idx="311">
                  <c:v>44.002563822316453</c:v>
                </c:pt>
                <c:pt idx="312">
                  <c:v>43.140148959585169</c:v>
                </c:pt>
                <c:pt idx="313">
                  <c:v>42.276289551958826</c:v>
                </c:pt>
                <c:pt idx="314">
                  <c:v>41.410983179824704</c:v>
                </c:pt>
                <c:pt idx="315">
                  <c:v>40.544227419517242</c:v>
                </c:pt>
                <c:pt idx="316">
                  <c:v>39.676019843311281</c:v>
                </c:pt>
                <c:pt idx="317">
                  <c:v>38.806358019415164</c:v>
                </c:pt>
                <c:pt idx="318">
                  <c:v>37.935239511964035</c:v>
                </c:pt>
                <c:pt idx="319">
                  <c:v>37.062661881012914</c:v>
                </c:pt>
                <c:pt idx="320">
                  <c:v>36.188622682529953</c:v>
                </c:pt>
                <c:pt idx="321">
                  <c:v>35.313119468389537</c:v>
                </c:pt>
                <c:pt idx="322">
                  <c:v>34.436149786365426</c:v>
                </c:pt>
                <c:pt idx="323">
                  <c:v>33.557711180123938</c:v>
                </c:pt>
                <c:pt idx="324">
                  <c:v>32.677801189216986</c:v>
                </c:pt>
                <c:pt idx="325">
                  <c:v>31.796417349075266</c:v>
                </c:pt>
                <c:pt idx="326">
                  <c:v>30.91355719100131</c:v>
                </c:pt>
                <c:pt idx="327">
                  <c:v>30.029218242162578</c:v>
                </c:pt>
                <c:pt idx="328">
                  <c:v>29.143398025584546</c:v>
                </c:pt>
                <c:pt idx="329">
                  <c:v>28.256094060143734</c:v>
                </c:pt>
                <c:pt idx="330">
                  <c:v>27.367303860560824</c:v>
                </c:pt>
                <c:pt idx="331">
                  <c:v>26.477024937393608</c:v>
                </c:pt>
                <c:pt idx="332">
                  <c:v>25.585254797030082</c:v>
                </c:pt>
                <c:pt idx="333">
                  <c:v>24.69199094168145</c:v>
                </c:pt>
                <c:pt idx="334">
                  <c:v>23.79723086937511</c:v>
                </c:pt>
                <c:pt idx="335">
                  <c:v>22.900972073947656</c:v>
                </c:pt>
                <c:pt idx="336">
                  <c:v>22.003212045037859</c:v>
                </c:pt>
                <c:pt idx="337">
                  <c:v>21.103948268079645</c:v>
                </c:pt>
                <c:pt idx="338">
                  <c:v>20.203178224295016</c:v>
                </c:pt>
                <c:pt idx="339">
                  <c:v>19.300899390687054</c:v>
                </c:pt>
                <c:pt idx="340">
                  <c:v>18.397109240032798</c:v>
                </c:pt>
                <c:pt idx="341">
                  <c:v>17.491805240876197</c:v>
                </c:pt>
                <c:pt idx="342">
                  <c:v>16.584984857521004</c:v>
                </c:pt>
                <c:pt idx="343">
                  <c:v>15.676645550023693</c:v>
                </c:pt>
                <c:pt idx="344">
                  <c:v>14.766784774186329</c:v>
                </c:pt>
                <c:pt idx="345">
                  <c:v>13.855399981549432</c:v>
                </c:pt>
                <c:pt idx="346">
                  <c:v>12.942488619384868</c:v>
                </c:pt>
                <c:pt idx="347">
                  <c:v>12.028048130688681</c:v>
                </c:pt>
                <c:pt idx="348">
                  <c:v>11.112075954173926</c:v>
                </c:pt>
                <c:pt idx="349">
                  <c:v>10.194569524263512</c:v>
                </c:pt>
                <c:pt idx="350">
                  <c:v>9.2755262710829935</c:v>
                </c:pt>
                <c:pt idx="351">
                  <c:v>8.3549436204534029</c:v>
                </c:pt>
                <c:pt idx="352">
                  <c:v>7.4328189938840046</c:v>
                </c:pt>
                <c:pt idx="353">
                  <c:v>6.5091498085651018</c:v>
                </c:pt>
                <c:pt idx="354">
                  <c:v>5.5839334773607909</c:v>
                </c:pt>
                <c:pt idx="355">
                  <c:v>4.6571674088017128</c:v>
                </c:pt>
                <c:pt idx="356">
                  <c:v>3.7288490070777986</c:v>
                </c:pt>
                <c:pt idx="357">
                  <c:v>2.7989756720309962</c:v>
                </c:pt>
                <c:pt idx="358">
                  <c:v>1.8675447991479912</c:v>
                </c:pt>
                <c:pt idx="359">
                  <c:v>0.93455377955290642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34-46DA-9A17-B46505609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NAT5YF!$B$8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NAT5YF!$B$9:$B$488</c:f>
              <c:numCache>
                <c:formatCode>"£"#,##0.00_);[Red]\("£"#,##0.00\)</c:formatCode>
                <c:ptCount val="480"/>
                <c:pt idx="0">
                  <c:v>306.96023690123633</c:v>
                </c:pt>
                <c:pt idx="1">
                  <c:v>307.46927929409759</c:v>
                </c:pt>
                <c:pt idx="2">
                  <c:v>307.97916584892698</c:v>
                </c:pt>
                <c:pt idx="3">
                  <c:v>308.48989796562643</c:v>
                </c:pt>
                <c:pt idx="4">
                  <c:v>309.00147704641938</c:v>
                </c:pt>
                <c:pt idx="5">
                  <c:v>309.51390449585472</c:v>
                </c:pt>
                <c:pt idx="6">
                  <c:v>310.02718172081035</c:v>
                </c:pt>
                <c:pt idx="7">
                  <c:v>310.54131013049732</c:v>
                </c:pt>
                <c:pt idx="8">
                  <c:v>311.05629113646376</c:v>
                </c:pt>
                <c:pt idx="9">
                  <c:v>311.57212615259846</c:v>
                </c:pt>
                <c:pt idx="10">
                  <c:v>312.0888165951348</c:v>
                </c:pt>
                <c:pt idx="11">
                  <c:v>312.60636388265505</c:v>
                </c:pt>
                <c:pt idx="12">
                  <c:v>313.12476943609374</c:v>
                </c:pt>
                <c:pt idx="13">
                  <c:v>313.644034678742</c:v>
                </c:pt>
                <c:pt idx="14">
                  <c:v>314.1641610362509</c:v>
                </c:pt>
                <c:pt idx="15">
                  <c:v>314.68514993663598</c:v>
                </c:pt>
                <c:pt idx="16">
                  <c:v>315.20700281028087</c:v>
                </c:pt>
                <c:pt idx="17">
                  <c:v>315.72972108994128</c:v>
                </c:pt>
                <c:pt idx="18">
                  <c:v>316.2533062107488</c:v>
                </c:pt>
                <c:pt idx="19">
                  <c:v>316.77775961021496</c:v>
                </c:pt>
                <c:pt idx="20">
                  <c:v>317.30308272823527</c:v>
                </c:pt>
                <c:pt idx="21">
                  <c:v>317.82927700709286</c:v>
                </c:pt>
                <c:pt idx="22">
                  <c:v>318.35634389146298</c:v>
                </c:pt>
                <c:pt idx="23">
                  <c:v>318.8842848284163</c:v>
                </c:pt>
                <c:pt idx="24">
                  <c:v>319.41310126742343</c:v>
                </c:pt>
                <c:pt idx="25">
                  <c:v>319.94279466035857</c:v>
                </c:pt>
                <c:pt idx="26">
                  <c:v>320.4733664615037</c:v>
                </c:pt>
                <c:pt idx="27">
                  <c:v>321.00481812755237</c:v>
                </c:pt>
                <c:pt idx="28">
                  <c:v>321.53715111761386</c:v>
                </c:pt>
                <c:pt idx="29">
                  <c:v>322.07036689321723</c:v>
                </c:pt>
                <c:pt idx="30">
                  <c:v>322.60446691831515</c:v>
                </c:pt>
                <c:pt idx="31">
                  <c:v>323.13945265928805</c:v>
                </c:pt>
                <c:pt idx="32">
                  <c:v>323.67532558494804</c:v>
                </c:pt>
                <c:pt idx="33">
                  <c:v>324.21208716654309</c:v>
                </c:pt>
                <c:pt idx="34">
                  <c:v>324.74973887776093</c:v>
                </c:pt>
                <c:pt idx="35">
                  <c:v>325.2882821947332</c:v>
                </c:pt>
                <c:pt idx="36">
                  <c:v>325.82771859603946</c:v>
                </c:pt>
                <c:pt idx="37">
                  <c:v>326.36804956271124</c:v>
                </c:pt>
                <c:pt idx="38">
                  <c:v>326.90927657823602</c:v>
                </c:pt>
                <c:pt idx="39">
                  <c:v>327.45140112856166</c:v>
                </c:pt>
                <c:pt idx="40">
                  <c:v>327.99442470209982</c:v>
                </c:pt>
                <c:pt idx="41">
                  <c:v>328.53834878973083</c:v>
                </c:pt>
                <c:pt idx="42">
                  <c:v>329.08317488480714</c:v>
                </c:pt>
                <c:pt idx="43">
                  <c:v>329.62890448315773</c:v>
                </c:pt>
                <c:pt idx="44">
                  <c:v>330.17553908309236</c:v>
                </c:pt>
                <c:pt idx="45">
                  <c:v>330.72308018540514</c:v>
                </c:pt>
                <c:pt idx="46">
                  <c:v>331.27152929337927</c:v>
                </c:pt>
                <c:pt idx="47">
                  <c:v>331.82088791279079</c:v>
                </c:pt>
                <c:pt idx="48">
                  <c:v>332.3711575519128</c:v>
                </c:pt>
                <c:pt idx="49">
                  <c:v>332.92233972151973</c:v>
                </c:pt>
                <c:pt idx="50">
                  <c:v>333.47443593489129</c:v>
                </c:pt>
                <c:pt idx="51">
                  <c:v>334.02744770781663</c:v>
                </c:pt>
                <c:pt idx="52">
                  <c:v>334.58137655859878</c:v>
                </c:pt>
                <c:pt idx="53">
                  <c:v>335.13622400805843</c:v>
                </c:pt>
                <c:pt idx="54">
                  <c:v>335.69199157953847</c:v>
                </c:pt>
                <c:pt idx="55">
                  <c:v>336.24868079890791</c:v>
                </c:pt>
                <c:pt idx="56">
                  <c:v>336.80629319456602</c:v>
                </c:pt>
                <c:pt idx="57">
                  <c:v>337.36483029744704</c:v>
                </c:pt>
                <c:pt idx="58">
                  <c:v>337.92429364102367</c:v>
                </c:pt>
                <c:pt idx="59">
                  <c:v>338.48468476131166</c:v>
                </c:pt>
                <c:pt idx="60">
                  <c:v>339.04600519687421</c:v>
                </c:pt>
                <c:pt idx="61">
                  <c:v>339.60825648882565</c:v>
                </c:pt>
                <c:pt idx="62">
                  <c:v>340.17144018083633</c:v>
                </c:pt>
                <c:pt idx="63">
                  <c:v>340.7355578191362</c:v>
                </c:pt>
                <c:pt idx="64">
                  <c:v>341.30061095251961</c:v>
                </c:pt>
                <c:pt idx="65">
                  <c:v>341.86660113234922</c:v>
                </c:pt>
                <c:pt idx="66">
                  <c:v>342.4335299125604</c:v>
                </c:pt>
                <c:pt idx="67">
                  <c:v>343.00139884966535</c:v>
                </c:pt>
                <c:pt idx="68">
                  <c:v>343.57020950275768</c:v>
                </c:pt>
                <c:pt idx="69">
                  <c:v>344.13996343351641</c:v>
                </c:pt>
                <c:pt idx="70">
                  <c:v>344.71066220621037</c:v>
                </c:pt>
                <c:pt idx="71">
                  <c:v>345.2823073877023</c:v>
                </c:pt>
                <c:pt idx="72">
                  <c:v>345.85490054745361</c:v>
                </c:pt>
                <c:pt idx="73">
                  <c:v>346.4284432575281</c:v>
                </c:pt>
                <c:pt idx="74">
                  <c:v>347.00293709259682</c:v>
                </c:pt>
                <c:pt idx="75">
                  <c:v>347.57838362994204</c:v>
                </c:pt>
                <c:pt idx="76">
                  <c:v>348.15478444946172</c:v>
                </c:pt>
                <c:pt idx="77">
                  <c:v>348.73214113367379</c:v>
                </c:pt>
                <c:pt idx="78">
                  <c:v>349.31045526772044</c:v>
                </c:pt>
                <c:pt idx="79">
                  <c:v>349.88972843937273</c:v>
                </c:pt>
                <c:pt idx="80">
                  <c:v>350.46996223903471</c:v>
                </c:pt>
                <c:pt idx="81">
                  <c:v>351.05115825974775</c:v>
                </c:pt>
                <c:pt idx="82">
                  <c:v>351.63331809719517</c:v>
                </c:pt>
                <c:pt idx="83">
                  <c:v>352.21644334970637</c:v>
                </c:pt>
                <c:pt idx="84">
                  <c:v>352.80053561826128</c:v>
                </c:pt>
                <c:pt idx="85">
                  <c:v>353.38559650649489</c:v>
                </c:pt>
                <c:pt idx="86">
                  <c:v>353.9716276207015</c:v>
                </c:pt>
                <c:pt idx="87">
                  <c:v>354.55863056983918</c:v>
                </c:pt>
                <c:pt idx="88">
                  <c:v>355.1466069655342</c:v>
                </c:pt>
                <c:pt idx="89">
                  <c:v>355.73555842208526</c:v>
                </c:pt>
                <c:pt idx="90">
                  <c:v>356.3254865564686</c:v>
                </c:pt>
                <c:pt idx="91">
                  <c:v>356.91639298834139</c:v>
                </c:pt>
                <c:pt idx="92">
                  <c:v>357.50827934004712</c:v>
                </c:pt>
                <c:pt idx="93">
                  <c:v>358.10114723661934</c:v>
                </c:pt>
                <c:pt idx="94">
                  <c:v>358.69499830578673</c:v>
                </c:pt>
                <c:pt idx="95">
                  <c:v>359.28983417797718</c:v>
                </c:pt>
                <c:pt idx="96">
                  <c:v>359.88565648632226</c:v>
                </c:pt>
                <c:pt idx="97">
                  <c:v>360.48246686666215</c:v>
                </c:pt>
                <c:pt idx="98">
                  <c:v>361.08026695754927</c:v>
                </c:pt>
                <c:pt idx="99">
                  <c:v>361.67905840025395</c:v>
                </c:pt>
                <c:pt idx="100">
                  <c:v>362.27884283876773</c:v>
                </c:pt>
                <c:pt idx="101">
                  <c:v>362.87962191980864</c:v>
                </c:pt>
                <c:pt idx="102">
                  <c:v>363.4813972928257</c:v>
                </c:pt>
                <c:pt idx="103">
                  <c:v>364.08417061000296</c:v>
                </c:pt>
                <c:pt idx="104">
                  <c:v>364.68794352626452</c:v>
                </c:pt>
                <c:pt idx="105">
                  <c:v>365.29271769927891</c:v>
                </c:pt>
                <c:pt idx="106">
                  <c:v>365.8984947894636</c:v>
                </c:pt>
                <c:pt idx="107">
                  <c:v>366.50527645998937</c:v>
                </c:pt>
                <c:pt idx="108">
                  <c:v>367.11306437678553</c:v>
                </c:pt>
                <c:pt idx="109">
                  <c:v>367.72186020854372</c:v>
                </c:pt>
                <c:pt idx="110">
                  <c:v>368.3316656267229</c:v>
                </c:pt>
                <c:pt idx="111">
                  <c:v>368.94248230555382</c:v>
                </c:pt>
                <c:pt idx="112">
                  <c:v>369.55431192204395</c:v>
                </c:pt>
                <c:pt idx="113">
                  <c:v>370.16715615598133</c:v>
                </c:pt>
                <c:pt idx="114">
                  <c:v>370.78101668993992</c:v>
                </c:pt>
                <c:pt idx="115">
                  <c:v>371.39589520928411</c:v>
                </c:pt>
                <c:pt idx="116">
                  <c:v>372.01179340217283</c:v>
                </c:pt>
                <c:pt idx="117">
                  <c:v>372.62871295956478</c:v>
                </c:pt>
                <c:pt idx="118">
                  <c:v>373.24665557522275</c:v>
                </c:pt>
                <c:pt idx="119">
                  <c:v>373.86562294571831</c:v>
                </c:pt>
                <c:pt idx="120">
                  <c:v>374.48561677043659</c:v>
                </c:pt>
                <c:pt idx="121">
                  <c:v>375.10663875158093</c:v>
                </c:pt>
                <c:pt idx="122">
                  <c:v>375.72869059417735</c:v>
                </c:pt>
                <c:pt idx="123">
                  <c:v>376.35177400607932</c:v>
                </c:pt>
                <c:pt idx="124">
                  <c:v>376.97589069797272</c:v>
                </c:pt>
                <c:pt idx="125">
                  <c:v>377.60104238338022</c:v>
                </c:pt>
                <c:pt idx="126">
                  <c:v>378.22723077866596</c:v>
                </c:pt>
                <c:pt idx="127">
                  <c:v>378.8544576030406</c:v>
                </c:pt>
                <c:pt idx="128">
                  <c:v>379.48272457856569</c:v>
                </c:pt>
                <c:pt idx="129">
                  <c:v>380.11203343015848</c:v>
                </c:pt>
                <c:pt idx="130">
                  <c:v>380.74238588559678</c:v>
                </c:pt>
                <c:pt idx="131">
                  <c:v>381.37378367552378</c:v>
                </c:pt>
                <c:pt idx="132">
                  <c:v>382.00622853345232</c:v>
                </c:pt>
                <c:pt idx="133">
                  <c:v>382.63972219577028</c:v>
                </c:pt>
                <c:pt idx="134">
                  <c:v>383.27426640174491</c:v>
                </c:pt>
                <c:pt idx="135">
                  <c:v>383.90986289352787</c:v>
                </c:pt>
                <c:pt idx="136">
                  <c:v>384.5465134161596</c:v>
                </c:pt>
                <c:pt idx="137">
                  <c:v>385.18421971757471</c:v>
                </c:pt>
                <c:pt idx="138">
                  <c:v>385.82298354860637</c:v>
                </c:pt>
                <c:pt idx="139">
                  <c:v>386.46280666299111</c:v>
                </c:pt>
                <c:pt idx="140">
                  <c:v>387.10369081737394</c:v>
                </c:pt>
                <c:pt idx="141">
                  <c:v>387.74563777131272</c:v>
                </c:pt>
                <c:pt idx="142">
                  <c:v>388.3886492872835</c:v>
                </c:pt>
                <c:pt idx="143">
                  <c:v>389.03272713068492</c:v>
                </c:pt>
                <c:pt idx="144">
                  <c:v>389.67787306984332</c:v>
                </c:pt>
                <c:pt idx="145">
                  <c:v>390.32408887601741</c:v>
                </c:pt>
                <c:pt idx="146">
                  <c:v>390.97137632340355</c:v>
                </c:pt>
                <c:pt idx="147">
                  <c:v>391.61973718913987</c:v>
                </c:pt>
                <c:pt idx="148">
                  <c:v>392.26917325331186</c:v>
                </c:pt>
                <c:pt idx="149">
                  <c:v>392.91968629895689</c:v>
                </c:pt>
                <c:pt idx="150">
                  <c:v>393.57127811206931</c:v>
                </c:pt>
                <c:pt idx="151">
                  <c:v>394.22395048160519</c:v>
                </c:pt>
                <c:pt idx="152">
                  <c:v>394.8777051994872</c:v>
                </c:pt>
                <c:pt idx="153">
                  <c:v>395.53254406060967</c:v>
                </c:pt>
                <c:pt idx="154">
                  <c:v>396.18846886284348</c:v>
                </c:pt>
                <c:pt idx="155">
                  <c:v>396.84548140704106</c:v>
                </c:pt>
                <c:pt idx="156">
                  <c:v>397.50358349704106</c:v>
                </c:pt>
                <c:pt idx="157">
                  <c:v>398.16277693967368</c:v>
                </c:pt>
                <c:pt idx="158">
                  <c:v>398.82306354476526</c:v>
                </c:pt>
                <c:pt idx="159">
                  <c:v>399.48444512514368</c:v>
                </c:pt>
                <c:pt idx="160">
                  <c:v>400.1469234966429</c:v>
                </c:pt>
                <c:pt idx="161">
                  <c:v>400.81050047810811</c:v>
                </c:pt>
                <c:pt idx="162">
                  <c:v>401.47517789140107</c:v>
                </c:pt>
                <c:pt idx="163">
                  <c:v>402.14095756140426</c:v>
                </c:pt>
                <c:pt idx="164">
                  <c:v>402.80784131602695</c:v>
                </c:pt>
                <c:pt idx="165">
                  <c:v>403.4758309862093</c:v>
                </c:pt>
                <c:pt idx="166">
                  <c:v>404.14492840592811</c:v>
                </c:pt>
                <c:pt idx="167">
                  <c:v>404.8151354122013</c:v>
                </c:pt>
                <c:pt idx="168">
                  <c:v>405.48645384509319</c:v>
                </c:pt>
                <c:pt idx="169">
                  <c:v>406.15888554771971</c:v>
                </c:pt>
                <c:pt idx="170">
                  <c:v>406.83243236625299</c:v>
                </c:pt>
                <c:pt idx="171">
                  <c:v>407.50709614992695</c:v>
                </c:pt>
                <c:pt idx="172">
                  <c:v>408.18287875104227</c:v>
                </c:pt>
                <c:pt idx="173">
                  <c:v>408.85978202497108</c:v>
                </c:pt>
                <c:pt idx="174">
                  <c:v>409.53780783016248</c:v>
                </c:pt>
                <c:pt idx="175">
                  <c:v>410.21695802814747</c:v>
                </c:pt>
                <c:pt idx="176">
                  <c:v>410.8972344835442</c:v>
                </c:pt>
                <c:pt idx="177">
                  <c:v>411.57863906406277</c:v>
                </c:pt>
                <c:pt idx="178">
                  <c:v>412.26117364051066</c:v>
                </c:pt>
                <c:pt idx="179">
                  <c:v>412.94484008679785</c:v>
                </c:pt>
                <c:pt idx="180">
                  <c:v>413.62964027994178</c:v>
                </c:pt>
                <c:pt idx="181">
                  <c:v>414.31557610007269</c:v>
                </c:pt>
                <c:pt idx="182">
                  <c:v>415.00264943043862</c:v>
                </c:pt>
                <c:pt idx="183">
                  <c:v>415.69086215741078</c:v>
                </c:pt>
                <c:pt idx="184">
                  <c:v>416.38021617048844</c:v>
                </c:pt>
                <c:pt idx="185">
                  <c:v>417.0707133623045</c:v>
                </c:pt>
                <c:pt idx="186">
                  <c:v>417.76235562863036</c:v>
                </c:pt>
                <c:pt idx="187">
                  <c:v>418.45514486838113</c:v>
                </c:pt>
                <c:pt idx="188">
                  <c:v>419.14908298362121</c:v>
                </c:pt>
                <c:pt idx="189">
                  <c:v>419.84417187956905</c:v>
                </c:pt>
                <c:pt idx="190">
                  <c:v>420.54041346460264</c:v>
                </c:pt>
                <c:pt idx="191">
                  <c:v>421.23780965026481</c:v>
                </c:pt>
                <c:pt idx="192">
                  <c:v>421.9363623512682</c:v>
                </c:pt>
                <c:pt idx="193">
                  <c:v>422.63607348550067</c:v>
                </c:pt>
                <c:pt idx="194">
                  <c:v>423.33694497403081</c:v>
                </c:pt>
                <c:pt idx="195">
                  <c:v>424.03897874111271</c:v>
                </c:pt>
                <c:pt idx="196">
                  <c:v>424.74217671419177</c:v>
                </c:pt>
                <c:pt idx="197">
                  <c:v>425.44654082390952</c:v>
                </c:pt>
                <c:pt idx="198">
                  <c:v>426.15207300410907</c:v>
                </c:pt>
                <c:pt idx="199">
                  <c:v>426.85877519184089</c:v>
                </c:pt>
                <c:pt idx="200">
                  <c:v>427.56664932736737</c:v>
                </c:pt>
                <c:pt idx="201">
                  <c:v>428.27569735416859</c:v>
                </c:pt>
                <c:pt idx="202">
                  <c:v>428.98592121894762</c:v>
                </c:pt>
                <c:pt idx="203">
                  <c:v>429.69732287163566</c:v>
                </c:pt>
                <c:pt idx="204">
                  <c:v>430.40990426539781</c:v>
                </c:pt>
                <c:pt idx="205">
                  <c:v>431.12366735663795</c:v>
                </c:pt>
                <c:pt idx="206">
                  <c:v>431.83861410500441</c:v>
                </c:pt>
                <c:pt idx="207">
                  <c:v>432.55474647339514</c:v>
                </c:pt>
                <c:pt idx="208">
                  <c:v>433.27206642796352</c:v>
                </c:pt>
                <c:pt idx="209">
                  <c:v>433.9905759381233</c:v>
                </c:pt>
                <c:pt idx="210">
                  <c:v>434.71027697655398</c:v>
                </c:pt>
                <c:pt idx="211">
                  <c:v>435.43117151920671</c:v>
                </c:pt>
                <c:pt idx="212">
                  <c:v>436.15326154530942</c:v>
                </c:pt>
                <c:pt idx="213">
                  <c:v>436.87654903737211</c:v>
                </c:pt>
                <c:pt idx="214">
                  <c:v>437.60103598119241</c:v>
                </c:pt>
                <c:pt idx="215">
                  <c:v>438.32672436586125</c:v>
                </c:pt>
                <c:pt idx="216">
                  <c:v>439.05361618376787</c:v>
                </c:pt>
                <c:pt idx="217">
                  <c:v>439.78171343060603</c:v>
                </c:pt>
                <c:pt idx="218">
                  <c:v>440.51101810537841</c:v>
                </c:pt>
                <c:pt idx="219">
                  <c:v>441.24153221040319</c:v>
                </c:pt>
                <c:pt idx="220">
                  <c:v>441.97325775131873</c:v>
                </c:pt>
                <c:pt idx="221">
                  <c:v>442.70619673708978</c:v>
                </c:pt>
                <c:pt idx="222">
                  <c:v>443.44035118001204</c:v>
                </c:pt>
                <c:pt idx="223">
                  <c:v>444.17572309571892</c:v>
                </c:pt>
                <c:pt idx="224">
                  <c:v>444.912314503186</c:v>
                </c:pt>
                <c:pt idx="225">
                  <c:v>445.65012742473709</c:v>
                </c:pt>
                <c:pt idx="226">
                  <c:v>446.3891638860498</c:v>
                </c:pt>
                <c:pt idx="227">
                  <c:v>447.12942591616076</c:v>
                </c:pt>
                <c:pt idx="228">
                  <c:v>447.87091554747178</c:v>
                </c:pt>
                <c:pt idx="229">
                  <c:v>448.61363481575466</c:v>
                </c:pt>
                <c:pt idx="230">
                  <c:v>449.35758576015741</c:v>
                </c:pt>
                <c:pt idx="231">
                  <c:v>450.10277042320973</c:v>
                </c:pt>
                <c:pt idx="232">
                  <c:v>450.84919085082822</c:v>
                </c:pt>
                <c:pt idx="233">
                  <c:v>451.59684909232249</c:v>
                </c:pt>
                <c:pt idx="234">
                  <c:v>452.34574720040064</c:v>
                </c:pt>
                <c:pt idx="235">
                  <c:v>453.09588723117457</c:v>
                </c:pt>
                <c:pt idx="236">
                  <c:v>453.84727124416634</c:v>
                </c:pt>
                <c:pt idx="237">
                  <c:v>454.5999013023129</c:v>
                </c:pt>
                <c:pt idx="238">
                  <c:v>455.35377947197247</c:v>
                </c:pt>
                <c:pt idx="239">
                  <c:v>456.10890782293023</c:v>
                </c:pt>
                <c:pt idx="240">
                  <c:v>456.86528842840323</c:v>
                </c:pt>
                <c:pt idx="241">
                  <c:v>457.62292336504709</c:v>
                </c:pt>
                <c:pt idx="242">
                  <c:v>458.38181471296076</c:v>
                </c:pt>
                <c:pt idx="243">
                  <c:v>459.14196455569305</c:v>
                </c:pt>
                <c:pt idx="244">
                  <c:v>459.90337498024797</c:v>
                </c:pt>
                <c:pt idx="245">
                  <c:v>460.66604807709024</c:v>
                </c:pt>
                <c:pt idx="246">
                  <c:v>461.42998594015137</c:v>
                </c:pt>
                <c:pt idx="247">
                  <c:v>462.19519066683546</c:v>
                </c:pt>
                <c:pt idx="248">
                  <c:v>462.96166435802462</c:v>
                </c:pt>
                <c:pt idx="249">
                  <c:v>463.72940911808502</c:v>
                </c:pt>
                <c:pt idx="250">
                  <c:v>464.49842705487248</c:v>
                </c:pt>
                <c:pt idx="251">
                  <c:v>465.26872027973843</c:v>
                </c:pt>
                <c:pt idx="252">
                  <c:v>466.04029090753568</c:v>
                </c:pt>
                <c:pt idx="253">
                  <c:v>466.81314105662403</c:v>
                </c:pt>
                <c:pt idx="254">
                  <c:v>467.58727284887624</c:v>
                </c:pt>
                <c:pt idx="255">
                  <c:v>468.36268840968398</c:v>
                </c:pt>
                <c:pt idx="256">
                  <c:v>469.13938986796336</c:v>
                </c:pt>
                <c:pt idx="257">
                  <c:v>469.91737935616106</c:v>
                </c:pt>
                <c:pt idx="258">
                  <c:v>470.69665901026002</c:v>
                </c:pt>
                <c:pt idx="259">
                  <c:v>471.47723096978535</c:v>
                </c:pt>
                <c:pt idx="260">
                  <c:v>472.25909737781024</c:v>
                </c:pt>
                <c:pt idx="261">
                  <c:v>473.04226038096181</c:v>
                </c:pt>
                <c:pt idx="262">
                  <c:v>473.82672212942691</c:v>
                </c:pt>
                <c:pt idx="263">
                  <c:v>474.61248477695824</c:v>
                </c:pt>
                <c:pt idx="264">
                  <c:v>475.39955048087995</c:v>
                </c:pt>
                <c:pt idx="265">
                  <c:v>476.1879214020941</c:v>
                </c:pt>
                <c:pt idx="266">
                  <c:v>476.97759970508594</c:v>
                </c:pt>
                <c:pt idx="267">
                  <c:v>477.76858755793023</c:v>
                </c:pt>
                <c:pt idx="268">
                  <c:v>478.56088713229707</c:v>
                </c:pt>
                <c:pt idx="269">
                  <c:v>479.35450060345812</c:v>
                </c:pt>
                <c:pt idx="270">
                  <c:v>480.14943015029218</c:v>
                </c:pt>
                <c:pt idx="271">
                  <c:v>480.9456779552915</c:v>
                </c:pt>
                <c:pt idx="272">
                  <c:v>481.74324620456736</c:v>
                </c:pt>
                <c:pt idx="273">
                  <c:v>482.54213708785659</c:v>
                </c:pt>
                <c:pt idx="274">
                  <c:v>483.34235279852726</c:v>
                </c:pt>
                <c:pt idx="275">
                  <c:v>484.1438955335849</c:v>
                </c:pt>
                <c:pt idx="276">
                  <c:v>484.94676749367807</c:v>
                </c:pt>
                <c:pt idx="277">
                  <c:v>485.75097088310497</c:v>
                </c:pt>
                <c:pt idx="278">
                  <c:v>486.55650790981952</c:v>
                </c:pt>
                <c:pt idx="279">
                  <c:v>487.36338078543668</c:v>
                </c:pt>
                <c:pt idx="280">
                  <c:v>488.17159172523918</c:v>
                </c:pt>
                <c:pt idx="281">
                  <c:v>488.9811429481835</c:v>
                </c:pt>
                <c:pt idx="282">
                  <c:v>489.79203667690592</c:v>
                </c:pt>
                <c:pt idx="283">
                  <c:v>490.60427513772845</c:v>
                </c:pt>
                <c:pt idx="284">
                  <c:v>491.41786056066513</c:v>
                </c:pt>
                <c:pt idx="285">
                  <c:v>492.23279517942831</c:v>
                </c:pt>
                <c:pt idx="286">
                  <c:v>493.04908123143417</c:v>
                </c:pt>
                <c:pt idx="287">
                  <c:v>493.86672095780966</c:v>
                </c:pt>
                <c:pt idx="288">
                  <c:v>494.68571660339802</c:v>
                </c:pt>
                <c:pt idx="289">
                  <c:v>495.50607041676528</c:v>
                </c:pt>
                <c:pt idx="290">
                  <c:v>496.32778465020641</c:v>
                </c:pt>
                <c:pt idx="291">
                  <c:v>497.15086155975143</c:v>
                </c:pt>
                <c:pt idx="292">
                  <c:v>497.9753034051713</c:v>
                </c:pt>
                <c:pt idx="293">
                  <c:v>498.80111244998483</c:v>
                </c:pt>
                <c:pt idx="294">
                  <c:v>499.62829096146447</c:v>
                </c:pt>
                <c:pt idx="295">
                  <c:v>500.45684121064215</c:v>
                </c:pt>
                <c:pt idx="296">
                  <c:v>501.28676547231652</c:v>
                </c:pt>
                <c:pt idx="297">
                  <c:v>502.11806602505811</c:v>
                </c:pt>
                <c:pt idx="298">
                  <c:v>502.95074515121627</c:v>
                </c:pt>
                <c:pt idx="299">
                  <c:v>503.78480513692534</c:v>
                </c:pt>
                <c:pt idx="300">
                  <c:v>504.62024827211081</c:v>
                </c:pt>
                <c:pt idx="301">
                  <c:v>505.45707685049547</c:v>
                </c:pt>
                <c:pt idx="302">
                  <c:v>506.29529316960583</c:v>
                </c:pt>
                <c:pt idx="303">
                  <c:v>507.13489953077874</c:v>
                </c:pt>
                <c:pt idx="304">
                  <c:v>507.97589823916735</c:v>
                </c:pt>
                <c:pt idx="305">
                  <c:v>508.81829160374718</c:v>
                </c:pt>
                <c:pt idx="306">
                  <c:v>509.66208193732342</c:v>
                </c:pt>
                <c:pt idx="307">
                  <c:v>510.50727155653612</c:v>
                </c:pt>
                <c:pt idx="308">
                  <c:v>511.35386278186741</c:v>
                </c:pt>
                <c:pt idx="309">
                  <c:v>512.20185793764733</c:v>
                </c:pt>
                <c:pt idx="310">
                  <c:v>513.05125935206058</c:v>
                </c:pt>
                <c:pt idx="311">
                  <c:v>513.90206935715275</c:v>
                </c:pt>
                <c:pt idx="312">
                  <c:v>514.75429028883673</c:v>
                </c:pt>
                <c:pt idx="313">
                  <c:v>515.60792448689904</c:v>
                </c:pt>
                <c:pt idx="314">
                  <c:v>516.46297429500657</c:v>
                </c:pt>
                <c:pt idx="315">
                  <c:v>517.31944206071239</c:v>
                </c:pt>
                <c:pt idx="316">
                  <c:v>518.17733013546308</c:v>
                </c:pt>
                <c:pt idx="317">
                  <c:v>519.03664087460436</c:v>
                </c:pt>
                <c:pt idx="318">
                  <c:v>519.89737663738799</c:v>
                </c:pt>
                <c:pt idx="319">
                  <c:v>520.75953978697851</c:v>
                </c:pt>
                <c:pt idx="320">
                  <c:v>521.62313269045853</c:v>
                </c:pt>
                <c:pt idx="321">
                  <c:v>522.48815771883676</c:v>
                </c:pt>
                <c:pt idx="322">
                  <c:v>523.35461724705385</c:v>
                </c:pt>
                <c:pt idx="323">
                  <c:v>524.22251365398859</c:v>
                </c:pt>
                <c:pt idx="324">
                  <c:v>525.09184932246478</c:v>
                </c:pt>
                <c:pt idx="325">
                  <c:v>525.96262663925779</c:v>
                </c:pt>
                <c:pt idx="326">
                  <c:v>526.83484799510131</c:v>
                </c:pt>
                <c:pt idx="327">
                  <c:v>527.70851578469319</c:v>
                </c:pt>
                <c:pt idx="328">
                  <c:v>528.5836324067028</c:v>
                </c:pt>
                <c:pt idx="329">
                  <c:v>529.46020026377732</c:v>
                </c:pt>
                <c:pt idx="330">
                  <c:v>530.33822176254807</c:v>
                </c:pt>
                <c:pt idx="331">
                  <c:v>531.21769931363758</c:v>
                </c:pt>
                <c:pt idx="332">
                  <c:v>532.09863533166606</c:v>
                </c:pt>
                <c:pt idx="333">
                  <c:v>532.98103223525766</c:v>
                </c:pt>
                <c:pt idx="334">
                  <c:v>533.86489244704785</c:v>
                </c:pt>
                <c:pt idx="335">
                  <c:v>534.75021839368924</c:v>
                </c:pt>
                <c:pt idx="336">
                  <c:v>535.63701250585871</c:v>
                </c:pt>
                <c:pt idx="337">
                  <c:v>536.52527721826436</c:v>
                </c:pt>
                <c:pt idx="338">
                  <c:v>537.41501496965134</c:v>
                </c:pt>
                <c:pt idx="339">
                  <c:v>538.30622820280928</c:v>
                </c:pt>
                <c:pt idx="340">
                  <c:v>539.19891936457896</c:v>
                </c:pt>
                <c:pt idx="341">
                  <c:v>540.0930909058585</c:v>
                </c:pt>
                <c:pt idx="342">
                  <c:v>540.9887452816107</c:v>
                </c:pt>
                <c:pt idx="343">
                  <c:v>541.88588495086935</c:v>
                </c:pt>
                <c:pt idx="344">
                  <c:v>542.78451237674631</c:v>
                </c:pt>
                <c:pt idx="345">
                  <c:v>543.68463002643773</c:v>
                </c:pt>
                <c:pt idx="346">
                  <c:v>544.5862403712315</c:v>
                </c:pt>
                <c:pt idx="347">
                  <c:v>545.48934588651389</c:v>
                </c:pt>
                <c:pt idx="348">
                  <c:v>546.39394905177562</c:v>
                </c:pt>
                <c:pt idx="349">
                  <c:v>547.30005235061992</c:v>
                </c:pt>
                <c:pt idx="350">
                  <c:v>548.20765827076787</c:v>
                </c:pt>
                <c:pt idx="351">
                  <c:v>549.11676930406691</c:v>
                </c:pt>
                <c:pt idx="352">
                  <c:v>550.02738794649622</c:v>
                </c:pt>
                <c:pt idx="353">
                  <c:v>550.9395166981742</c:v>
                </c:pt>
                <c:pt idx="354">
                  <c:v>551.8531580633653</c:v>
                </c:pt>
                <c:pt idx="355">
                  <c:v>552.76831455048705</c:v>
                </c:pt>
                <c:pt idx="356">
                  <c:v>553.68498867211656</c:v>
                </c:pt>
                <c:pt idx="357">
                  <c:v>554.6031829449978</c:v>
                </c:pt>
                <c:pt idx="358">
                  <c:v>555.52289989004828</c:v>
                </c:pt>
                <c:pt idx="359">
                  <c:v>556.44414203236602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B5-4382-BD54-5BDFF7879C57}"/>
            </c:ext>
          </c:extLst>
        </c:ser>
        <c:ser>
          <c:idx val="1"/>
          <c:order val="1"/>
          <c:tx>
            <c:strRef>
              <c:f>NAT5YF!$C$8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NAT5YF!$C$9:$C$488</c:f>
              <c:numCache>
                <c:formatCode>"£"#,##0.00_);[Red]\("£"#,##0.00\)</c:formatCode>
                <c:ptCount val="480"/>
                <c:pt idx="0">
                  <c:v>250.40667500000004</c:v>
                </c:pt>
                <c:pt idx="1">
                  <c:v>249.89763260713875</c:v>
                </c:pt>
                <c:pt idx="2">
                  <c:v>249.38774605230941</c:v>
                </c:pt>
                <c:pt idx="3">
                  <c:v>248.87701393560994</c:v>
                </c:pt>
                <c:pt idx="4">
                  <c:v>248.36543485481693</c:v>
                </c:pt>
                <c:pt idx="5">
                  <c:v>247.85300740538159</c:v>
                </c:pt>
                <c:pt idx="6">
                  <c:v>247.33973018042596</c:v>
                </c:pt>
                <c:pt idx="7">
                  <c:v>246.82560177073893</c:v>
                </c:pt>
                <c:pt idx="8">
                  <c:v>246.31062076477255</c:v>
                </c:pt>
                <c:pt idx="9">
                  <c:v>245.79478574863788</c:v>
                </c:pt>
                <c:pt idx="10">
                  <c:v>245.27809530610153</c:v>
                </c:pt>
                <c:pt idx="11">
                  <c:v>244.76054801858129</c:v>
                </c:pt>
                <c:pt idx="12">
                  <c:v>244.24214246514254</c:v>
                </c:pt>
                <c:pt idx="13">
                  <c:v>243.72287722249433</c:v>
                </c:pt>
                <c:pt idx="14">
                  <c:v>243.20275086498543</c:v>
                </c:pt>
                <c:pt idx="15">
                  <c:v>242.68176196460033</c:v>
                </c:pt>
                <c:pt idx="16">
                  <c:v>242.15990909095532</c:v>
                </c:pt>
                <c:pt idx="17">
                  <c:v>241.63719081129503</c:v>
                </c:pt>
                <c:pt idx="18">
                  <c:v>241.1136056904875</c:v>
                </c:pt>
                <c:pt idx="19">
                  <c:v>240.58915229102141</c:v>
                </c:pt>
                <c:pt idx="20">
                  <c:v>240.06382917300112</c:v>
                </c:pt>
                <c:pt idx="21">
                  <c:v>239.53763489414342</c:v>
                </c:pt>
                <c:pt idx="22">
                  <c:v>239.01056800977329</c:v>
                </c:pt>
                <c:pt idx="23">
                  <c:v>238.48262707282001</c:v>
                </c:pt>
                <c:pt idx="24">
                  <c:v>237.95381063381282</c:v>
                </c:pt>
                <c:pt idx="25">
                  <c:v>237.42411724087773</c:v>
                </c:pt>
                <c:pt idx="26">
                  <c:v>236.89354543973263</c:v>
                </c:pt>
                <c:pt idx="27">
                  <c:v>236.36209377368394</c:v>
                </c:pt>
                <c:pt idx="28">
                  <c:v>235.82976078362242</c:v>
                </c:pt>
                <c:pt idx="29">
                  <c:v>235.29654500801908</c:v>
                </c:pt>
                <c:pt idx="30">
                  <c:v>234.76244498292112</c:v>
                </c:pt>
                <c:pt idx="31">
                  <c:v>234.22745924194822</c:v>
                </c:pt>
                <c:pt idx="32">
                  <c:v>233.69158631628829</c:v>
                </c:pt>
                <c:pt idx="33">
                  <c:v>233.15482473469325</c:v>
                </c:pt>
                <c:pt idx="34">
                  <c:v>232.61717302347537</c:v>
                </c:pt>
                <c:pt idx="35">
                  <c:v>232.07862970650311</c:v>
                </c:pt>
                <c:pt idx="36">
                  <c:v>231.53919330519685</c:v>
                </c:pt>
                <c:pt idx="37">
                  <c:v>230.9988623385251</c:v>
                </c:pt>
                <c:pt idx="38">
                  <c:v>230.45763532300023</c:v>
                </c:pt>
                <c:pt idx="39">
                  <c:v>229.91551077267468</c:v>
                </c:pt>
                <c:pt idx="40">
                  <c:v>229.37248719913643</c:v>
                </c:pt>
                <c:pt idx="41">
                  <c:v>228.8285631115055</c:v>
                </c:pt>
                <c:pt idx="42">
                  <c:v>228.2837370164292</c:v>
                </c:pt>
                <c:pt idx="43">
                  <c:v>227.73800741807855</c:v>
                </c:pt>
                <c:pt idx="44">
                  <c:v>227.191372818144</c:v>
                </c:pt>
                <c:pt idx="45">
                  <c:v>226.64383171583123</c:v>
                </c:pt>
                <c:pt idx="46">
                  <c:v>226.09538260785703</c:v>
                </c:pt>
                <c:pt idx="47">
                  <c:v>225.54602398844554</c:v>
                </c:pt>
                <c:pt idx="48">
                  <c:v>224.99575434932351</c:v>
                </c:pt>
                <c:pt idx="49">
                  <c:v>224.44457217971657</c:v>
                </c:pt>
                <c:pt idx="50">
                  <c:v>223.89247596634505</c:v>
                </c:pt>
                <c:pt idx="51">
                  <c:v>223.33946419341964</c:v>
                </c:pt>
                <c:pt idx="52">
                  <c:v>222.78553534263756</c:v>
                </c:pt>
                <c:pt idx="53">
                  <c:v>222.2306878931779</c:v>
                </c:pt>
                <c:pt idx="54">
                  <c:v>221.67492032169784</c:v>
                </c:pt>
                <c:pt idx="55">
                  <c:v>221.11823110232842</c:v>
                </c:pt>
                <c:pt idx="56">
                  <c:v>220.56061870667028</c:v>
                </c:pt>
                <c:pt idx="57">
                  <c:v>220.00208160378924</c:v>
                </c:pt>
                <c:pt idx="58">
                  <c:v>219.44261826021264</c:v>
                </c:pt>
                <c:pt idx="59">
                  <c:v>218.88222713992459</c:v>
                </c:pt>
                <c:pt idx="60">
                  <c:v>218.32090670436213</c:v>
                </c:pt>
                <c:pt idx="61">
                  <c:v>217.75865541241066</c:v>
                </c:pt>
                <c:pt idx="62">
                  <c:v>217.19547172040001</c:v>
                </c:pt>
                <c:pt idx="63">
                  <c:v>216.63135408210013</c:v>
                </c:pt>
                <c:pt idx="64">
                  <c:v>216.06630094871673</c:v>
                </c:pt>
                <c:pt idx="65">
                  <c:v>215.50031076888715</c:v>
                </c:pt>
                <c:pt idx="66">
                  <c:v>214.93338198867599</c:v>
                </c:pt>
                <c:pt idx="67">
                  <c:v>214.36551305157101</c:v>
                </c:pt>
                <c:pt idx="68">
                  <c:v>213.79670239847866</c:v>
                </c:pt>
                <c:pt idx="69">
                  <c:v>213.22694846771989</c:v>
                </c:pt>
                <c:pt idx="70">
                  <c:v>212.65624969502602</c:v>
                </c:pt>
                <c:pt idx="71">
                  <c:v>212.084604513534</c:v>
                </c:pt>
                <c:pt idx="72">
                  <c:v>211.51201135378273</c:v>
                </c:pt>
                <c:pt idx="73">
                  <c:v>210.93846864370818</c:v>
                </c:pt>
                <c:pt idx="74">
                  <c:v>210.36397480863945</c:v>
                </c:pt>
                <c:pt idx="75">
                  <c:v>209.78852827129424</c:v>
                </c:pt>
                <c:pt idx="76">
                  <c:v>209.21212745177459</c:v>
                </c:pt>
                <c:pt idx="77">
                  <c:v>208.63477076756257</c:v>
                </c:pt>
                <c:pt idx="78">
                  <c:v>208.05645663351589</c:v>
                </c:pt>
                <c:pt idx="79">
                  <c:v>207.4771834618636</c:v>
                </c:pt>
                <c:pt idx="80">
                  <c:v>206.89694966220165</c:v>
                </c:pt>
                <c:pt idx="81">
                  <c:v>206.31575364148858</c:v>
                </c:pt>
                <c:pt idx="82">
                  <c:v>205.73359380404116</c:v>
                </c:pt>
                <c:pt idx="83">
                  <c:v>205.15046855152997</c:v>
                </c:pt>
                <c:pt idx="84">
                  <c:v>204.56637628297503</c:v>
                </c:pt>
                <c:pt idx="85">
                  <c:v>203.98131539474144</c:v>
                </c:pt>
                <c:pt idx="86">
                  <c:v>203.39528428053481</c:v>
                </c:pt>
                <c:pt idx="87">
                  <c:v>202.80828133139713</c:v>
                </c:pt>
                <c:pt idx="88">
                  <c:v>202.22030493570216</c:v>
                </c:pt>
                <c:pt idx="89">
                  <c:v>201.63135347915099</c:v>
                </c:pt>
                <c:pt idx="90">
                  <c:v>201.0414253447677</c:v>
                </c:pt>
                <c:pt idx="91">
                  <c:v>200.45051891289489</c:v>
                </c:pt>
                <c:pt idx="92">
                  <c:v>199.85863256118921</c:v>
                </c:pt>
                <c:pt idx="93">
                  <c:v>199.265764664617</c:v>
                </c:pt>
                <c:pt idx="94">
                  <c:v>198.67191359544958</c:v>
                </c:pt>
                <c:pt idx="95">
                  <c:v>198.07707772325915</c:v>
                </c:pt>
                <c:pt idx="96">
                  <c:v>197.48125541491405</c:v>
                </c:pt>
                <c:pt idx="97">
                  <c:v>196.88444503457421</c:v>
                </c:pt>
                <c:pt idx="98">
                  <c:v>196.28664494368698</c:v>
                </c:pt>
                <c:pt idx="99">
                  <c:v>195.68785350098238</c:v>
                </c:pt>
                <c:pt idx="100">
                  <c:v>195.08806906246863</c:v>
                </c:pt>
                <c:pt idx="101">
                  <c:v>194.48728998142769</c:v>
                </c:pt>
                <c:pt idx="102">
                  <c:v>193.88551460841066</c:v>
                </c:pt>
                <c:pt idx="103">
                  <c:v>193.28274129123338</c:v>
                </c:pt>
                <c:pt idx="104">
                  <c:v>192.67896837497179</c:v>
                </c:pt>
                <c:pt idx="105">
                  <c:v>192.07419420195737</c:v>
                </c:pt>
                <c:pt idx="106">
                  <c:v>191.46841711177277</c:v>
                </c:pt>
                <c:pt idx="107">
                  <c:v>190.8616354412469</c:v>
                </c:pt>
                <c:pt idx="108">
                  <c:v>190.25384752445075</c:v>
                </c:pt>
                <c:pt idx="109">
                  <c:v>189.64505169269256</c:v>
                </c:pt>
                <c:pt idx="110">
                  <c:v>189.03524627451338</c:v>
                </c:pt>
                <c:pt idx="111">
                  <c:v>188.42442959568243</c:v>
                </c:pt>
                <c:pt idx="112">
                  <c:v>187.81259997919238</c:v>
                </c:pt>
                <c:pt idx="113">
                  <c:v>187.199755745255</c:v>
                </c:pt>
                <c:pt idx="114">
                  <c:v>186.58589521129633</c:v>
                </c:pt>
                <c:pt idx="115">
                  <c:v>185.97101669195214</c:v>
                </c:pt>
                <c:pt idx="116">
                  <c:v>185.35511849906345</c:v>
                </c:pt>
                <c:pt idx="117">
                  <c:v>184.7381989416715</c:v>
                </c:pt>
                <c:pt idx="118">
                  <c:v>184.12025632601356</c:v>
                </c:pt>
                <c:pt idx="119">
                  <c:v>183.50128895551796</c:v>
                </c:pt>
                <c:pt idx="120">
                  <c:v>182.88129513079966</c:v>
                </c:pt>
                <c:pt idx="121">
                  <c:v>182.26027314965535</c:v>
                </c:pt>
                <c:pt idx="122">
                  <c:v>181.63822130705901</c:v>
                </c:pt>
                <c:pt idx="123">
                  <c:v>181.01513789515698</c:v>
                </c:pt>
                <c:pt idx="124">
                  <c:v>180.39102120326356</c:v>
                </c:pt>
                <c:pt idx="125">
                  <c:v>179.76586951785612</c:v>
                </c:pt>
                <c:pt idx="126">
                  <c:v>179.13968112257032</c:v>
                </c:pt>
                <c:pt idx="127">
                  <c:v>178.51245429819571</c:v>
                </c:pt>
                <c:pt idx="128">
                  <c:v>177.88418732267067</c:v>
                </c:pt>
                <c:pt idx="129">
                  <c:v>177.25487847107789</c:v>
                </c:pt>
                <c:pt idx="130">
                  <c:v>176.62452601563956</c:v>
                </c:pt>
                <c:pt idx="131">
                  <c:v>175.99312822571258</c:v>
                </c:pt>
                <c:pt idx="132">
                  <c:v>175.36068336778402</c:v>
                </c:pt>
                <c:pt idx="133">
                  <c:v>174.727189705466</c:v>
                </c:pt>
                <c:pt idx="134">
                  <c:v>174.09264549949137</c:v>
                </c:pt>
                <c:pt idx="135">
                  <c:v>173.45704900770846</c:v>
                </c:pt>
                <c:pt idx="136">
                  <c:v>172.82039848507671</c:v>
                </c:pt>
                <c:pt idx="137">
                  <c:v>172.18269218366157</c:v>
                </c:pt>
                <c:pt idx="138">
                  <c:v>171.54392835262993</c:v>
                </c:pt>
                <c:pt idx="139">
                  <c:v>170.90410523824517</c:v>
                </c:pt>
                <c:pt idx="140">
                  <c:v>170.26322108386236</c:v>
                </c:pt>
                <c:pt idx="141">
                  <c:v>169.62127412992356</c:v>
                </c:pt>
                <c:pt idx="142">
                  <c:v>168.97826261395278</c:v>
                </c:pt>
                <c:pt idx="143">
                  <c:v>168.33418477055139</c:v>
                </c:pt>
                <c:pt idx="144">
                  <c:v>167.68903883139302</c:v>
                </c:pt>
                <c:pt idx="145">
                  <c:v>167.04282302521884</c:v>
                </c:pt>
                <c:pt idx="146">
                  <c:v>166.39553557783279</c:v>
                </c:pt>
                <c:pt idx="147">
                  <c:v>165.74717471209649</c:v>
                </c:pt>
                <c:pt idx="148">
                  <c:v>165.09773864792447</c:v>
                </c:pt>
                <c:pt idx="149">
                  <c:v>164.44722560227939</c:v>
                </c:pt>
                <c:pt idx="150">
                  <c:v>163.79563378916697</c:v>
                </c:pt>
                <c:pt idx="151">
                  <c:v>163.14296141963112</c:v>
                </c:pt>
                <c:pt idx="152">
                  <c:v>162.48920670174914</c:v>
                </c:pt>
                <c:pt idx="153">
                  <c:v>161.83436784062664</c:v>
                </c:pt>
                <c:pt idx="154">
                  <c:v>161.17844303839277</c:v>
                </c:pt>
                <c:pt idx="155">
                  <c:v>160.52143049419524</c:v>
                </c:pt>
                <c:pt idx="156">
                  <c:v>159.86332840419524</c:v>
                </c:pt>
                <c:pt idx="157">
                  <c:v>159.20413496156269</c:v>
                </c:pt>
                <c:pt idx="158">
                  <c:v>158.54384835647102</c:v>
                </c:pt>
                <c:pt idx="159">
                  <c:v>157.8824667760926</c:v>
                </c:pt>
                <c:pt idx="160">
                  <c:v>157.21998840459344</c:v>
                </c:pt>
                <c:pt idx="161">
                  <c:v>156.55641142312817</c:v>
                </c:pt>
                <c:pt idx="162">
                  <c:v>155.89173400983532</c:v>
                </c:pt>
                <c:pt idx="163">
                  <c:v>155.22595433983204</c:v>
                </c:pt>
                <c:pt idx="164">
                  <c:v>154.55907058520938</c:v>
                </c:pt>
                <c:pt idx="165">
                  <c:v>153.89108091502698</c:v>
                </c:pt>
                <c:pt idx="166">
                  <c:v>153.22198349530819</c:v>
                </c:pt>
                <c:pt idx="167">
                  <c:v>152.55177648903503</c:v>
                </c:pt>
                <c:pt idx="168">
                  <c:v>151.88045805614314</c:v>
                </c:pt>
                <c:pt idx="169">
                  <c:v>151.20802635351669</c:v>
                </c:pt>
                <c:pt idx="170">
                  <c:v>150.53447953498338</c:v>
                </c:pt>
                <c:pt idx="171">
                  <c:v>149.85981575130936</c:v>
                </c:pt>
                <c:pt idx="172">
                  <c:v>149.18403315019401</c:v>
                </c:pt>
                <c:pt idx="173">
                  <c:v>148.50712987626522</c:v>
                </c:pt>
                <c:pt idx="174">
                  <c:v>147.82910407107383</c:v>
                </c:pt>
                <c:pt idx="175">
                  <c:v>147.14995387308878</c:v>
                </c:pt>
                <c:pt idx="176">
                  <c:v>146.46967741769211</c:v>
                </c:pt>
                <c:pt idx="177">
                  <c:v>145.78827283717357</c:v>
                </c:pt>
                <c:pt idx="178">
                  <c:v>145.10573826072564</c:v>
                </c:pt>
                <c:pt idx="179">
                  <c:v>144.42207181443851</c:v>
                </c:pt>
                <c:pt idx="180">
                  <c:v>143.73727162129455</c:v>
                </c:pt>
                <c:pt idx="181">
                  <c:v>143.05133580116367</c:v>
                </c:pt>
                <c:pt idx="182">
                  <c:v>142.36426247079771</c:v>
                </c:pt>
                <c:pt idx="183">
                  <c:v>141.67604974382553</c:v>
                </c:pt>
                <c:pt idx="184">
                  <c:v>140.98669573074784</c:v>
                </c:pt>
                <c:pt idx="185">
                  <c:v>140.29619853893178</c:v>
                </c:pt>
                <c:pt idx="186">
                  <c:v>139.60455627260595</c:v>
                </c:pt>
                <c:pt idx="187">
                  <c:v>138.91176703285515</c:v>
                </c:pt>
                <c:pt idx="188">
                  <c:v>138.21782891761509</c:v>
                </c:pt>
                <c:pt idx="189">
                  <c:v>137.52274002166726</c:v>
                </c:pt>
                <c:pt idx="190">
                  <c:v>136.82649843663364</c:v>
                </c:pt>
                <c:pt idx="191">
                  <c:v>136.12910225097147</c:v>
                </c:pt>
                <c:pt idx="192">
                  <c:v>135.43054954996813</c:v>
                </c:pt>
                <c:pt idx="193">
                  <c:v>134.73083841573563</c:v>
                </c:pt>
                <c:pt idx="194">
                  <c:v>134.02996692720549</c:v>
                </c:pt>
                <c:pt idx="195">
                  <c:v>133.32793316012356</c:v>
                </c:pt>
                <c:pt idx="196">
                  <c:v>132.62473518704454</c:v>
                </c:pt>
                <c:pt idx="197">
                  <c:v>131.92037107732685</c:v>
                </c:pt>
                <c:pt idx="198">
                  <c:v>131.21483889712721</c:v>
                </c:pt>
                <c:pt idx="199">
                  <c:v>130.50813670939536</c:v>
                </c:pt>
                <c:pt idx="200">
                  <c:v>129.80026257386891</c:v>
                </c:pt>
                <c:pt idx="201">
                  <c:v>129.09121454706769</c:v>
                </c:pt>
                <c:pt idx="202">
                  <c:v>128.38099068228868</c:v>
                </c:pt>
                <c:pt idx="203">
                  <c:v>127.6695890296006</c:v>
                </c:pt>
                <c:pt idx="204">
                  <c:v>126.95700763583848</c:v>
                </c:pt>
                <c:pt idx="205">
                  <c:v>126.24324454459835</c:v>
                </c:pt>
                <c:pt idx="206">
                  <c:v>125.52829779623194</c:v>
                </c:pt>
                <c:pt idx="207">
                  <c:v>124.81216542784112</c:v>
                </c:pt>
                <c:pt idx="208">
                  <c:v>124.09484547327274</c:v>
                </c:pt>
                <c:pt idx="209">
                  <c:v>123.37633596311306</c:v>
                </c:pt>
                <c:pt idx="210">
                  <c:v>122.65663492468235</c:v>
                </c:pt>
                <c:pt idx="211">
                  <c:v>121.93574038202955</c:v>
                </c:pt>
                <c:pt idx="212">
                  <c:v>121.21365035592684</c:v>
                </c:pt>
                <c:pt idx="213">
                  <c:v>120.49036286386422</c:v>
                </c:pt>
                <c:pt idx="214">
                  <c:v>119.7658759200439</c:v>
                </c:pt>
                <c:pt idx="215">
                  <c:v>119.0401875353751</c:v>
                </c:pt>
                <c:pt idx="216">
                  <c:v>118.31329571746836</c:v>
                </c:pt>
                <c:pt idx="217">
                  <c:v>117.58519847063032</c:v>
                </c:pt>
                <c:pt idx="218">
                  <c:v>116.85589379585787</c:v>
                </c:pt>
                <c:pt idx="219">
                  <c:v>116.12537969083314</c:v>
                </c:pt>
                <c:pt idx="220">
                  <c:v>115.39365414991752</c:v>
                </c:pt>
                <c:pt idx="221">
                  <c:v>114.66071516414661</c:v>
                </c:pt>
                <c:pt idx="222">
                  <c:v>113.92656072122425</c:v>
                </c:pt>
                <c:pt idx="223">
                  <c:v>113.19118880551738</c:v>
                </c:pt>
                <c:pt idx="224">
                  <c:v>112.45459739805032</c:v>
                </c:pt>
                <c:pt idx="225">
                  <c:v>111.71678447649923</c:v>
                </c:pt>
                <c:pt idx="226">
                  <c:v>110.97774801518655</c:v>
                </c:pt>
                <c:pt idx="227">
                  <c:v>110.23748598507549</c:v>
                </c:pt>
                <c:pt idx="228">
                  <c:v>109.49599635376454</c:v>
                </c:pt>
                <c:pt idx="229">
                  <c:v>108.75327708548164</c:v>
                </c:pt>
                <c:pt idx="230">
                  <c:v>108.00932614107887</c:v>
                </c:pt>
                <c:pt idx="231">
                  <c:v>107.26414147802659</c:v>
                </c:pt>
                <c:pt idx="232">
                  <c:v>106.5177210504081</c:v>
                </c:pt>
                <c:pt idx="233">
                  <c:v>105.77006280891379</c:v>
                </c:pt>
                <c:pt idx="234">
                  <c:v>105.0211647008357</c:v>
                </c:pt>
                <c:pt idx="235">
                  <c:v>104.27102467006171</c:v>
                </c:pt>
                <c:pt idx="236">
                  <c:v>103.51964065707003</c:v>
                </c:pt>
                <c:pt idx="237">
                  <c:v>102.76701059892345</c:v>
                </c:pt>
                <c:pt idx="238">
                  <c:v>102.01313242926375</c:v>
                </c:pt>
                <c:pt idx="239">
                  <c:v>101.25800407830607</c:v>
                </c:pt>
                <c:pt idx="240">
                  <c:v>100.50162347283306</c:v>
                </c:pt>
                <c:pt idx="241">
                  <c:v>99.743988536189292</c:v>
                </c:pt>
                <c:pt idx="242">
                  <c:v>98.985097188275589</c:v>
                </c:pt>
                <c:pt idx="243">
                  <c:v>98.224947345543256</c:v>
                </c:pt>
                <c:pt idx="244">
                  <c:v>97.463536920988389</c:v>
                </c:pt>
                <c:pt idx="245">
                  <c:v>96.700863824146154</c:v>
                </c:pt>
                <c:pt idx="246">
                  <c:v>95.936925961084981</c:v>
                </c:pt>
                <c:pt idx="247">
                  <c:v>95.171721234400891</c:v>
                </c:pt>
                <c:pt idx="248">
                  <c:v>94.405247543211715</c:v>
                </c:pt>
                <c:pt idx="249">
                  <c:v>93.637502783151348</c:v>
                </c:pt>
                <c:pt idx="250">
                  <c:v>92.868484846363842</c:v>
                </c:pt>
                <c:pt idx="251">
                  <c:v>92.098191621497847</c:v>
                </c:pt>
                <c:pt idx="252">
                  <c:v>91.326620993700601</c:v>
                </c:pt>
                <c:pt idx="253">
                  <c:v>90.553770844612288</c:v>
                </c:pt>
                <c:pt idx="254">
                  <c:v>89.779639052360054</c:v>
                </c:pt>
                <c:pt idx="255">
                  <c:v>89.004223491552324</c:v>
                </c:pt>
                <c:pt idx="256">
                  <c:v>88.227522033272933</c:v>
                </c:pt>
                <c:pt idx="257">
                  <c:v>87.449532545075229</c:v>
                </c:pt>
                <c:pt idx="258">
                  <c:v>86.670252890976272</c:v>
                </c:pt>
                <c:pt idx="259">
                  <c:v>85.889680931450911</c:v>
                </c:pt>
                <c:pt idx="260">
                  <c:v>85.107814523426015</c:v>
                </c:pt>
                <c:pt idx="261">
                  <c:v>84.324651520274486</c:v>
                </c:pt>
                <c:pt idx="262">
                  <c:v>83.540189771809381</c:v>
                </c:pt>
                <c:pt idx="263">
                  <c:v>82.754427124278081</c:v>
                </c:pt>
                <c:pt idx="264">
                  <c:v>81.967361420356312</c:v>
                </c:pt>
                <c:pt idx="265">
                  <c:v>81.178990499142159</c:v>
                </c:pt>
                <c:pt idx="266">
                  <c:v>80.389312196150371</c:v>
                </c:pt>
                <c:pt idx="267">
                  <c:v>79.598324343306089</c:v>
                </c:pt>
                <c:pt idx="268">
                  <c:v>78.806024768939196</c:v>
                </c:pt>
                <c:pt idx="269">
                  <c:v>78.012411297778144</c:v>
                </c:pt>
                <c:pt idx="270">
                  <c:v>77.217481750944074</c:v>
                </c:pt>
                <c:pt idx="271">
                  <c:v>76.421233945944849</c:v>
                </c:pt>
                <c:pt idx="272">
                  <c:v>75.623665696668979</c:v>
                </c:pt>
                <c:pt idx="273">
                  <c:v>74.824774813379733</c:v>
                </c:pt>
                <c:pt idx="274">
                  <c:v>74.024559102709048</c:v>
                </c:pt>
                <c:pt idx="275">
                  <c:v>73.223016367651482</c:v>
                </c:pt>
                <c:pt idx="276">
                  <c:v>72.420144407558297</c:v>
                </c:pt>
                <c:pt idx="277">
                  <c:v>71.615941018131267</c:v>
                </c:pt>
                <c:pt idx="278">
                  <c:v>70.810403991416791</c:v>
                </c:pt>
                <c:pt idx="279">
                  <c:v>70.003531115799674</c:v>
                </c:pt>
                <c:pt idx="280">
                  <c:v>69.195320175997182</c:v>
                </c:pt>
                <c:pt idx="281">
                  <c:v>68.385768953052803</c:v>
                </c:pt>
                <c:pt idx="282">
                  <c:v>67.574875224330384</c:v>
                </c:pt>
                <c:pt idx="283">
                  <c:v>66.762636763507857</c:v>
                </c:pt>
                <c:pt idx="284">
                  <c:v>65.949051340571131</c:v>
                </c:pt>
                <c:pt idx="285">
                  <c:v>65.134116721808027</c:v>
                </c:pt>
                <c:pt idx="286">
                  <c:v>64.317830669802134</c:v>
                </c:pt>
                <c:pt idx="287">
                  <c:v>63.500190943426681</c:v>
                </c:pt>
                <c:pt idx="288">
                  <c:v>62.681195297838322</c:v>
                </c:pt>
                <c:pt idx="289">
                  <c:v>61.86084148447101</c:v>
                </c:pt>
                <c:pt idx="290">
                  <c:v>61.039127251029875</c:v>
                </c:pt>
                <c:pt idx="291">
                  <c:v>60.216050341484944</c:v>
                </c:pt>
                <c:pt idx="292">
                  <c:v>59.391608496065018</c:v>
                </c:pt>
                <c:pt idx="293">
                  <c:v>58.565799451251451</c:v>
                </c:pt>
                <c:pt idx="294">
                  <c:v>57.738620939771891</c:v>
                </c:pt>
                <c:pt idx="295">
                  <c:v>56.910070690594125</c:v>
                </c:pt>
                <c:pt idx="296">
                  <c:v>56.080146428919818</c:v>
                </c:pt>
                <c:pt idx="297">
                  <c:v>55.248845876178216</c:v>
                </c:pt>
                <c:pt idx="298">
                  <c:v>54.416166750020011</c:v>
                </c:pt>
                <c:pt idx="299">
                  <c:v>53.5821067643109</c:v>
                </c:pt>
                <c:pt idx="300">
                  <c:v>52.746663629125507</c:v>
                </c:pt>
                <c:pt idx="301">
                  <c:v>51.909835050740924</c:v>
                </c:pt>
                <c:pt idx="302">
                  <c:v>51.071618731630508</c:v>
                </c:pt>
                <c:pt idx="303">
                  <c:v>50.232012370457582</c:v>
                </c:pt>
                <c:pt idx="304">
                  <c:v>49.391013662069035</c:v>
                </c:pt>
                <c:pt idx="305">
                  <c:v>48.548620297489087</c:v>
                </c:pt>
                <c:pt idx="306">
                  <c:v>47.704829963912871</c:v>
                </c:pt>
                <c:pt idx="307">
                  <c:v>46.859640344700139</c:v>
                </c:pt>
                <c:pt idx="308">
                  <c:v>46.013049119368887</c:v>
                </c:pt>
                <c:pt idx="309">
                  <c:v>45.165053963588953</c:v>
                </c:pt>
                <c:pt idx="310">
                  <c:v>44.315652549175695</c:v>
                </c:pt>
                <c:pt idx="311">
                  <c:v>43.464842544083524</c:v>
                </c:pt>
                <c:pt idx="312">
                  <c:v>42.612621612399579</c:v>
                </c:pt>
                <c:pt idx="313">
                  <c:v>41.758987414337255</c:v>
                </c:pt>
                <c:pt idx="314">
                  <c:v>40.903937606229825</c:v>
                </c:pt>
                <c:pt idx="315">
                  <c:v>40.047469840523931</c:v>
                </c:pt>
                <c:pt idx="316">
                  <c:v>39.189581765773255</c:v>
                </c:pt>
                <c:pt idx="317">
                  <c:v>38.330271026631941</c:v>
                </c:pt>
                <c:pt idx="318">
                  <c:v>37.469535263848215</c:v>
                </c:pt>
                <c:pt idx="319">
                  <c:v>36.607372114257885</c:v>
                </c:pt>
                <c:pt idx="320">
                  <c:v>35.743779210777817</c:v>
                </c:pt>
                <c:pt idx="321">
                  <c:v>34.878754182399469</c:v>
                </c:pt>
                <c:pt idx="322">
                  <c:v>34.012294654182405</c:v>
                </c:pt>
                <c:pt idx="323">
                  <c:v>33.1443982472477</c:v>
                </c:pt>
                <c:pt idx="324">
                  <c:v>32.275062578771511</c:v>
                </c:pt>
                <c:pt idx="325">
                  <c:v>31.404285261978409</c:v>
                </c:pt>
                <c:pt idx="326">
                  <c:v>30.532063906134979</c:v>
                </c:pt>
                <c:pt idx="327">
                  <c:v>29.658396116543102</c:v>
                </c:pt>
                <c:pt idx="328">
                  <c:v>28.783279494533485</c:v>
                </c:pt>
                <c:pt idx="329">
                  <c:v>27.90671163745904</c:v>
                </c:pt>
                <c:pt idx="330">
                  <c:v>27.028690138688276</c:v>
                </c:pt>
                <c:pt idx="331">
                  <c:v>26.149212587598718</c:v>
                </c:pt>
                <c:pt idx="332">
                  <c:v>25.268276569570265</c:v>
                </c:pt>
                <c:pt idx="333">
                  <c:v>24.385879665978582</c:v>
                </c:pt>
                <c:pt idx="334">
                  <c:v>23.502019454188449</c:v>
                </c:pt>
                <c:pt idx="335">
                  <c:v>22.616693507547094</c:v>
                </c:pt>
                <c:pt idx="336">
                  <c:v>21.729899395377558</c:v>
                </c:pt>
                <c:pt idx="337">
                  <c:v>20.84163468297201</c:v>
                </c:pt>
                <c:pt idx="338">
                  <c:v>19.951896931585058</c:v>
                </c:pt>
                <c:pt idx="339">
                  <c:v>19.060683698427049</c:v>
                </c:pt>
                <c:pt idx="340">
                  <c:v>18.167992536657394</c:v>
                </c:pt>
                <c:pt idx="341">
                  <c:v>17.273820995377797</c:v>
                </c:pt>
                <c:pt idx="342">
                  <c:v>16.378166619625585</c:v>
                </c:pt>
                <c:pt idx="343">
                  <c:v>15.481026950366912</c:v>
                </c:pt>
                <c:pt idx="344">
                  <c:v>14.582399524490055</c:v>
                </c:pt>
                <c:pt idx="345">
                  <c:v>13.682281874798615</c:v>
                </c:pt>
                <c:pt idx="346">
                  <c:v>12.780671530004774</c:v>
                </c:pt>
                <c:pt idx="347">
                  <c:v>11.877566014722479</c:v>
                </c:pt>
                <c:pt idx="348">
                  <c:v>10.972962849460679</c:v>
                </c:pt>
                <c:pt idx="349">
                  <c:v>10.066859550616485</c:v>
                </c:pt>
                <c:pt idx="350">
                  <c:v>9.1592536304683705</c:v>
                </c:pt>
                <c:pt idx="351">
                  <c:v>8.2501425971693489</c:v>
                </c:pt>
                <c:pt idx="352">
                  <c:v>7.3395239547401037</c:v>
                </c:pt>
                <c:pt idx="353">
                  <c:v>6.4273952030621642</c:v>
                </c:pt>
                <c:pt idx="354">
                  <c:v>5.5137538378710245</c:v>
                </c:pt>
                <c:pt idx="355">
                  <c:v>4.5985973507492774</c:v>
                </c:pt>
                <c:pt idx="356">
                  <c:v>3.6819232291197195</c:v>
                </c:pt>
                <c:pt idx="357">
                  <c:v>2.763728956238459</c:v>
                </c:pt>
                <c:pt idx="358">
                  <c:v>1.8440120111880041</c:v>
                </c:pt>
                <c:pt idx="359">
                  <c:v>0.92276986887034063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B5-4382-BD54-5BDFF7879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BAR5YF!$B$8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BAR5YF!$B$9:$B$488</c:f>
              <c:numCache>
                <c:formatCode>"£"#,##0.00_);[Red]\("£"#,##0.00\)</c:formatCode>
                <c:ptCount val="480"/>
                <c:pt idx="0">
                  <c:v>309.48697395655483</c:v>
                </c:pt>
                <c:pt idx="1">
                  <c:v>309.98731123111799</c:v>
                </c:pt>
                <c:pt idx="2">
                  <c:v>310.48845738427491</c:v>
                </c:pt>
                <c:pt idx="3">
                  <c:v>310.99041372371283</c:v>
                </c:pt>
                <c:pt idx="4">
                  <c:v>311.49318155923277</c:v>
                </c:pt>
                <c:pt idx="5">
                  <c:v>311.99676220275353</c:v>
                </c:pt>
                <c:pt idx="6">
                  <c:v>312.50115696831466</c:v>
                </c:pt>
                <c:pt idx="7">
                  <c:v>313.0063671720801</c:v>
                </c:pt>
                <c:pt idx="8">
                  <c:v>313.51239413234168</c:v>
                </c:pt>
                <c:pt idx="9">
                  <c:v>314.01923916952228</c:v>
                </c:pt>
                <c:pt idx="10">
                  <c:v>314.52690360617964</c:v>
                </c:pt>
                <c:pt idx="11">
                  <c:v>315.03538876700964</c:v>
                </c:pt>
                <c:pt idx="12">
                  <c:v>315.54469597884963</c:v>
                </c:pt>
                <c:pt idx="13">
                  <c:v>316.05482657068211</c:v>
                </c:pt>
                <c:pt idx="14">
                  <c:v>316.56578187363812</c:v>
                </c:pt>
                <c:pt idx="15">
                  <c:v>317.07756322100045</c:v>
                </c:pt>
                <c:pt idx="16">
                  <c:v>317.59017194820774</c:v>
                </c:pt>
                <c:pt idx="17">
                  <c:v>318.10360939285732</c:v>
                </c:pt>
                <c:pt idx="18">
                  <c:v>318.61787689470913</c:v>
                </c:pt>
                <c:pt idx="19">
                  <c:v>319.13297579568894</c:v>
                </c:pt>
                <c:pt idx="20">
                  <c:v>319.6489074398919</c:v>
                </c:pt>
                <c:pt idx="21">
                  <c:v>320.16567317358641</c:v>
                </c:pt>
                <c:pt idx="22">
                  <c:v>320.68327434521706</c:v>
                </c:pt>
                <c:pt idx="23">
                  <c:v>321.20171230540848</c:v>
                </c:pt>
                <c:pt idx="24">
                  <c:v>321.7209884069689</c:v>
                </c:pt>
                <c:pt idx="25">
                  <c:v>322.24110400489343</c:v>
                </c:pt>
                <c:pt idx="26">
                  <c:v>322.76206045636815</c:v>
                </c:pt>
                <c:pt idx="27">
                  <c:v>323.2838591207726</c:v>
                </c:pt>
                <c:pt idx="28">
                  <c:v>323.80650135968443</c:v>
                </c:pt>
                <c:pt idx="29">
                  <c:v>324.32998853688264</c:v>
                </c:pt>
                <c:pt idx="30">
                  <c:v>324.85432201835056</c:v>
                </c:pt>
                <c:pt idx="31">
                  <c:v>325.37950317228024</c:v>
                </c:pt>
                <c:pt idx="32">
                  <c:v>325.90553336907544</c:v>
                </c:pt>
                <c:pt idx="33">
                  <c:v>326.43241398135547</c:v>
                </c:pt>
                <c:pt idx="34">
                  <c:v>326.9601463839586</c:v>
                </c:pt>
                <c:pt idx="35">
                  <c:v>327.488731953946</c:v>
                </c:pt>
                <c:pt idx="36">
                  <c:v>328.01817207060492</c:v>
                </c:pt>
                <c:pt idx="37">
                  <c:v>328.54846811545241</c:v>
                </c:pt>
                <c:pt idx="38">
                  <c:v>329.07962147223901</c:v>
                </c:pt>
                <c:pt idx="39">
                  <c:v>329.61163352695246</c:v>
                </c:pt>
                <c:pt idx="40">
                  <c:v>330.14450566782108</c:v>
                </c:pt>
                <c:pt idx="41">
                  <c:v>330.67823928531743</c:v>
                </c:pt>
                <c:pt idx="42">
                  <c:v>331.21283577216201</c:v>
                </c:pt>
                <c:pt idx="43">
                  <c:v>331.74829652332693</c:v>
                </c:pt>
                <c:pt idx="44">
                  <c:v>332.28462293603968</c:v>
                </c:pt>
                <c:pt idx="45">
                  <c:v>332.82181640978627</c:v>
                </c:pt>
                <c:pt idx="46">
                  <c:v>333.35987834631538</c:v>
                </c:pt>
                <c:pt idx="47">
                  <c:v>333.89881014964197</c:v>
                </c:pt>
                <c:pt idx="48">
                  <c:v>334.43861322605056</c:v>
                </c:pt>
                <c:pt idx="49">
                  <c:v>334.97928898409936</c:v>
                </c:pt>
                <c:pt idx="50">
                  <c:v>335.52083883462365</c:v>
                </c:pt>
                <c:pt idx="51">
                  <c:v>336.06326419073963</c:v>
                </c:pt>
                <c:pt idx="52">
                  <c:v>336.60656646784798</c:v>
                </c:pt>
                <c:pt idx="53">
                  <c:v>337.15074708363767</c:v>
                </c:pt>
                <c:pt idx="54">
                  <c:v>337.69580745808958</c:v>
                </c:pt>
                <c:pt idx="55">
                  <c:v>338.24174901348005</c:v>
                </c:pt>
                <c:pt idx="56">
                  <c:v>338.78857317438525</c:v>
                </c:pt>
                <c:pt idx="57">
                  <c:v>339.33628136768385</c:v>
                </c:pt>
                <c:pt idx="58">
                  <c:v>339.88487502256157</c:v>
                </c:pt>
                <c:pt idx="59">
                  <c:v>340.43435557051475</c:v>
                </c:pt>
                <c:pt idx="60">
                  <c:v>340.98472444535372</c:v>
                </c:pt>
                <c:pt idx="61">
                  <c:v>341.5359830832071</c:v>
                </c:pt>
                <c:pt idx="62">
                  <c:v>342.08813292252489</c:v>
                </c:pt>
                <c:pt idx="63">
                  <c:v>342.64117540408301</c:v>
                </c:pt>
                <c:pt idx="64">
                  <c:v>343.1951119709862</c:v>
                </c:pt>
                <c:pt idx="65">
                  <c:v>343.74994406867268</c:v>
                </c:pt>
                <c:pt idx="66">
                  <c:v>344.30567314491702</c:v>
                </c:pt>
                <c:pt idx="67">
                  <c:v>344.86230064983465</c:v>
                </c:pt>
                <c:pt idx="68">
                  <c:v>345.41982803588519</c:v>
                </c:pt>
                <c:pt idx="69">
                  <c:v>345.97825675787652</c:v>
                </c:pt>
                <c:pt idx="70">
                  <c:v>346.53758827296843</c:v>
                </c:pt>
                <c:pt idx="71">
                  <c:v>347.09782404067641</c:v>
                </c:pt>
                <c:pt idx="72">
                  <c:v>347.65896552287552</c:v>
                </c:pt>
                <c:pt idx="73">
                  <c:v>348.22101418380419</c:v>
                </c:pt>
                <c:pt idx="74">
                  <c:v>348.78397149006804</c:v>
                </c:pt>
                <c:pt idx="75">
                  <c:v>349.34783891064365</c:v>
                </c:pt>
                <c:pt idx="76">
                  <c:v>349.91261791688248</c:v>
                </c:pt>
                <c:pt idx="77">
                  <c:v>350.4783099825147</c:v>
                </c:pt>
                <c:pt idx="78">
                  <c:v>351.04491658365316</c:v>
                </c:pt>
                <c:pt idx="79">
                  <c:v>351.61243919879672</c:v>
                </c:pt>
                <c:pt idx="80">
                  <c:v>352.18087930883473</c:v>
                </c:pt>
                <c:pt idx="81">
                  <c:v>352.75023839705074</c:v>
                </c:pt>
                <c:pt idx="82">
                  <c:v>353.32051794912593</c:v>
                </c:pt>
                <c:pt idx="83">
                  <c:v>353.89171945314371</c:v>
                </c:pt>
                <c:pt idx="84">
                  <c:v>354.46384439959297</c:v>
                </c:pt>
                <c:pt idx="85">
                  <c:v>355.03689428137233</c:v>
                </c:pt>
                <c:pt idx="86">
                  <c:v>355.61087059379383</c:v>
                </c:pt>
                <c:pt idx="87">
                  <c:v>356.18577483458711</c:v>
                </c:pt>
                <c:pt idx="88">
                  <c:v>356.76160850390312</c:v>
                </c:pt>
                <c:pt idx="89">
                  <c:v>357.33837310431772</c:v>
                </c:pt>
                <c:pt idx="90">
                  <c:v>357.91607014083633</c:v>
                </c:pt>
                <c:pt idx="91">
                  <c:v>358.49470112089739</c:v>
                </c:pt>
                <c:pt idx="92">
                  <c:v>359.07426755437621</c:v>
                </c:pt>
                <c:pt idx="93">
                  <c:v>359.65477095358909</c:v>
                </c:pt>
                <c:pt idx="94">
                  <c:v>360.23621283329737</c:v>
                </c:pt>
                <c:pt idx="95">
                  <c:v>360.81859471071124</c:v>
                </c:pt>
                <c:pt idx="96">
                  <c:v>361.40191810549356</c:v>
                </c:pt>
                <c:pt idx="97">
                  <c:v>361.98618453976405</c:v>
                </c:pt>
                <c:pt idx="98">
                  <c:v>362.57139553810333</c:v>
                </c:pt>
                <c:pt idx="99">
                  <c:v>363.15755262755664</c:v>
                </c:pt>
                <c:pt idx="100">
                  <c:v>363.74465733763788</c:v>
                </c:pt>
                <c:pt idx="101">
                  <c:v>364.33271120033373</c:v>
                </c:pt>
                <c:pt idx="102">
                  <c:v>364.92171575010758</c:v>
                </c:pt>
                <c:pt idx="103">
                  <c:v>365.51167252390354</c:v>
                </c:pt>
                <c:pt idx="104">
                  <c:v>366.10258306115054</c:v>
                </c:pt>
                <c:pt idx="105">
                  <c:v>366.69444890376616</c:v>
                </c:pt>
                <c:pt idx="106">
                  <c:v>367.28727159616051</c:v>
                </c:pt>
                <c:pt idx="107">
                  <c:v>367.88105268524095</c:v>
                </c:pt>
                <c:pt idx="108">
                  <c:v>368.47579372041548</c:v>
                </c:pt>
                <c:pt idx="109">
                  <c:v>369.07149625359676</c:v>
                </c:pt>
                <c:pt idx="110">
                  <c:v>369.66816183920673</c:v>
                </c:pt>
                <c:pt idx="111">
                  <c:v>370.26579203418015</c:v>
                </c:pt>
                <c:pt idx="112">
                  <c:v>370.86438839796875</c:v>
                </c:pt>
                <c:pt idx="113">
                  <c:v>371.46395249254545</c:v>
                </c:pt>
                <c:pt idx="114">
                  <c:v>372.06448588240835</c:v>
                </c:pt>
                <c:pt idx="115">
                  <c:v>372.665990134585</c:v>
                </c:pt>
                <c:pt idx="116">
                  <c:v>373.26846681863589</c:v>
                </c:pt>
                <c:pt idx="117">
                  <c:v>373.87191750665937</c:v>
                </c:pt>
                <c:pt idx="118">
                  <c:v>374.47634377329513</c:v>
                </c:pt>
                <c:pt idx="119">
                  <c:v>375.08174719572861</c:v>
                </c:pt>
                <c:pt idx="120">
                  <c:v>375.68812935369505</c:v>
                </c:pt>
                <c:pt idx="121">
                  <c:v>376.29549182948352</c:v>
                </c:pt>
                <c:pt idx="122">
                  <c:v>376.90383620794114</c:v>
                </c:pt>
                <c:pt idx="123">
                  <c:v>377.51316407647732</c:v>
                </c:pt>
                <c:pt idx="124">
                  <c:v>378.12347702506764</c:v>
                </c:pt>
                <c:pt idx="125">
                  <c:v>378.73477664625818</c:v>
                </c:pt>
                <c:pt idx="126">
                  <c:v>379.34706453516958</c:v>
                </c:pt>
                <c:pt idx="127">
                  <c:v>379.96034228950151</c:v>
                </c:pt>
                <c:pt idx="128">
                  <c:v>380.57461150953617</c:v>
                </c:pt>
                <c:pt idx="129">
                  <c:v>381.18987379814325</c:v>
                </c:pt>
                <c:pt idx="130">
                  <c:v>381.80613076078362</c:v>
                </c:pt>
                <c:pt idx="131">
                  <c:v>382.42338400551353</c:v>
                </c:pt>
                <c:pt idx="132">
                  <c:v>383.04163514298909</c:v>
                </c:pt>
                <c:pt idx="133">
                  <c:v>383.66088578647026</c:v>
                </c:pt>
                <c:pt idx="134">
                  <c:v>384.28113755182505</c:v>
                </c:pt>
                <c:pt idx="135">
                  <c:v>384.9023920575338</c:v>
                </c:pt>
                <c:pt idx="136">
                  <c:v>385.5246509246935</c:v>
                </c:pt>
                <c:pt idx="137">
                  <c:v>386.14791577702181</c:v>
                </c:pt>
                <c:pt idx="138">
                  <c:v>386.77218824086128</c:v>
                </c:pt>
                <c:pt idx="139">
                  <c:v>387.39746994518401</c:v>
                </c:pt>
                <c:pt idx="140">
                  <c:v>388.02376252159536</c:v>
                </c:pt>
                <c:pt idx="141">
                  <c:v>388.65106760433866</c:v>
                </c:pt>
                <c:pt idx="142">
                  <c:v>389.27938683029902</c:v>
                </c:pt>
                <c:pt idx="143">
                  <c:v>389.90872183900797</c:v>
                </c:pt>
                <c:pt idx="144">
                  <c:v>390.53907427264772</c:v>
                </c:pt>
                <c:pt idx="145">
                  <c:v>391.1704457760552</c:v>
                </c:pt>
                <c:pt idx="146">
                  <c:v>391.80283799672645</c:v>
                </c:pt>
                <c:pt idx="147">
                  <c:v>392.43625258482109</c:v>
                </c:pt>
                <c:pt idx="148">
                  <c:v>393.07069119316657</c:v>
                </c:pt>
                <c:pt idx="149">
                  <c:v>393.7061554772622</c:v>
                </c:pt>
                <c:pt idx="150">
                  <c:v>394.34264709528378</c:v>
                </c:pt>
                <c:pt idx="151">
                  <c:v>394.98016770808789</c:v>
                </c:pt>
                <c:pt idx="152">
                  <c:v>395.61871897921594</c:v>
                </c:pt>
                <c:pt idx="153">
                  <c:v>396.25830257489901</c:v>
                </c:pt>
                <c:pt idx="154">
                  <c:v>396.89892016406174</c:v>
                </c:pt>
                <c:pt idx="155">
                  <c:v>397.54057341832697</c:v>
                </c:pt>
                <c:pt idx="156">
                  <c:v>398.18326401201995</c:v>
                </c:pt>
                <c:pt idx="157">
                  <c:v>398.82699362217272</c:v>
                </c:pt>
                <c:pt idx="158">
                  <c:v>399.47176392852862</c:v>
                </c:pt>
                <c:pt idx="159">
                  <c:v>400.11757661354636</c:v>
                </c:pt>
                <c:pt idx="160">
                  <c:v>400.76443336240487</c:v>
                </c:pt>
                <c:pt idx="161">
                  <c:v>401.41233586300746</c:v>
                </c:pt>
                <c:pt idx="162">
                  <c:v>402.06128580598596</c:v>
                </c:pt>
                <c:pt idx="163">
                  <c:v>402.71128488470566</c:v>
                </c:pt>
                <c:pt idx="164">
                  <c:v>403.36233479526925</c:v>
                </c:pt>
                <c:pt idx="165">
                  <c:v>404.01443723652164</c:v>
                </c:pt>
                <c:pt idx="166">
                  <c:v>404.66759391005394</c:v>
                </c:pt>
                <c:pt idx="167">
                  <c:v>405.32180652020861</c:v>
                </c:pt>
                <c:pt idx="168">
                  <c:v>405.97707677408295</c:v>
                </c:pt>
                <c:pt idx="169">
                  <c:v>406.63340638153437</c:v>
                </c:pt>
                <c:pt idx="170">
                  <c:v>407.29079705518444</c:v>
                </c:pt>
                <c:pt idx="171">
                  <c:v>407.94925051042372</c:v>
                </c:pt>
                <c:pt idx="172">
                  <c:v>408.60876846541561</c:v>
                </c:pt>
                <c:pt idx="173">
                  <c:v>409.26935264110131</c:v>
                </c:pt>
                <c:pt idx="174">
                  <c:v>409.93100476120441</c:v>
                </c:pt>
                <c:pt idx="175">
                  <c:v>410.59372655223507</c:v>
                </c:pt>
                <c:pt idx="176">
                  <c:v>411.25751974349453</c:v>
                </c:pt>
                <c:pt idx="177">
                  <c:v>411.9223860670798</c:v>
                </c:pt>
                <c:pt idx="178">
                  <c:v>412.58832725788824</c:v>
                </c:pt>
                <c:pt idx="179">
                  <c:v>413.25534505362185</c:v>
                </c:pt>
                <c:pt idx="180">
                  <c:v>413.92344119479191</c:v>
                </c:pt>
                <c:pt idx="181">
                  <c:v>414.59261742472353</c:v>
                </c:pt>
                <c:pt idx="182">
                  <c:v>415.26287548956009</c:v>
                </c:pt>
                <c:pt idx="183">
                  <c:v>415.93421713826825</c:v>
                </c:pt>
                <c:pt idx="184">
                  <c:v>416.6066441226418</c:v>
                </c:pt>
                <c:pt idx="185">
                  <c:v>417.28015819730672</c:v>
                </c:pt>
                <c:pt idx="186">
                  <c:v>417.95476111972562</c:v>
                </c:pt>
                <c:pt idx="187">
                  <c:v>418.63045465020252</c:v>
                </c:pt>
                <c:pt idx="188">
                  <c:v>419.30724055188705</c:v>
                </c:pt>
                <c:pt idx="189">
                  <c:v>419.98512059077927</c:v>
                </c:pt>
                <c:pt idx="190">
                  <c:v>420.66409653573436</c:v>
                </c:pt>
                <c:pt idx="191">
                  <c:v>421.34417015846714</c:v>
                </c:pt>
                <c:pt idx="192">
                  <c:v>422.02534323355661</c:v>
                </c:pt>
                <c:pt idx="193">
                  <c:v>422.7076175384509</c:v>
                </c:pt>
                <c:pt idx="194">
                  <c:v>423.3909948534714</c:v>
                </c:pt>
                <c:pt idx="195">
                  <c:v>424.07547696181786</c:v>
                </c:pt>
                <c:pt idx="196">
                  <c:v>424.76106564957274</c:v>
                </c:pt>
                <c:pt idx="197">
                  <c:v>425.44776270570623</c:v>
                </c:pt>
                <c:pt idx="198">
                  <c:v>426.13556992208049</c:v>
                </c:pt>
                <c:pt idx="199">
                  <c:v>426.82448909345453</c:v>
                </c:pt>
                <c:pt idx="200">
                  <c:v>427.51452201748896</c:v>
                </c:pt>
                <c:pt idx="201">
                  <c:v>428.20567049475056</c:v>
                </c:pt>
                <c:pt idx="202">
                  <c:v>428.89793632871709</c:v>
                </c:pt>
                <c:pt idx="203">
                  <c:v>429.59132132578179</c:v>
                </c:pt>
                <c:pt idx="204">
                  <c:v>430.28582729525851</c:v>
                </c:pt>
                <c:pt idx="205">
                  <c:v>430.98145604938583</c:v>
                </c:pt>
                <c:pt idx="206">
                  <c:v>431.67820940333235</c:v>
                </c:pt>
                <c:pt idx="207">
                  <c:v>432.37608917520106</c:v>
                </c:pt>
                <c:pt idx="208">
                  <c:v>433.07509718603427</c:v>
                </c:pt>
                <c:pt idx="209">
                  <c:v>433.77523525981837</c:v>
                </c:pt>
                <c:pt idx="210">
                  <c:v>434.47650522348846</c:v>
                </c:pt>
                <c:pt idx="211">
                  <c:v>435.17890890693309</c:v>
                </c:pt>
                <c:pt idx="212">
                  <c:v>435.88244814299929</c:v>
                </c:pt>
                <c:pt idx="213">
                  <c:v>436.58712476749713</c:v>
                </c:pt>
                <c:pt idx="214">
                  <c:v>437.29294061920456</c:v>
                </c:pt>
                <c:pt idx="215">
                  <c:v>437.99989753987228</c:v>
                </c:pt>
                <c:pt idx="216">
                  <c:v>438.70799737422846</c:v>
                </c:pt>
                <c:pt idx="217">
                  <c:v>439.41724196998337</c:v>
                </c:pt>
                <c:pt idx="218">
                  <c:v>440.12763317783492</c:v>
                </c:pt>
                <c:pt idx="219">
                  <c:v>440.83917285147237</c:v>
                </c:pt>
                <c:pt idx="220">
                  <c:v>441.5518628475823</c:v>
                </c:pt>
                <c:pt idx="221">
                  <c:v>442.26570502585258</c:v>
                </c:pt>
                <c:pt idx="222">
                  <c:v>442.98070124897765</c:v>
                </c:pt>
                <c:pt idx="223">
                  <c:v>443.69685338266351</c:v>
                </c:pt>
                <c:pt idx="224">
                  <c:v>444.41416329563214</c:v>
                </c:pt>
                <c:pt idx="225">
                  <c:v>445.13263285962671</c:v>
                </c:pt>
                <c:pt idx="226">
                  <c:v>445.85226394941651</c:v>
                </c:pt>
                <c:pt idx="227">
                  <c:v>446.57305844280143</c:v>
                </c:pt>
                <c:pt idx="228">
                  <c:v>447.29501822061724</c:v>
                </c:pt>
                <c:pt idx="229">
                  <c:v>448.01814516674057</c:v>
                </c:pt>
                <c:pt idx="230">
                  <c:v>448.74244116809348</c:v>
                </c:pt>
                <c:pt idx="231">
                  <c:v>449.46790811464848</c:v>
                </c:pt>
                <c:pt idx="232">
                  <c:v>450.19454789943387</c:v>
                </c:pt>
                <c:pt idx="233">
                  <c:v>450.922362418538</c:v>
                </c:pt>
                <c:pt idx="234">
                  <c:v>451.65135357111461</c:v>
                </c:pt>
                <c:pt idx="235">
                  <c:v>452.38152325938785</c:v>
                </c:pt>
                <c:pt idx="236">
                  <c:v>453.11287338865719</c:v>
                </c:pt>
                <c:pt idx="237">
                  <c:v>453.84540586730225</c:v>
                </c:pt>
                <c:pt idx="238">
                  <c:v>454.57912260678768</c:v>
                </c:pt>
                <c:pt idx="239">
                  <c:v>455.31402552166873</c:v>
                </c:pt>
                <c:pt idx="240">
                  <c:v>456.05011652959547</c:v>
                </c:pt>
                <c:pt idx="241">
                  <c:v>456.78739755131824</c:v>
                </c:pt>
                <c:pt idx="242">
                  <c:v>457.52587051069287</c:v>
                </c:pt>
                <c:pt idx="243">
                  <c:v>458.26553733468518</c:v>
                </c:pt>
                <c:pt idx="244">
                  <c:v>459.00639995337622</c:v>
                </c:pt>
                <c:pt idx="245">
                  <c:v>459.74846029996752</c:v>
                </c:pt>
                <c:pt idx="246">
                  <c:v>460.49172031078581</c:v>
                </c:pt>
                <c:pt idx="247">
                  <c:v>461.23618192528824</c:v>
                </c:pt>
                <c:pt idx="248">
                  <c:v>461.98184708606743</c:v>
                </c:pt>
                <c:pt idx="249">
                  <c:v>462.72871773885663</c:v>
                </c:pt>
                <c:pt idx="250">
                  <c:v>463.47679583253444</c:v>
                </c:pt>
                <c:pt idx="251">
                  <c:v>464.22608331913028</c:v>
                </c:pt>
                <c:pt idx="252">
                  <c:v>464.97658215382961</c:v>
                </c:pt>
                <c:pt idx="253">
                  <c:v>465.7282942949783</c:v>
                </c:pt>
                <c:pt idx="254">
                  <c:v>466.48122170408857</c:v>
                </c:pt>
                <c:pt idx="255">
                  <c:v>467.23536634584343</c:v>
                </c:pt>
                <c:pt idx="256">
                  <c:v>467.99073018810259</c:v>
                </c:pt>
                <c:pt idx="257">
                  <c:v>468.74731520190664</c:v>
                </c:pt>
                <c:pt idx="258">
                  <c:v>469.50512336148307</c:v>
                </c:pt>
                <c:pt idx="259">
                  <c:v>470.26415664425087</c:v>
                </c:pt>
                <c:pt idx="260">
                  <c:v>471.02441703082565</c:v>
                </c:pt>
                <c:pt idx="261">
                  <c:v>471.78590650502554</c:v>
                </c:pt>
                <c:pt idx="262">
                  <c:v>472.54862705387529</c:v>
                </c:pt>
                <c:pt idx="263">
                  <c:v>473.31258066761245</c:v>
                </c:pt>
                <c:pt idx="264">
                  <c:v>474.07776933969166</c:v>
                </c:pt>
                <c:pt idx="265">
                  <c:v>474.84419506679092</c:v>
                </c:pt>
                <c:pt idx="266">
                  <c:v>475.61185984881558</c:v>
                </c:pt>
                <c:pt idx="267">
                  <c:v>476.38076568890449</c:v>
                </c:pt>
                <c:pt idx="268">
                  <c:v>477.15091459343483</c:v>
                </c:pt>
                <c:pt idx="269">
                  <c:v>477.92230857202753</c:v>
                </c:pt>
                <c:pt idx="270">
                  <c:v>478.69494963755238</c:v>
                </c:pt>
                <c:pt idx="271">
                  <c:v>479.46883980613302</c:v>
                </c:pt>
                <c:pt idx="272">
                  <c:v>480.24398109715298</c:v>
                </c:pt>
                <c:pt idx="273">
                  <c:v>481.02037553326005</c:v>
                </c:pt>
                <c:pt idx="274">
                  <c:v>481.7980251403722</c:v>
                </c:pt>
                <c:pt idx="275">
                  <c:v>482.57693194768245</c:v>
                </c:pt>
                <c:pt idx="276">
                  <c:v>483.35709798766453</c:v>
                </c:pt>
                <c:pt idx="277">
                  <c:v>484.13852529607789</c:v>
                </c:pt>
                <c:pt idx="278">
                  <c:v>484.92121591197321</c:v>
                </c:pt>
                <c:pt idx="279">
                  <c:v>485.70517187769758</c:v>
                </c:pt>
                <c:pt idx="280">
                  <c:v>486.49039523889985</c:v>
                </c:pt>
                <c:pt idx="281">
                  <c:v>487.27688804453607</c:v>
                </c:pt>
                <c:pt idx="282">
                  <c:v>488.06465234687477</c:v>
                </c:pt>
                <c:pt idx="283">
                  <c:v>488.85369020150216</c:v>
                </c:pt>
                <c:pt idx="284">
                  <c:v>489.64400366732798</c:v>
                </c:pt>
                <c:pt idx="285">
                  <c:v>490.43559480659019</c:v>
                </c:pt>
                <c:pt idx="286">
                  <c:v>491.22846568486079</c:v>
                </c:pt>
                <c:pt idx="287">
                  <c:v>492.02261837105129</c:v>
                </c:pt>
                <c:pt idx="288">
                  <c:v>492.81805493741786</c:v>
                </c:pt>
                <c:pt idx="289">
                  <c:v>493.61477745956665</c:v>
                </c:pt>
                <c:pt idx="290">
                  <c:v>494.41278801645956</c:v>
                </c:pt>
                <c:pt idx="291">
                  <c:v>495.21208869041959</c:v>
                </c:pt>
                <c:pt idx="292">
                  <c:v>496.01268156713576</c:v>
                </c:pt>
                <c:pt idx="293">
                  <c:v>496.81456873566935</c:v>
                </c:pt>
                <c:pt idx="294">
                  <c:v>497.61775228845869</c:v>
                </c:pt>
                <c:pt idx="295">
                  <c:v>498.42223432132499</c:v>
                </c:pt>
                <c:pt idx="296">
                  <c:v>499.2280169334777</c:v>
                </c:pt>
                <c:pt idx="297">
                  <c:v>500.03510222752027</c:v>
                </c:pt>
                <c:pt idx="298">
                  <c:v>500.84349230945469</c:v>
                </c:pt>
                <c:pt idx="299">
                  <c:v>501.6531892886884</c:v>
                </c:pt>
                <c:pt idx="300">
                  <c:v>502.4641952780384</c:v>
                </c:pt>
                <c:pt idx="301">
                  <c:v>503.27651239373785</c:v>
                </c:pt>
                <c:pt idx="302">
                  <c:v>504.09014275544104</c:v>
                </c:pt>
                <c:pt idx="303">
                  <c:v>504.90508848622909</c:v>
                </c:pt>
                <c:pt idx="304">
                  <c:v>505.7213517126151</c:v>
                </c:pt>
                <c:pt idx="305">
                  <c:v>506.53893456455057</c:v>
                </c:pt>
                <c:pt idx="306">
                  <c:v>507.35783917542983</c:v>
                </c:pt>
                <c:pt idx="307">
                  <c:v>508.17806768209681</c:v>
                </c:pt>
                <c:pt idx="308">
                  <c:v>508.99962222484959</c:v>
                </c:pt>
                <c:pt idx="309">
                  <c:v>509.8225049474463</c:v>
                </c:pt>
                <c:pt idx="310">
                  <c:v>510.64671799711141</c:v>
                </c:pt>
                <c:pt idx="311">
                  <c:v>511.47226352454004</c:v>
                </c:pt>
                <c:pt idx="312">
                  <c:v>512.29914368390473</c:v>
                </c:pt>
                <c:pt idx="313">
                  <c:v>513.12736063286036</c:v>
                </c:pt>
                <c:pt idx="314">
                  <c:v>513.95691653255017</c:v>
                </c:pt>
                <c:pt idx="315">
                  <c:v>514.78781354761111</c:v>
                </c:pt>
                <c:pt idx="316">
                  <c:v>515.62005384617987</c:v>
                </c:pt>
                <c:pt idx="317">
                  <c:v>516.45363959989777</c:v>
                </c:pt>
                <c:pt idx="318">
                  <c:v>517.28857298391767</c:v>
                </c:pt>
                <c:pt idx="319">
                  <c:v>518.12485617690822</c:v>
                </c:pt>
                <c:pt idx="320">
                  <c:v>518.96249136106098</c:v>
                </c:pt>
                <c:pt idx="321">
                  <c:v>519.80148072209465</c:v>
                </c:pt>
                <c:pt idx="322">
                  <c:v>520.641826449262</c:v>
                </c:pt>
                <c:pt idx="323">
                  <c:v>521.48353073535498</c:v>
                </c:pt>
                <c:pt idx="324">
                  <c:v>522.32659577671063</c:v>
                </c:pt>
                <c:pt idx="325">
                  <c:v>523.17102377321612</c:v>
                </c:pt>
                <c:pt idx="326">
                  <c:v>524.01681692831619</c:v>
                </c:pt>
                <c:pt idx="327">
                  <c:v>524.86397744901706</c:v>
                </c:pt>
                <c:pt idx="328">
                  <c:v>525.71250754589289</c:v>
                </c:pt>
                <c:pt idx="329">
                  <c:v>526.56240943309206</c:v>
                </c:pt>
                <c:pt idx="330">
                  <c:v>527.41368532834235</c:v>
                </c:pt>
                <c:pt idx="331">
                  <c:v>528.26633745295646</c:v>
                </c:pt>
                <c:pt idx="332">
                  <c:v>529.12036803183867</c:v>
                </c:pt>
                <c:pt idx="333">
                  <c:v>529.97577929349018</c:v>
                </c:pt>
                <c:pt idx="334">
                  <c:v>530.83257347001472</c:v>
                </c:pt>
                <c:pt idx="335">
                  <c:v>531.69075279712456</c:v>
                </c:pt>
                <c:pt idx="336">
                  <c:v>532.55031951414651</c:v>
                </c:pt>
                <c:pt idx="337">
                  <c:v>533.41127586402786</c:v>
                </c:pt>
                <c:pt idx="338">
                  <c:v>534.27362409334125</c:v>
                </c:pt>
                <c:pt idx="339">
                  <c:v>535.1373664522921</c:v>
                </c:pt>
                <c:pt idx="340">
                  <c:v>536.00250519472343</c:v>
                </c:pt>
                <c:pt idx="341">
                  <c:v>536.86904257812148</c:v>
                </c:pt>
                <c:pt idx="342">
                  <c:v>537.73698086362276</c:v>
                </c:pt>
                <c:pt idx="343">
                  <c:v>538.60632231601903</c:v>
                </c:pt>
                <c:pt idx="344">
                  <c:v>539.47706920376322</c:v>
                </c:pt>
                <c:pt idx="345">
                  <c:v>540.34922379897603</c:v>
                </c:pt>
                <c:pt idx="346">
                  <c:v>541.22278837745091</c:v>
                </c:pt>
                <c:pt idx="347">
                  <c:v>542.09776521866115</c:v>
                </c:pt>
                <c:pt idx="348">
                  <c:v>542.97415660576473</c:v>
                </c:pt>
                <c:pt idx="349">
                  <c:v>543.85196482561071</c:v>
                </c:pt>
                <c:pt idx="350">
                  <c:v>544.73119216874545</c:v>
                </c:pt>
                <c:pt idx="351">
                  <c:v>545.61184092941824</c:v>
                </c:pt>
                <c:pt idx="352">
                  <c:v>546.49391340558748</c:v>
                </c:pt>
                <c:pt idx="353">
                  <c:v>547.37741189892643</c:v>
                </c:pt>
                <c:pt idx="354">
                  <c:v>548.26233871482975</c:v>
                </c:pt>
                <c:pt idx="355">
                  <c:v>549.14869616241867</c:v>
                </c:pt>
                <c:pt idx="356">
                  <c:v>550.03648655454799</c:v>
                </c:pt>
                <c:pt idx="357">
                  <c:v>550.92571220781122</c:v>
                </c:pt>
                <c:pt idx="358">
                  <c:v>551.81637544254716</c:v>
                </c:pt>
                <c:pt idx="359">
                  <c:v>552.70847858284594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C0-4102-A385-0CD3CCF3A282}"/>
            </c:ext>
          </c:extLst>
        </c:ser>
        <c:ser>
          <c:idx val="1"/>
          <c:order val="1"/>
          <c:tx>
            <c:strRef>
              <c:f>BAR5YF!$C$8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BAR5YF!$C$9:$C$488</c:f>
              <c:numCache>
                <c:formatCode>"£"#,##0.00_);[Red]\("£"#,##0.00\)</c:formatCode>
                <c:ptCount val="480"/>
                <c:pt idx="0">
                  <c:v>244.11505</c:v>
                </c:pt>
                <c:pt idx="1">
                  <c:v>243.61471272543696</c:v>
                </c:pt>
                <c:pt idx="2">
                  <c:v>243.11356657227995</c:v>
                </c:pt>
                <c:pt idx="3">
                  <c:v>242.611610232842</c:v>
                </c:pt>
                <c:pt idx="4">
                  <c:v>242.10884239732204</c:v>
                </c:pt>
                <c:pt idx="5">
                  <c:v>241.6052617538013</c:v>
                </c:pt>
                <c:pt idx="6">
                  <c:v>241.10086698824017</c:v>
                </c:pt>
                <c:pt idx="7">
                  <c:v>240.59565678447476</c:v>
                </c:pt>
                <c:pt idx="8">
                  <c:v>240.08962982421318</c:v>
                </c:pt>
                <c:pt idx="9">
                  <c:v>239.58278478703258</c:v>
                </c:pt>
                <c:pt idx="10">
                  <c:v>239.07512035037519</c:v>
                </c:pt>
                <c:pt idx="11">
                  <c:v>238.56663518954517</c:v>
                </c:pt>
                <c:pt idx="12">
                  <c:v>238.05732797770514</c:v>
                </c:pt>
                <c:pt idx="13">
                  <c:v>237.54719738587269</c:v>
                </c:pt>
                <c:pt idx="14">
                  <c:v>237.03624208291671</c:v>
                </c:pt>
                <c:pt idx="15">
                  <c:v>236.52446073555433</c:v>
                </c:pt>
                <c:pt idx="16">
                  <c:v>236.01185200834706</c:v>
                </c:pt>
                <c:pt idx="17">
                  <c:v>235.49841456369748</c:v>
                </c:pt>
                <c:pt idx="18">
                  <c:v>234.9841470618457</c:v>
                </c:pt>
                <c:pt idx="19">
                  <c:v>234.46904816086592</c:v>
                </c:pt>
                <c:pt idx="20">
                  <c:v>233.9531165166629</c:v>
                </c:pt>
                <c:pt idx="21">
                  <c:v>233.43635078296839</c:v>
                </c:pt>
                <c:pt idx="22">
                  <c:v>232.91874961133777</c:v>
                </c:pt>
                <c:pt idx="23">
                  <c:v>232.40031165114632</c:v>
                </c:pt>
                <c:pt idx="24">
                  <c:v>231.88103554958596</c:v>
                </c:pt>
                <c:pt idx="25">
                  <c:v>231.36091995166129</c:v>
                </c:pt>
                <c:pt idx="26">
                  <c:v>230.8399635001868</c:v>
                </c:pt>
                <c:pt idx="27">
                  <c:v>230.31816483578226</c:v>
                </c:pt>
                <c:pt idx="28">
                  <c:v>229.79552259687034</c:v>
                </c:pt>
                <c:pt idx="29">
                  <c:v>229.27203541967219</c:v>
                </c:pt>
                <c:pt idx="30">
                  <c:v>228.74770193820427</c:v>
                </c:pt>
                <c:pt idx="31">
                  <c:v>228.22252078427459</c:v>
                </c:pt>
                <c:pt idx="32">
                  <c:v>227.69649058747942</c:v>
                </c:pt>
                <c:pt idx="33">
                  <c:v>227.16960997519945</c:v>
                </c:pt>
                <c:pt idx="34">
                  <c:v>226.6418775725962</c:v>
                </c:pt>
                <c:pt idx="35">
                  <c:v>226.11329200260874</c:v>
                </c:pt>
                <c:pt idx="36">
                  <c:v>225.58385188594991</c:v>
                </c:pt>
                <c:pt idx="37">
                  <c:v>225.05355584110251</c:v>
                </c:pt>
                <c:pt idx="38">
                  <c:v>224.52240248431582</c:v>
                </c:pt>
                <c:pt idx="39">
                  <c:v>223.9903904296024</c:v>
                </c:pt>
                <c:pt idx="40">
                  <c:v>223.45751828873372</c:v>
                </c:pt>
                <c:pt idx="41">
                  <c:v>222.92378467123743</c:v>
                </c:pt>
                <c:pt idx="42">
                  <c:v>222.38918818439285</c:v>
                </c:pt>
                <c:pt idx="43">
                  <c:v>221.85372743322785</c:v>
                </c:pt>
                <c:pt idx="44">
                  <c:v>221.31740102051515</c:v>
                </c:pt>
                <c:pt idx="45">
                  <c:v>220.78020754676854</c:v>
                </c:pt>
                <c:pt idx="46">
                  <c:v>220.24214561023942</c:v>
                </c:pt>
                <c:pt idx="47">
                  <c:v>219.70321380691286</c:v>
                </c:pt>
                <c:pt idx="48">
                  <c:v>219.16341073050424</c:v>
                </c:pt>
                <c:pt idx="49">
                  <c:v>218.6227349724555</c:v>
                </c:pt>
                <c:pt idx="50">
                  <c:v>218.08118512193116</c:v>
                </c:pt>
                <c:pt idx="51">
                  <c:v>217.53875976581523</c:v>
                </c:pt>
                <c:pt idx="52">
                  <c:v>216.99545748870685</c:v>
                </c:pt>
                <c:pt idx="53">
                  <c:v>216.45127687291716</c:v>
                </c:pt>
                <c:pt idx="54">
                  <c:v>215.90621649846526</c:v>
                </c:pt>
                <c:pt idx="55">
                  <c:v>215.3602749430747</c:v>
                </c:pt>
                <c:pt idx="56">
                  <c:v>214.81345078216958</c:v>
                </c:pt>
                <c:pt idx="57">
                  <c:v>214.26574258887103</c:v>
                </c:pt>
                <c:pt idx="58">
                  <c:v>213.7171489339932</c:v>
                </c:pt>
                <c:pt idx="59">
                  <c:v>213.16766838604011</c:v>
                </c:pt>
                <c:pt idx="60">
                  <c:v>212.61729951120114</c:v>
                </c:pt>
                <c:pt idx="61">
                  <c:v>212.06604087334779</c:v>
                </c:pt>
                <c:pt idx="62">
                  <c:v>211.51389103402994</c:v>
                </c:pt>
                <c:pt idx="63">
                  <c:v>210.96084855247184</c:v>
                </c:pt>
                <c:pt idx="64">
                  <c:v>210.4069119855686</c:v>
                </c:pt>
                <c:pt idx="65">
                  <c:v>209.85207988788216</c:v>
                </c:pt>
                <c:pt idx="66">
                  <c:v>209.29635081163778</c:v>
                </c:pt>
                <c:pt idx="67">
                  <c:v>208.73972330672018</c:v>
                </c:pt>
                <c:pt idx="68">
                  <c:v>208.18219592066964</c:v>
                </c:pt>
                <c:pt idx="69">
                  <c:v>207.62376719867825</c:v>
                </c:pt>
                <c:pt idx="70">
                  <c:v>207.06443568358637</c:v>
                </c:pt>
                <c:pt idx="71">
                  <c:v>206.50419991587842</c:v>
                </c:pt>
                <c:pt idx="72">
                  <c:v>205.94305843367928</c:v>
                </c:pt>
                <c:pt idx="73">
                  <c:v>205.38100977275067</c:v>
                </c:pt>
                <c:pt idx="74">
                  <c:v>204.81805246648685</c:v>
                </c:pt>
                <c:pt idx="75">
                  <c:v>204.25418504591121</c:v>
                </c:pt>
                <c:pt idx="76">
                  <c:v>203.68940603967238</c:v>
                </c:pt>
                <c:pt idx="77">
                  <c:v>203.12371397404007</c:v>
                </c:pt>
                <c:pt idx="78">
                  <c:v>202.5571073729017</c:v>
                </c:pt>
                <c:pt idx="79">
                  <c:v>201.98958475775811</c:v>
                </c:pt>
                <c:pt idx="80">
                  <c:v>201.42114464772001</c:v>
                </c:pt>
                <c:pt idx="81">
                  <c:v>200.85178555950412</c:v>
                </c:pt>
                <c:pt idx="82">
                  <c:v>200.28150600742885</c:v>
                </c:pt>
                <c:pt idx="83">
                  <c:v>199.71030450341107</c:v>
                </c:pt>
                <c:pt idx="84">
                  <c:v>199.13817955696183</c:v>
                </c:pt>
                <c:pt idx="85">
                  <c:v>198.5651296751825</c:v>
                </c:pt>
                <c:pt idx="86">
                  <c:v>197.99115336276097</c:v>
                </c:pt>
                <c:pt idx="87">
                  <c:v>197.41624912196764</c:v>
                </c:pt>
                <c:pt idx="88">
                  <c:v>196.84041545265174</c:v>
                </c:pt>
                <c:pt idx="89">
                  <c:v>196.26365085223713</c:v>
                </c:pt>
                <c:pt idx="90">
                  <c:v>195.68595381571848</c:v>
                </c:pt>
                <c:pt idx="91">
                  <c:v>195.10732283565744</c:v>
                </c:pt>
                <c:pt idx="92">
                  <c:v>194.52775640217868</c:v>
                </c:pt>
                <c:pt idx="93">
                  <c:v>193.94725300296577</c:v>
                </c:pt>
                <c:pt idx="94">
                  <c:v>193.36581112325746</c:v>
                </c:pt>
                <c:pt idx="95">
                  <c:v>192.78342924584359</c:v>
                </c:pt>
                <c:pt idx="96">
                  <c:v>192.20010585106129</c:v>
                </c:pt>
                <c:pt idx="97">
                  <c:v>191.61583941679072</c:v>
                </c:pt>
                <c:pt idx="98">
                  <c:v>191.03062841845147</c:v>
                </c:pt>
                <c:pt idx="99">
                  <c:v>190.44447132899819</c:v>
                </c:pt>
                <c:pt idx="100">
                  <c:v>189.85736661891698</c:v>
                </c:pt>
                <c:pt idx="101">
                  <c:v>189.2693127562211</c:v>
                </c:pt>
                <c:pt idx="102">
                  <c:v>188.68030820644728</c:v>
                </c:pt>
                <c:pt idx="103">
                  <c:v>188.09035143265123</c:v>
                </c:pt>
                <c:pt idx="104">
                  <c:v>187.49944089540426</c:v>
                </c:pt>
                <c:pt idx="105">
                  <c:v>186.90757505278879</c:v>
                </c:pt>
                <c:pt idx="106">
                  <c:v>186.31475236039432</c:v>
                </c:pt>
                <c:pt idx="107">
                  <c:v>185.72097127131386</c:v>
                </c:pt>
                <c:pt idx="108">
                  <c:v>185.12623023613938</c:v>
                </c:pt>
                <c:pt idx="109">
                  <c:v>184.53052770295804</c:v>
                </c:pt>
                <c:pt idx="110">
                  <c:v>183.93386211734807</c:v>
                </c:pt>
                <c:pt idx="111">
                  <c:v>183.33623192237471</c:v>
                </c:pt>
                <c:pt idx="112">
                  <c:v>182.73763555858608</c:v>
                </c:pt>
                <c:pt idx="113">
                  <c:v>182.13807146400939</c:v>
                </c:pt>
                <c:pt idx="114">
                  <c:v>181.53753807414643</c:v>
                </c:pt>
                <c:pt idx="115">
                  <c:v>180.93603382196986</c:v>
                </c:pt>
                <c:pt idx="116">
                  <c:v>180.33355713791897</c:v>
                </c:pt>
                <c:pt idx="117">
                  <c:v>179.73010644989549</c:v>
                </c:pt>
                <c:pt idx="118">
                  <c:v>179.12568018325973</c:v>
                </c:pt>
                <c:pt idx="119">
                  <c:v>178.52027676082625</c:v>
                </c:pt>
                <c:pt idx="120">
                  <c:v>177.91389460285981</c:v>
                </c:pt>
                <c:pt idx="121">
                  <c:v>177.30653212707134</c:v>
                </c:pt>
                <c:pt idx="122">
                  <c:v>176.69818774861366</c:v>
                </c:pt>
                <c:pt idx="123">
                  <c:v>176.08885988007748</c:v>
                </c:pt>
                <c:pt idx="124">
                  <c:v>175.47854693148719</c:v>
                </c:pt>
                <c:pt idx="125">
                  <c:v>174.86724731029668</c:v>
                </c:pt>
                <c:pt idx="126">
                  <c:v>174.25495942138522</c:v>
                </c:pt>
                <c:pt idx="127">
                  <c:v>173.64168166705338</c:v>
                </c:pt>
                <c:pt idx="128">
                  <c:v>173.02741244701866</c:v>
                </c:pt>
                <c:pt idx="129">
                  <c:v>172.41215015841155</c:v>
                </c:pt>
                <c:pt idx="130">
                  <c:v>171.79589319577124</c:v>
                </c:pt>
                <c:pt idx="131">
                  <c:v>171.1786399510413</c:v>
                </c:pt>
                <c:pt idx="132">
                  <c:v>170.56038881356571</c:v>
                </c:pt>
                <c:pt idx="133">
                  <c:v>169.94113817008457</c:v>
                </c:pt>
                <c:pt idx="134">
                  <c:v>169.32088640472981</c:v>
                </c:pt>
                <c:pt idx="135">
                  <c:v>168.699631899021</c:v>
                </c:pt>
                <c:pt idx="136">
                  <c:v>168.07737303186133</c:v>
                </c:pt>
                <c:pt idx="137">
                  <c:v>167.45410817953305</c:v>
                </c:pt>
                <c:pt idx="138">
                  <c:v>166.82983571569355</c:v>
                </c:pt>
                <c:pt idx="139">
                  <c:v>166.20455401137082</c:v>
                </c:pt>
                <c:pt idx="140">
                  <c:v>165.57826143495942</c:v>
                </c:pt>
                <c:pt idx="141">
                  <c:v>164.9509563522162</c:v>
                </c:pt>
                <c:pt idx="142">
                  <c:v>164.32263712625584</c:v>
                </c:pt>
                <c:pt idx="143">
                  <c:v>163.69330211754686</c:v>
                </c:pt>
                <c:pt idx="144">
                  <c:v>163.06294968390714</c:v>
                </c:pt>
                <c:pt idx="145">
                  <c:v>162.43157818049968</c:v>
                </c:pt>
                <c:pt idx="146">
                  <c:v>161.79918595982838</c:v>
                </c:pt>
                <c:pt idx="147">
                  <c:v>161.16577137173368</c:v>
                </c:pt>
                <c:pt idx="148">
                  <c:v>160.53133276338821</c:v>
                </c:pt>
                <c:pt idx="149">
                  <c:v>159.8958684792926</c:v>
                </c:pt>
                <c:pt idx="150">
                  <c:v>159.25937686127105</c:v>
                </c:pt>
                <c:pt idx="151">
                  <c:v>158.62185624846697</c:v>
                </c:pt>
                <c:pt idx="152">
                  <c:v>157.98330497733892</c:v>
                </c:pt>
                <c:pt idx="153">
                  <c:v>157.34372138165585</c:v>
                </c:pt>
                <c:pt idx="154">
                  <c:v>156.7031037924931</c:v>
                </c:pt>
                <c:pt idx="155">
                  <c:v>156.06145053822786</c:v>
                </c:pt>
                <c:pt idx="156">
                  <c:v>155.41875994453491</c:v>
                </c:pt>
                <c:pt idx="157">
                  <c:v>154.77503033438214</c:v>
                </c:pt>
                <c:pt idx="158">
                  <c:v>154.13026002802627</c:v>
                </c:pt>
                <c:pt idx="159">
                  <c:v>153.48444734300847</c:v>
                </c:pt>
                <c:pt idx="160">
                  <c:v>152.83759059414993</c:v>
                </c:pt>
                <c:pt idx="161">
                  <c:v>152.1896880935474</c:v>
                </c:pt>
                <c:pt idx="162">
                  <c:v>151.54073815056884</c:v>
                </c:pt>
                <c:pt idx="163">
                  <c:v>150.89073907184917</c:v>
                </c:pt>
                <c:pt idx="164">
                  <c:v>150.23968916128558</c:v>
                </c:pt>
                <c:pt idx="165">
                  <c:v>149.58758672003322</c:v>
                </c:pt>
                <c:pt idx="166">
                  <c:v>148.93443004650081</c:v>
                </c:pt>
                <c:pt idx="167">
                  <c:v>148.28021743634625</c:v>
                </c:pt>
                <c:pt idx="168">
                  <c:v>147.62494718247191</c:v>
                </c:pt>
                <c:pt idx="169">
                  <c:v>146.96861757502049</c:v>
                </c:pt>
                <c:pt idx="170">
                  <c:v>146.31122690137033</c:v>
                </c:pt>
                <c:pt idx="171">
                  <c:v>145.65277344613111</c:v>
                </c:pt>
                <c:pt idx="172">
                  <c:v>144.99325549113925</c:v>
                </c:pt>
                <c:pt idx="173">
                  <c:v>144.3326713154535</c:v>
                </c:pt>
                <c:pt idx="174">
                  <c:v>143.67101919535037</c:v>
                </c:pt>
                <c:pt idx="175">
                  <c:v>143.00829740431979</c:v>
                </c:pt>
                <c:pt idx="176">
                  <c:v>142.34450421306033</c:v>
                </c:pt>
                <c:pt idx="177">
                  <c:v>141.67963788947503</c:v>
                </c:pt>
                <c:pt idx="178">
                  <c:v>141.01369669866659</c:v>
                </c:pt>
                <c:pt idx="179">
                  <c:v>140.34667890293295</c:v>
                </c:pt>
                <c:pt idx="180">
                  <c:v>139.67858276176295</c:v>
                </c:pt>
                <c:pt idx="181">
                  <c:v>139.00940653183139</c:v>
                </c:pt>
                <c:pt idx="182">
                  <c:v>138.33914846699474</c:v>
                </c:pt>
                <c:pt idx="183">
                  <c:v>137.66780681828664</c:v>
                </c:pt>
                <c:pt idx="184">
                  <c:v>136.99537983391309</c:v>
                </c:pt>
                <c:pt idx="185">
                  <c:v>136.32186575924817</c:v>
                </c:pt>
                <c:pt idx="186">
                  <c:v>135.64726283682916</c:v>
                </c:pt>
                <c:pt idx="187">
                  <c:v>134.97156930635228</c:v>
                </c:pt>
                <c:pt idx="188">
                  <c:v>134.29478340466778</c:v>
                </c:pt>
                <c:pt idx="189">
                  <c:v>133.61690336577556</c:v>
                </c:pt>
                <c:pt idx="190">
                  <c:v>132.93792742082047</c:v>
                </c:pt>
                <c:pt idx="191">
                  <c:v>132.25785379808769</c:v>
                </c:pt>
                <c:pt idx="192">
                  <c:v>131.57668072299819</c:v>
                </c:pt>
                <c:pt idx="193">
                  <c:v>130.89440641810393</c:v>
                </c:pt>
                <c:pt idx="194">
                  <c:v>130.21102910308343</c:v>
                </c:pt>
                <c:pt idx="195">
                  <c:v>129.52654699473698</c:v>
                </c:pt>
                <c:pt idx="196">
                  <c:v>128.84095830698203</c:v>
                </c:pt>
                <c:pt idx="197">
                  <c:v>128.15426125084855</c:v>
                </c:pt>
                <c:pt idx="198">
                  <c:v>127.46645403447435</c:v>
                </c:pt>
                <c:pt idx="199">
                  <c:v>126.77753486310033</c:v>
                </c:pt>
                <c:pt idx="200">
                  <c:v>126.08750193906592</c:v>
                </c:pt>
                <c:pt idx="201">
                  <c:v>125.3963534618043</c:v>
                </c:pt>
                <c:pt idx="202">
                  <c:v>124.70408762783778</c:v>
                </c:pt>
                <c:pt idx="203">
                  <c:v>124.01070263077303</c:v>
                </c:pt>
                <c:pt idx="204">
                  <c:v>123.31619666129635</c:v>
                </c:pt>
                <c:pt idx="205">
                  <c:v>122.620567907169</c:v>
                </c:pt>
                <c:pt idx="206">
                  <c:v>121.9238145532225</c:v>
                </c:pt>
                <c:pt idx="207">
                  <c:v>121.22593478135379</c:v>
                </c:pt>
                <c:pt idx="208">
                  <c:v>120.52692677052055</c:v>
                </c:pt>
                <c:pt idx="209">
                  <c:v>119.82678869673644</c:v>
                </c:pt>
                <c:pt idx="210">
                  <c:v>119.12551873306641</c:v>
                </c:pt>
                <c:pt idx="211">
                  <c:v>118.42311504962177</c:v>
                </c:pt>
                <c:pt idx="212">
                  <c:v>117.71957581355556</c:v>
                </c:pt>
                <c:pt idx="213">
                  <c:v>117.0148991890577</c:v>
                </c:pt>
                <c:pt idx="214">
                  <c:v>116.30908333735027</c:v>
                </c:pt>
                <c:pt idx="215">
                  <c:v>115.60212641668255</c:v>
                </c:pt>
                <c:pt idx="216">
                  <c:v>114.89402658232642</c:v>
                </c:pt>
                <c:pt idx="217">
                  <c:v>114.18478198657142</c:v>
                </c:pt>
                <c:pt idx="218">
                  <c:v>113.47439077871994</c:v>
                </c:pt>
                <c:pt idx="219">
                  <c:v>112.76285110508243</c:v>
                </c:pt>
                <c:pt idx="220">
                  <c:v>112.05016110897256</c:v>
                </c:pt>
                <c:pt idx="221">
                  <c:v>111.3363189307023</c:v>
                </c:pt>
                <c:pt idx="222">
                  <c:v>110.62132270757716</c:v>
                </c:pt>
                <c:pt idx="223">
                  <c:v>109.90517057389133</c:v>
                </c:pt>
                <c:pt idx="224">
                  <c:v>109.18786066092269</c:v>
                </c:pt>
                <c:pt idx="225">
                  <c:v>108.46939109692809</c:v>
                </c:pt>
                <c:pt idx="226">
                  <c:v>107.74976000713836</c:v>
                </c:pt>
                <c:pt idx="227">
                  <c:v>107.02896551375345</c:v>
                </c:pt>
                <c:pt idx="228">
                  <c:v>106.30700573593758</c:v>
                </c:pt>
                <c:pt idx="229">
                  <c:v>105.58387878981426</c:v>
                </c:pt>
                <c:pt idx="230">
                  <c:v>104.85958278846138</c:v>
                </c:pt>
                <c:pt idx="231">
                  <c:v>104.13411584190629</c:v>
                </c:pt>
                <c:pt idx="232">
                  <c:v>103.40747605712095</c:v>
                </c:pt>
                <c:pt idx="233">
                  <c:v>102.67966153801686</c:v>
                </c:pt>
                <c:pt idx="234">
                  <c:v>101.9506703854402</c:v>
                </c:pt>
                <c:pt idx="235">
                  <c:v>101.22050069716691</c:v>
                </c:pt>
                <c:pt idx="236">
                  <c:v>100.48915056789755</c:v>
                </c:pt>
                <c:pt idx="237">
                  <c:v>99.756618089252598</c:v>
                </c:pt>
                <c:pt idx="238">
                  <c:v>99.022901349767096</c:v>
                </c:pt>
                <c:pt idx="239">
                  <c:v>98.287998434886134</c:v>
                </c:pt>
                <c:pt idx="240">
                  <c:v>97.551907426959431</c:v>
                </c:pt>
                <c:pt idx="241">
                  <c:v>96.814626405236581</c:v>
                </c:pt>
                <c:pt idx="242">
                  <c:v>96.076153445861948</c:v>
                </c:pt>
                <c:pt idx="243">
                  <c:v>95.336486621869668</c:v>
                </c:pt>
                <c:pt idx="244">
                  <c:v>94.595624003178614</c:v>
                </c:pt>
                <c:pt idx="245">
                  <c:v>93.853563656587312</c:v>
                </c:pt>
                <c:pt idx="246">
                  <c:v>93.110303645769022</c:v>
                </c:pt>
                <c:pt idx="247">
                  <c:v>92.365842031266595</c:v>
                </c:pt>
                <c:pt idx="248">
                  <c:v>91.62017687048737</c:v>
                </c:pt>
                <c:pt idx="249">
                  <c:v>90.873306217698229</c:v>
                </c:pt>
                <c:pt idx="250">
                  <c:v>90.12522812402041</c:v>
                </c:pt>
                <c:pt idx="251">
                  <c:v>89.375940637424478</c:v>
                </c:pt>
                <c:pt idx="252">
                  <c:v>88.62544180272522</c:v>
                </c:pt>
                <c:pt idx="253">
                  <c:v>87.873729661576533</c:v>
                </c:pt>
                <c:pt idx="254">
                  <c:v>87.120802252466319</c:v>
                </c:pt>
                <c:pt idx="255">
                  <c:v>86.366657610711371</c:v>
                </c:pt>
                <c:pt idx="256">
                  <c:v>85.611293768452256</c:v>
                </c:pt>
                <c:pt idx="257">
                  <c:v>84.854708754648158</c:v>
                </c:pt>
                <c:pt idx="258">
                  <c:v>84.096900595071745</c:v>
                </c:pt>
                <c:pt idx="259">
                  <c:v>83.337867312304013</c:v>
                </c:pt>
                <c:pt idx="260">
                  <c:v>82.577606925729128</c:v>
                </c:pt>
                <c:pt idx="261">
                  <c:v>81.816117451529294</c:v>
                </c:pt>
                <c:pt idx="262">
                  <c:v>81.053396902679523</c:v>
                </c:pt>
                <c:pt idx="263">
                  <c:v>80.289443288942394</c:v>
                </c:pt>
                <c:pt idx="264">
                  <c:v>79.524254616863104</c:v>
                </c:pt>
                <c:pt idx="265">
                  <c:v>78.757828889763942</c:v>
                </c:pt>
                <c:pt idx="266">
                  <c:v>77.99016410773929</c:v>
                </c:pt>
                <c:pt idx="267">
                  <c:v>77.22125826765037</c:v>
                </c:pt>
                <c:pt idx="268">
                  <c:v>76.451109363119969</c:v>
                </c:pt>
                <c:pt idx="269">
                  <c:v>75.679715384527256</c:v>
                </c:pt>
                <c:pt idx="270">
                  <c:v>74.907074319002476</c:v>
                </c:pt>
                <c:pt idx="271">
                  <c:v>74.133184150421755</c:v>
                </c:pt>
                <c:pt idx="272">
                  <c:v>73.358042859401849</c:v>
                </c:pt>
                <c:pt idx="273">
                  <c:v>72.581648423294794</c:v>
                </c:pt>
                <c:pt idx="274">
                  <c:v>71.803998816182684</c:v>
                </c:pt>
                <c:pt idx="275">
                  <c:v>71.025092008872406</c:v>
                </c:pt>
                <c:pt idx="276">
                  <c:v>70.244925968890342</c:v>
                </c:pt>
                <c:pt idx="277">
                  <c:v>69.463498660476944</c:v>
                </c:pt>
                <c:pt idx="278">
                  <c:v>68.68080804458161</c:v>
                </c:pt>
                <c:pt idx="279">
                  <c:v>67.89685207885725</c:v>
                </c:pt>
                <c:pt idx="280">
                  <c:v>67.111628717654966</c:v>
                </c:pt>
                <c:pt idx="281">
                  <c:v>66.325135912018752</c:v>
                </c:pt>
                <c:pt idx="282">
                  <c:v>65.537371609680093</c:v>
                </c:pt>
                <c:pt idx="283">
                  <c:v>64.748333755052641</c:v>
                </c:pt>
                <c:pt idx="284">
                  <c:v>63.958020289226873</c:v>
                </c:pt>
                <c:pt idx="285">
                  <c:v>63.166429149964699</c:v>
                </c:pt>
                <c:pt idx="286">
                  <c:v>62.373558271694044</c:v>
                </c:pt>
                <c:pt idx="287">
                  <c:v>61.579405585503515</c:v>
                </c:pt>
                <c:pt idx="288">
                  <c:v>60.783969019136983</c:v>
                </c:pt>
                <c:pt idx="289">
                  <c:v>59.987246496988163</c:v>
                </c:pt>
                <c:pt idx="290">
                  <c:v>59.189235940095195</c:v>
                </c:pt>
                <c:pt idx="291">
                  <c:v>58.389935266135254</c:v>
                </c:pt>
                <c:pt idx="292">
                  <c:v>57.589342389419073</c:v>
                </c:pt>
                <c:pt idx="293">
                  <c:v>56.787455220885541</c:v>
                </c:pt>
                <c:pt idx="294">
                  <c:v>55.984271668096198</c:v>
                </c:pt>
                <c:pt idx="295">
                  <c:v>55.179789635229866</c:v>
                </c:pt>
                <c:pt idx="296">
                  <c:v>54.374007023077056</c:v>
                </c:pt>
                <c:pt idx="297">
                  <c:v>53.56692172903459</c:v>
                </c:pt>
                <c:pt idx="298">
                  <c:v>52.758531647100106</c:v>
                </c:pt>
                <c:pt idx="299">
                  <c:v>51.948834667866485</c:v>
                </c:pt>
                <c:pt idx="300">
                  <c:v>51.137828678516442</c:v>
                </c:pt>
                <c:pt idx="301">
                  <c:v>50.325511562816956</c:v>
                </c:pt>
                <c:pt idx="302">
                  <c:v>49.511881201113738</c:v>
                </c:pt>
                <c:pt idx="303">
                  <c:v>48.696935470325776</c:v>
                </c:pt>
                <c:pt idx="304">
                  <c:v>47.880672243939706</c:v>
                </c:pt>
                <c:pt idx="305">
                  <c:v>47.063089392004315</c:v>
                </c:pt>
                <c:pt idx="306">
                  <c:v>46.244184781124957</c:v>
                </c:pt>
                <c:pt idx="307">
                  <c:v>45.423956274458014</c:v>
                </c:pt>
                <c:pt idx="308">
                  <c:v>44.602401731705285</c:v>
                </c:pt>
                <c:pt idx="309">
                  <c:v>43.779519009108448</c:v>
                </c:pt>
                <c:pt idx="310">
                  <c:v>42.9553059594434</c:v>
                </c:pt>
                <c:pt idx="311">
                  <c:v>42.129760432014741</c:v>
                </c:pt>
                <c:pt idx="312">
                  <c:v>41.302880272650071</c:v>
                </c:pt>
                <c:pt idx="313">
                  <c:v>40.474663323694429</c:v>
                </c:pt>
                <c:pt idx="314">
                  <c:v>39.645107424004635</c:v>
                </c:pt>
                <c:pt idx="315">
                  <c:v>38.814210408943673</c:v>
                </c:pt>
                <c:pt idx="316">
                  <c:v>37.981970110375038</c:v>
                </c:pt>
                <c:pt idx="317">
                  <c:v>37.148384356657054</c:v>
                </c:pt>
                <c:pt idx="318">
                  <c:v>36.313450972637213</c:v>
                </c:pt>
                <c:pt idx="319">
                  <c:v>35.477167779646543</c:v>
                </c:pt>
                <c:pt idx="320">
                  <c:v>34.639532595493868</c:v>
                </c:pt>
                <c:pt idx="321">
                  <c:v>33.800543234460164</c:v>
                </c:pt>
                <c:pt idx="322">
                  <c:v>32.960197507292776</c:v>
                </c:pt>
                <c:pt idx="323">
                  <c:v>32.118493221199799</c:v>
                </c:pt>
                <c:pt idx="324">
                  <c:v>31.275428179844308</c:v>
                </c:pt>
                <c:pt idx="325">
                  <c:v>30.431000183338625</c:v>
                </c:pt>
                <c:pt idx="326">
                  <c:v>29.585207028238596</c:v>
                </c:pt>
                <c:pt idx="327">
                  <c:v>28.738046507537817</c:v>
                </c:pt>
                <c:pt idx="328">
                  <c:v>27.889516410661908</c:v>
                </c:pt>
                <c:pt idx="329">
                  <c:v>27.039614523462706</c:v>
                </c:pt>
                <c:pt idx="330">
                  <c:v>26.188338628212552</c:v>
                </c:pt>
                <c:pt idx="331">
                  <c:v>25.335686503598399</c:v>
                </c:pt>
                <c:pt idx="332">
                  <c:v>24.481655924716115</c:v>
                </c:pt>
                <c:pt idx="333">
                  <c:v>23.626244663064643</c:v>
                </c:pt>
                <c:pt idx="334">
                  <c:v>22.769450486540165</c:v>
                </c:pt>
                <c:pt idx="335">
                  <c:v>21.911271159430306</c:v>
                </c:pt>
                <c:pt idx="336">
                  <c:v>21.05170444240829</c:v>
                </c:pt>
                <c:pt idx="337">
                  <c:v>20.190748092527091</c:v>
                </c:pt>
                <c:pt idx="338">
                  <c:v>19.328399863213576</c:v>
                </c:pt>
                <c:pt idx="339">
                  <c:v>18.464657504262675</c:v>
                </c:pt>
                <c:pt idx="340">
                  <c:v>17.599518761831469</c:v>
                </c:pt>
                <c:pt idx="341">
                  <c:v>16.732981378433333</c:v>
                </c:pt>
                <c:pt idx="342">
                  <c:v>15.865043092932035</c:v>
                </c:pt>
                <c:pt idx="343">
                  <c:v>14.995701640535847</c:v>
                </c:pt>
                <c:pt idx="344">
                  <c:v>14.124954752791613</c:v>
                </c:pt>
                <c:pt idx="345">
                  <c:v>13.252800157578864</c:v>
                </c:pt>
                <c:pt idx="346">
                  <c:v>12.379235579103854</c:v>
                </c:pt>
                <c:pt idx="347">
                  <c:v>11.50425873789364</c:v>
                </c:pt>
                <c:pt idx="348">
                  <c:v>10.627867350790138</c:v>
                </c:pt>
                <c:pt idx="349">
                  <c:v>9.7500591309441518</c:v>
                </c:pt>
                <c:pt idx="350">
                  <c:v>8.8708317878094132</c:v>
                </c:pt>
                <c:pt idx="351">
                  <c:v>7.9901830271366086</c:v>
                </c:pt>
                <c:pt idx="352">
                  <c:v>7.1081105509673819</c:v>
                </c:pt>
                <c:pt idx="353">
                  <c:v>6.2246120576283497</c:v>
                </c:pt>
                <c:pt idx="354">
                  <c:v>5.3396852417250846</c:v>
                </c:pt>
                <c:pt idx="355">
                  <c:v>4.4533277941361096</c:v>
                </c:pt>
                <c:pt idx="356">
                  <c:v>3.5655374020068664</c:v>
                </c:pt>
                <c:pt idx="357">
                  <c:v>2.6763117487436805</c:v>
                </c:pt>
                <c:pt idx="358">
                  <c:v>1.7856485140077187</c:v>
                </c:pt>
                <c:pt idx="359">
                  <c:v>0.89354537370893428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C0-4102-A385-0CD3CCF3A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TES5YF!$B$8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TES5YF!$B$9:$B$488</c:f>
              <c:numCache>
                <c:formatCode>"£"#,##0.00_);[Red]\("£"#,##0.00\)</c:formatCode>
                <c:ptCount val="480"/>
                <c:pt idx="0">
                  <c:v>310.49368978698283</c:v>
                </c:pt>
                <c:pt idx="1">
                  <c:v>310.99047969064196</c:v>
                </c:pt>
                <c:pt idx="2">
                  <c:v>311.48806445814699</c:v>
                </c:pt>
                <c:pt idx="3">
                  <c:v>311.98644536128006</c:v>
                </c:pt>
                <c:pt idx="4">
                  <c:v>312.48562367385813</c:v>
                </c:pt>
                <c:pt idx="5">
                  <c:v>312.98560067173628</c:v>
                </c:pt>
                <c:pt idx="6">
                  <c:v>313.48637763281101</c:v>
                </c:pt>
                <c:pt idx="7">
                  <c:v>313.98795583702355</c:v>
                </c:pt>
                <c:pt idx="8">
                  <c:v>314.49033656636277</c:v>
                </c:pt>
                <c:pt idx="9">
                  <c:v>314.99352110486893</c:v>
                </c:pt>
                <c:pt idx="10">
                  <c:v>315.49751073863678</c:v>
                </c:pt>
                <c:pt idx="11">
                  <c:v>316.00230675581861</c:v>
                </c:pt>
                <c:pt idx="12">
                  <c:v>316.50791044662793</c:v>
                </c:pt>
                <c:pt idx="13">
                  <c:v>317.01432310334252</c:v>
                </c:pt>
                <c:pt idx="14">
                  <c:v>317.52154602030782</c:v>
                </c:pt>
                <c:pt idx="15">
                  <c:v>318.02958049394039</c:v>
                </c:pt>
                <c:pt idx="16">
                  <c:v>318.53842782273068</c:v>
                </c:pt>
                <c:pt idx="17">
                  <c:v>319.04808930724704</c:v>
                </c:pt>
                <c:pt idx="18">
                  <c:v>319.5585662501386</c:v>
                </c:pt>
                <c:pt idx="19">
                  <c:v>320.06985995613883</c:v>
                </c:pt>
                <c:pt idx="20">
                  <c:v>320.58197173206867</c:v>
                </c:pt>
                <c:pt idx="21">
                  <c:v>321.09490288683998</c:v>
                </c:pt>
                <c:pt idx="22">
                  <c:v>321.60865473145884</c:v>
                </c:pt>
                <c:pt idx="23">
                  <c:v>322.12322857902927</c:v>
                </c:pt>
                <c:pt idx="24">
                  <c:v>322.6386257447557</c:v>
                </c:pt>
                <c:pt idx="25">
                  <c:v>323.15484754594729</c:v>
                </c:pt>
                <c:pt idx="26">
                  <c:v>323.6718953020208</c:v>
                </c:pt>
                <c:pt idx="27">
                  <c:v>324.18977033450403</c:v>
                </c:pt>
                <c:pt idx="28">
                  <c:v>324.70847396703925</c:v>
                </c:pt>
                <c:pt idx="29">
                  <c:v>325.22800752538649</c:v>
                </c:pt>
                <c:pt idx="30">
                  <c:v>325.7483723374271</c:v>
                </c:pt>
                <c:pt idx="31">
                  <c:v>326.26956973316703</c:v>
                </c:pt>
                <c:pt idx="32">
                  <c:v>326.7916010447401</c:v>
                </c:pt>
                <c:pt idx="33">
                  <c:v>327.31446760641165</c:v>
                </c:pt>
                <c:pt idx="34">
                  <c:v>327.83817075458188</c:v>
                </c:pt>
                <c:pt idx="35">
                  <c:v>328.36271182778921</c:v>
                </c:pt>
                <c:pt idx="36">
                  <c:v>328.88809216671376</c:v>
                </c:pt>
                <c:pt idx="37">
                  <c:v>329.41431311418046</c:v>
                </c:pt>
                <c:pt idx="38">
                  <c:v>329.94137601516314</c:v>
                </c:pt>
                <c:pt idx="39">
                  <c:v>330.46928221678741</c:v>
                </c:pt>
                <c:pt idx="40">
                  <c:v>330.99803306833428</c:v>
                </c:pt>
                <c:pt idx="41">
                  <c:v>331.5276299212436</c:v>
                </c:pt>
                <c:pt idx="42">
                  <c:v>332.05807412911759</c:v>
                </c:pt>
                <c:pt idx="43">
                  <c:v>332.58936704772412</c:v>
                </c:pt>
                <c:pt idx="44">
                  <c:v>333.12151003500054</c:v>
                </c:pt>
                <c:pt idx="45">
                  <c:v>333.65450445105654</c:v>
                </c:pt>
                <c:pt idx="46">
                  <c:v>334.18835165817825</c:v>
                </c:pt>
                <c:pt idx="47">
                  <c:v>334.72305302083129</c:v>
                </c:pt>
                <c:pt idx="48">
                  <c:v>335.25860990566468</c:v>
                </c:pt>
                <c:pt idx="49">
                  <c:v>335.79502368151367</c:v>
                </c:pt>
                <c:pt idx="50">
                  <c:v>336.3322957194041</c:v>
                </c:pt>
                <c:pt idx="51">
                  <c:v>336.87042739255514</c:v>
                </c:pt>
                <c:pt idx="52">
                  <c:v>337.4094200763833</c:v>
                </c:pt>
                <c:pt idx="53">
                  <c:v>337.94927514850548</c:v>
                </c:pt>
                <c:pt idx="54">
                  <c:v>338.48999398874309</c:v>
                </c:pt>
                <c:pt idx="55">
                  <c:v>339.03157797912507</c:v>
                </c:pt>
                <c:pt idx="56">
                  <c:v>339.57402850389167</c:v>
                </c:pt>
                <c:pt idx="57">
                  <c:v>340.11734694949791</c:v>
                </c:pt>
                <c:pt idx="58">
                  <c:v>340.66153470461711</c:v>
                </c:pt>
                <c:pt idx="59">
                  <c:v>341.20659316014456</c:v>
                </c:pt>
                <c:pt idx="60">
                  <c:v>341.75252370920072</c:v>
                </c:pt>
                <c:pt idx="61">
                  <c:v>342.29932774713546</c:v>
                </c:pt>
                <c:pt idx="62">
                  <c:v>342.84700667153083</c:v>
                </c:pt>
                <c:pt idx="63">
                  <c:v>343.3955618822053</c:v>
                </c:pt>
                <c:pt idx="64">
                  <c:v>343.94499478121679</c:v>
                </c:pt>
                <c:pt idx="65">
                  <c:v>344.49530677286674</c:v>
                </c:pt>
                <c:pt idx="66">
                  <c:v>345.04649926370337</c:v>
                </c:pt>
                <c:pt idx="67">
                  <c:v>345.59857366252527</c:v>
                </c:pt>
                <c:pt idx="68">
                  <c:v>346.15153138038534</c:v>
                </c:pt>
                <c:pt idx="69">
                  <c:v>346.70537383059394</c:v>
                </c:pt>
                <c:pt idx="70">
                  <c:v>347.26010242872292</c:v>
                </c:pt>
                <c:pt idx="71">
                  <c:v>347.8157185926089</c:v>
                </c:pt>
                <c:pt idx="72">
                  <c:v>348.37222374235699</c:v>
                </c:pt>
                <c:pt idx="73">
                  <c:v>348.92961930034483</c:v>
                </c:pt>
                <c:pt idx="74">
                  <c:v>349.48790669122536</c:v>
                </c:pt>
                <c:pt idx="75">
                  <c:v>350.04708734193127</c:v>
                </c:pt>
                <c:pt idx="76">
                  <c:v>350.60716268167835</c:v>
                </c:pt>
                <c:pt idx="77">
                  <c:v>351.16813414196906</c:v>
                </c:pt>
                <c:pt idx="78">
                  <c:v>351.73000315659624</c:v>
                </c:pt>
                <c:pt idx="79">
                  <c:v>352.29277116164678</c:v>
                </c:pt>
                <c:pt idx="80">
                  <c:v>352.85643959550538</c:v>
                </c:pt>
                <c:pt idx="81">
                  <c:v>353.42100989885824</c:v>
                </c:pt>
                <c:pt idx="82">
                  <c:v>353.98648351469643</c:v>
                </c:pt>
                <c:pt idx="83">
                  <c:v>354.55286188831991</c:v>
                </c:pt>
                <c:pt idx="84">
                  <c:v>355.12014646734121</c:v>
                </c:pt>
                <c:pt idx="85">
                  <c:v>355.68833870168896</c:v>
                </c:pt>
                <c:pt idx="86">
                  <c:v>356.25744004361172</c:v>
                </c:pt>
                <c:pt idx="87">
                  <c:v>356.82745194768142</c:v>
                </c:pt>
                <c:pt idx="88">
                  <c:v>357.39837587079774</c:v>
                </c:pt>
                <c:pt idx="89">
                  <c:v>357.97021327219102</c:v>
                </c:pt>
                <c:pt idx="90">
                  <c:v>358.54296561342659</c:v>
                </c:pt>
                <c:pt idx="91">
                  <c:v>359.11663435840796</c:v>
                </c:pt>
                <c:pt idx="92">
                  <c:v>359.69122097338146</c:v>
                </c:pt>
                <c:pt idx="93">
                  <c:v>360.26672692693887</c:v>
                </c:pt>
                <c:pt idx="94">
                  <c:v>360.84315369002195</c:v>
                </c:pt>
                <c:pt idx="95">
                  <c:v>361.42050273592605</c:v>
                </c:pt>
                <c:pt idx="96">
                  <c:v>361.99877554030348</c:v>
                </c:pt>
                <c:pt idx="97">
                  <c:v>362.57797358116795</c:v>
                </c:pt>
                <c:pt idx="98">
                  <c:v>363.15809833889784</c:v>
                </c:pt>
                <c:pt idx="99">
                  <c:v>363.73915129624004</c:v>
                </c:pt>
                <c:pt idx="100">
                  <c:v>364.32113393831406</c:v>
                </c:pt>
                <c:pt idx="101">
                  <c:v>364.90404775261538</c:v>
                </c:pt>
                <c:pt idx="102">
                  <c:v>365.48789422901956</c:v>
                </c:pt>
                <c:pt idx="103">
                  <c:v>366.07267485978599</c:v>
                </c:pt>
                <c:pt idx="104">
                  <c:v>366.65839113956167</c:v>
                </c:pt>
                <c:pt idx="105">
                  <c:v>367.245044565385</c:v>
                </c:pt>
                <c:pt idx="106">
                  <c:v>367.83263663668953</c:v>
                </c:pt>
                <c:pt idx="107">
                  <c:v>368.42116885530828</c:v>
                </c:pt>
                <c:pt idx="108">
                  <c:v>369.01064272547671</c:v>
                </c:pt>
                <c:pt idx="109">
                  <c:v>369.60105975383749</c:v>
                </c:pt>
                <c:pt idx="110">
                  <c:v>370.19242144944366</c:v>
                </c:pt>
                <c:pt idx="111">
                  <c:v>370.7847293237628</c:v>
                </c:pt>
                <c:pt idx="112">
                  <c:v>371.37798489068081</c:v>
                </c:pt>
                <c:pt idx="113">
                  <c:v>371.97218966650593</c:v>
                </c:pt>
                <c:pt idx="114">
                  <c:v>372.56734516997233</c:v>
                </c:pt>
                <c:pt idx="115">
                  <c:v>373.16345292224423</c:v>
                </c:pt>
                <c:pt idx="116">
                  <c:v>373.76051444691984</c:v>
                </c:pt>
                <c:pt idx="117">
                  <c:v>374.35853127003492</c:v>
                </c:pt>
                <c:pt idx="118">
                  <c:v>374.95750492006698</c:v>
                </c:pt>
                <c:pt idx="119">
                  <c:v>375.55743692793908</c:v>
                </c:pt>
                <c:pt idx="120">
                  <c:v>376.15832882702375</c:v>
                </c:pt>
                <c:pt idx="121">
                  <c:v>376.76018215314701</c:v>
                </c:pt>
                <c:pt idx="122">
                  <c:v>377.36299844459205</c:v>
                </c:pt>
                <c:pt idx="123">
                  <c:v>377.96677924210337</c:v>
                </c:pt>
                <c:pt idx="124">
                  <c:v>378.57152608889078</c:v>
                </c:pt>
                <c:pt idx="125">
                  <c:v>379.17724053063301</c:v>
                </c:pt>
                <c:pt idx="126">
                  <c:v>379.78392411548197</c:v>
                </c:pt>
                <c:pt idx="127">
                  <c:v>380.39157839406681</c:v>
                </c:pt>
                <c:pt idx="128">
                  <c:v>381.00020491949726</c:v>
                </c:pt>
                <c:pt idx="129">
                  <c:v>381.60980524736846</c:v>
                </c:pt>
                <c:pt idx="130">
                  <c:v>382.22038093576424</c:v>
                </c:pt>
                <c:pt idx="131">
                  <c:v>382.83193354526151</c:v>
                </c:pt>
                <c:pt idx="132">
                  <c:v>383.44446463893394</c:v>
                </c:pt>
                <c:pt idx="133">
                  <c:v>384.05797578235621</c:v>
                </c:pt>
                <c:pt idx="134">
                  <c:v>384.67246854360798</c:v>
                </c:pt>
                <c:pt idx="135">
                  <c:v>385.28794449327773</c:v>
                </c:pt>
                <c:pt idx="136">
                  <c:v>385.90440520446703</c:v>
                </c:pt>
                <c:pt idx="137">
                  <c:v>386.52185225279413</c:v>
                </c:pt>
                <c:pt idx="138">
                  <c:v>387.14028721639858</c:v>
                </c:pt>
                <c:pt idx="139">
                  <c:v>387.75971167594486</c:v>
                </c:pt>
                <c:pt idx="140">
                  <c:v>388.38012721462638</c:v>
                </c:pt>
                <c:pt idx="141">
                  <c:v>389.00153541816979</c:v>
                </c:pt>
                <c:pt idx="142">
                  <c:v>389.62393787483882</c:v>
                </c:pt>
                <c:pt idx="143">
                  <c:v>390.24733617543853</c:v>
                </c:pt>
                <c:pt idx="144">
                  <c:v>390.87173191331931</c:v>
                </c:pt>
                <c:pt idx="145">
                  <c:v>391.49712668438059</c:v>
                </c:pt>
                <c:pt idx="146">
                  <c:v>392.12352208707557</c:v>
                </c:pt>
                <c:pt idx="147">
                  <c:v>392.75091972241489</c:v>
                </c:pt>
                <c:pt idx="148">
                  <c:v>393.37932119397072</c:v>
                </c:pt>
                <c:pt idx="149">
                  <c:v>394.00872810788115</c:v>
                </c:pt>
                <c:pt idx="150">
                  <c:v>394.63914207285376</c:v>
                </c:pt>
                <c:pt idx="151">
                  <c:v>395.27056470017033</c:v>
                </c:pt>
                <c:pt idx="152">
                  <c:v>395.90299760369061</c:v>
                </c:pt>
                <c:pt idx="153">
                  <c:v>396.53644239985647</c:v>
                </c:pt>
                <c:pt idx="154">
                  <c:v>397.17090070769626</c:v>
                </c:pt>
                <c:pt idx="155">
                  <c:v>397.80637414882852</c:v>
                </c:pt>
                <c:pt idx="156">
                  <c:v>398.4428643474667</c:v>
                </c:pt>
                <c:pt idx="157">
                  <c:v>399.08037293042264</c:v>
                </c:pt>
                <c:pt idx="158">
                  <c:v>399.71890152711131</c:v>
                </c:pt>
                <c:pt idx="159">
                  <c:v>400.35845176955468</c:v>
                </c:pt>
                <c:pt idx="160">
                  <c:v>400.99902529238597</c:v>
                </c:pt>
                <c:pt idx="161">
                  <c:v>401.64062373285378</c:v>
                </c:pt>
                <c:pt idx="162">
                  <c:v>402.28324873082641</c:v>
                </c:pt>
                <c:pt idx="163">
                  <c:v>402.92690192879564</c:v>
                </c:pt>
                <c:pt idx="164">
                  <c:v>403.57158497188175</c:v>
                </c:pt>
                <c:pt idx="165">
                  <c:v>404.2172995078368</c:v>
                </c:pt>
                <c:pt idx="166">
                  <c:v>404.86404718704927</c:v>
                </c:pt>
                <c:pt idx="167">
                  <c:v>405.51182966254862</c:v>
                </c:pt>
                <c:pt idx="168">
                  <c:v>406.16064859000863</c:v>
                </c:pt>
                <c:pt idx="169">
                  <c:v>406.81050562775266</c:v>
                </c:pt>
                <c:pt idx="170">
                  <c:v>407.46140243675711</c:v>
                </c:pt>
                <c:pt idx="171">
                  <c:v>408.11334068065588</c:v>
                </c:pt>
                <c:pt idx="172">
                  <c:v>408.76632202574496</c:v>
                </c:pt>
                <c:pt idx="173">
                  <c:v>409.42034814098611</c:v>
                </c:pt>
                <c:pt idx="174">
                  <c:v>410.07542069801167</c:v>
                </c:pt>
                <c:pt idx="175">
                  <c:v>410.73154137112851</c:v>
                </c:pt>
                <c:pt idx="176">
                  <c:v>411.38871183732226</c:v>
                </c:pt>
                <c:pt idx="177">
                  <c:v>412.04693377626211</c:v>
                </c:pt>
                <c:pt idx="178">
                  <c:v>412.70620887030407</c:v>
                </c:pt>
                <c:pt idx="179">
                  <c:v>413.36653880449654</c:v>
                </c:pt>
                <c:pt idx="180">
                  <c:v>414.02792526658379</c:v>
                </c:pt>
                <c:pt idx="181">
                  <c:v>414.69036994701031</c:v>
                </c:pt>
                <c:pt idx="182">
                  <c:v>415.35387453892548</c:v>
                </c:pt>
                <c:pt idx="183">
                  <c:v>416.01844073818773</c:v>
                </c:pt>
                <c:pt idx="184">
                  <c:v>416.68407024336886</c:v>
                </c:pt>
                <c:pt idx="185">
                  <c:v>417.35076475575829</c:v>
                </c:pt>
                <c:pt idx="186">
                  <c:v>418.0185259793675</c:v>
                </c:pt>
                <c:pt idx="187">
                  <c:v>418.68735562093445</c:v>
                </c:pt>
                <c:pt idx="188">
                  <c:v>419.35725538992796</c:v>
                </c:pt>
                <c:pt idx="189">
                  <c:v>420.02822699855187</c:v>
                </c:pt>
                <c:pt idx="190">
                  <c:v>420.70027216174952</c:v>
                </c:pt>
                <c:pt idx="191">
                  <c:v>421.37339259720829</c:v>
                </c:pt>
                <c:pt idx="192">
                  <c:v>422.04759002536395</c:v>
                </c:pt>
                <c:pt idx="193">
                  <c:v>422.72286616940448</c:v>
                </c:pt>
                <c:pt idx="194">
                  <c:v>423.39922275527545</c:v>
                </c:pt>
                <c:pt idx="195">
                  <c:v>424.07666151168388</c:v>
                </c:pt>
                <c:pt idx="196">
                  <c:v>424.75518417010267</c:v>
                </c:pt>
                <c:pt idx="197">
                  <c:v>425.43479246477483</c:v>
                </c:pt>
                <c:pt idx="198">
                  <c:v>426.11548813271844</c:v>
                </c:pt>
                <c:pt idx="199">
                  <c:v>426.79727291373075</c:v>
                </c:pt>
                <c:pt idx="200">
                  <c:v>427.48014855039276</c:v>
                </c:pt>
                <c:pt idx="201">
                  <c:v>428.16411678807339</c:v>
                </c:pt>
                <c:pt idx="202">
                  <c:v>428.84917937493429</c:v>
                </c:pt>
                <c:pt idx="203">
                  <c:v>429.53533806193423</c:v>
                </c:pt>
                <c:pt idx="204">
                  <c:v>430.22259460283328</c:v>
                </c:pt>
                <c:pt idx="205">
                  <c:v>430.91095075419781</c:v>
                </c:pt>
                <c:pt idx="206">
                  <c:v>431.60040827540456</c:v>
                </c:pt>
                <c:pt idx="207">
                  <c:v>432.29096892864521</c:v>
                </c:pt>
                <c:pt idx="208">
                  <c:v>432.982634478931</c:v>
                </c:pt>
                <c:pt idx="209">
                  <c:v>433.67540669409732</c:v>
                </c:pt>
                <c:pt idx="210">
                  <c:v>434.3692873448079</c:v>
                </c:pt>
                <c:pt idx="211">
                  <c:v>435.06427820455957</c:v>
                </c:pt>
                <c:pt idx="212">
                  <c:v>435.76038104968683</c:v>
                </c:pt>
                <c:pt idx="213">
                  <c:v>436.45759765936634</c:v>
                </c:pt>
                <c:pt idx="214">
                  <c:v>437.15592981562128</c:v>
                </c:pt>
                <c:pt idx="215">
                  <c:v>437.85537930332634</c:v>
                </c:pt>
                <c:pt idx="216">
                  <c:v>438.55594791021167</c:v>
                </c:pt>
                <c:pt idx="217">
                  <c:v>439.25763742686797</c:v>
                </c:pt>
                <c:pt idx="218">
                  <c:v>439.96044964675099</c:v>
                </c:pt>
                <c:pt idx="219">
                  <c:v>440.66438636618579</c:v>
                </c:pt>
                <c:pt idx="220">
                  <c:v>441.36944938437159</c:v>
                </c:pt>
                <c:pt idx="221">
                  <c:v>442.07564050338664</c:v>
                </c:pt>
                <c:pt idx="222">
                  <c:v>442.78296152819212</c:v>
                </c:pt>
                <c:pt idx="223">
                  <c:v>443.49141426663721</c:v>
                </c:pt>
                <c:pt idx="224">
                  <c:v>444.20100052946384</c:v>
                </c:pt>
                <c:pt idx="225">
                  <c:v>444.91172213031098</c:v>
                </c:pt>
                <c:pt idx="226">
                  <c:v>445.62358088571949</c:v>
                </c:pt>
                <c:pt idx="227">
                  <c:v>446.33657861513666</c:v>
                </c:pt>
                <c:pt idx="228">
                  <c:v>447.05071714092077</c:v>
                </c:pt>
                <c:pt idx="229">
                  <c:v>447.76599828834634</c:v>
                </c:pt>
                <c:pt idx="230">
                  <c:v>448.48242388560766</c:v>
                </c:pt>
                <c:pt idx="231">
                  <c:v>449.19999576382463</c:v>
                </c:pt>
                <c:pt idx="232">
                  <c:v>449.9187157570467</c:v>
                </c:pt>
                <c:pt idx="233">
                  <c:v>450.63858570225801</c:v>
                </c:pt>
                <c:pt idx="234">
                  <c:v>451.35960743938159</c:v>
                </c:pt>
                <c:pt idx="235">
                  <c:v>452.08178281128465</c:v>
                </c:pt>
                <c:pt idx="236">
                  <c:v>452.80511366378272</c:v>
                </c:pt>
                <c:pt idx="237">
                  <c:v>453.52960184564472</c:v>
                </c:pt>
                <c:pt idx="238">
                  <c:v>454.25524920859777</c:v>
                </c:pt>
                <c:pt idx="239">
                  <c:v>454.98205760733157</c:v>
                </c:pt>
                <c:pt idx="240">
                  <c:v>455.7100288995033</c:v>
                </c:pt>
                <c:pt idx="241">
                  <c:v>456.43916494574245</c:v>
                </c:pt>
                <c:pt idx="242">
                  <c:v>457.16946760965561</c:v>
                </c:pt>
                <c:pt idx="243">
                  <c:v>457.90093875783111</c:v>
                </c:pt>
                <c:pt idx="244">
                  <c:v>458.63358025984371</c:v>
                </c:pt>
                <c:pt idx="245">
                  <c:v>459.36739398825938</c:v>
                </c:pt>
                <c:pt idx="246">
                  <c:v>460.10238181864065</c:v>
                </c:pt>
                <c:pt idx="247">
                  <c:v>460.83854562955048</c:v>
                </c:pt>
                <c:pt idx="248">
                  <c:v>461.5758873025577</c:v>
                </c:pt>
                <c:pt idx="249">
                  <c:v>462.31440872224181</c:v>
                </c:pt>
                <c:pt idx="250">
                  <c:v>463.05411177619737</c:v>
                </c:pt>
                <c:pt idx="251">
                  <c:v>463.79499835503924</c:v>
                </c:pt>
                <c:pt idx="252">
                  <c:v>464.5370703524074</c:v>
                </c:pt>
                <c:pt idx="253">
                  <c:v>465.28032966497125</c:v>
                </c:pt>
                <c:pt idx="254">
                  <c:v>466.02477819243518</c:v>
                </c:pt>
                <c:pt idx="255">
                  <c:v>466.77041783754311</c:v>
                </c:pt>
                <c:pt idx="256">
                  <c:v>467.51725050608314</c:v>
                </c:pt>
                <c:pt idx="257">
                  <c:v>468.26527810689288</c:v>
                </c:pt>
                <c:pt idx="258">
                  <c:v>469.01450255186387</c:v>
                </c:pt>
                <c:pt idx="259">
                  <c:v>469.76492575594688</c:v>
                </c:pt>
                <c:pt idx="260">
                  <c:v>470.5165496371564</c:v>
                </c:pt>
                <c:pt idx="261">
                  <c:v>471.26937611657581</c:v>
                </c:pt>
                <c:pt idx="262">
                  <c:v>472.0234071183624</c:v>
                </c:pt>
                <c:pt idx="263">
                  <c:v>472.77864456975175</c:v>
                </c:pt>
                <c:pt idx="264">
                  <c:v>473.53509040106337</c:v>
                </c:pt>
                <c:pt idx="265">
                  <c:v>474.29274654570509</c:v>
                </c:pt>
                <c:pt idx="266">
                  <c:v>475.05161494017818</c:v>
                </c:pt>
                <c:pt idx="267">
                  <c:v>475.81169752408243</c:v>
                </c:pt>
                <c:pt idx="268">
                  <c:v>476.57299624012097</c:v>
                </c:pt>
                <c:pt idx="269">
                  <c:v>477.33551303410519</c:v>
                </c:pt>
                <c:pt idx="270">
                  <c:v>478.09924985495979</c:v>
                </c:pt>
                <c:pt idx="271">
                  <c:v>478.86420865472763</c:v>
                </c:pt>
                <c:pt idx="272">
                  <c:v>479.63039138857522</c:v>
                </c:pt>
                <c:pt idx="273">
                  <c:v>480.39780001479699</c:v>
                </c:pt>
                <c:pt idx="274">
                  <c:v>481.16643649482069</c:v>
                </c:pt>
                <c:pt idx="275">
                  <c:v>481.93630279321241</c:v>
                </c:pt>
                <c:pt idx="276">
                  <c:v>482.70740087768149</c:v>
                </c:pt>
                <c:pt idx="277">
                  <c:v>483.4797327190858</c:v>
                </c:pt>
                <c:pt idx="278">
                  <c:v>484.25330029143629</c:v>
                </c:pt>
                <c:pt idx="279">
                  <c:v>485.02810557190259</c:v>
                </c:pt>
                <c:pt idx="280">
                  <c:v>485.80415054081766</c:v>
                </c:pt>
                <c:pt idx="281">
                  <c:v>486.58143718168304</c:v>
                </c:pt>
                <c:pt idx="282">
                  <c:v>487.35996748117361</c:v>
                </c:pt>
                <c:pt idx="283">
                  <c:v>488.13974342914361</c:v>
                </c:pt>
                <c:pt idx="284">
                  <c:v>488.9207670186301</c:v>
                </c:pt>
                <c:pt idx="285">
                  <c:v>489.70304024586005</c:v>
                </c:pt>
                <c:pt idx="286">
                  <c:v>490.48656511025342</c:v>
                </c:pt>
                <c:pt idx="287">
                  <c:v>491.27134361442972</c:v>
                </c:pt>
                <c:pt idx="288">
                  <c:v>492.05737776421284</c:v>
                </c:pt>
                <c:pt idx="289">
                  <c:v>492.8446695686356</c:v>
                </c:pt>
                <c:pt idx="290">
                  <c:v>493.6332210399454</c:v>
                </c:pt>
                <c:pt idx="291">
                  <c:v>494.42303419360934</c:v>
                </c:pt>
                <c:pt idx="292">
                  <c:v>495.21411104831907</c:v>
                </c:pt>
                <c:pt idx="293">
                  <c:v>496.00645362599647</c:v>
                </c:pt>
                <c:pt idx="294">
                  <c:v>496.80006395179799</c:v>
                </c:pt>
                <c:pt idx="295">
                  <c:v>497.5949440541209</c:v>
                </c:pt>
                <c:pt idx="296">
                  <c:v>498.39109596460747</c:v>
                </c:pt>
                <c:pt idx="297">
                  <c:v>499.18852171815087</c:v>
                </c:pt>
                <c:pt idx="298">
                  <c:v>499.98722335289989</c:v>
                </c:pt>
                <c:pt idx="299">
                  <c:v>500.78720291026451</c:v>
                </c:pt>
                <c:pt idx="300">
                  <c:v>501.58846243492098</c:v>
                </c:pt>
                <c:pt idx="301">
                  <c:v>502.39100397481678</c:v>
                </c:pt>
                <c:pt idx="302">
                  <c:v>503.19482958117652</c:v>
                </c:pt>
                <c:pt idx="303">
                  <c:v>503.99994130850644</c:v>
                </c:pt>
                <c:pt idx="304">
                  <c:v>504.80634121460008</c:v>
                </c:pt>
                <c:pt idx="305">
                  <c:v>505.61403136054338</c:v>
                </c:pt>
                <c:pt idx="306">
                  <c:v>506.42301381072025</c:v>
                </c:pt>
                <c:pt idx="307">
                  <c:v>507.23329063281739</c:v>
                </c:pt>
                <c:pt idx="308">
                  <c:v>508.04486389782994</c:v>
                </c:pt>
                <c:pt idx="309">
                  <c:v>508.85773568006647</c:v>
                </c:pt>
                <c:pt idx="310">
                  <c:v>509.67190805715455</c:v>
                </c:pt>
                <c:pt idx="311">
                  <c:v>510.48738311004604</c:v>
                </c:pt>
                <c:pt idx="312">
                  <c:v>511.30416292302215</c:v>
                </c:pt>
                <c:pt idx="313">
                  <c:v>512.12224958369893</c:v>
                </c:pt>
                <c:pt idx="314">
                  <c:v>512.94164518303285</c:v>
                </c:pt>
                <c:pt idx="315">
                  <c:v>513.7623518153257</c:v>
                </c:pt>
                <c:pt idx="316">
                  <c:v>514.58437157823016</c:v>
                </c:pt>
                <c:pt idx="317">
                  <c:v>515.40770657275539</c:v>
                </c:pt>
                <c:pt idx="318">
                  <c:v>516.2323589032718</c:v>
                </c:pt>
                <c:pt idx="319">
                  <c:v>517.05833067751701</c:v>
                </c:pt>
                <c:pt idx="320">
                  <c:v>517.88562400660101</c:v>
                </c:pt>
                <c:pt idx="321">
                  <c:v>518.71424100501156</c:v>
                </c:pt>
                <c:pt idx="322">
                  <c:v>519.54418379061963</c:v>
                </c:pt>
                <c:pt idx="323">
                  <c:v>520.37545448468461</c:v>
                </c:pt>
                <c:pt idx="324">
                  <c:v>521.20805521186003</c:v>
                </c:pt>
                <c:pt idx="325">
                  <c:v>522.04198810019909</c:v>
                </c:pt>
                <c:pt idx="326">
                  <c:v>522.87725528115948</c:v>
                </c:pt>
                <c:pt idx="327">
                  <c:v>523.71385888960924</c:v>
                </c:pt>
                <c:pt idx="328">
                  <c:v>524.55180106383261</c:v>
                </c:pt>
                <c:pt idx="329">
                  <c:v>525.39108394553477</c:v>
                </c:pt>
                <c:pt idx="330">
                  <c:v>526.23170967984765</c:v>
                </c:pt>
                <c:pt idx="331">
                  <c:v>527.07368041533539</c:v>
                </c:pt>
                <c:pt idx="332">
                  <c:v>527.91699830399989</c:v>
                </c:pt>
                <c:pt idx="333">
                  <c:v>528.7616655012863</c:v>
                </c:pt>
                <c:pt idx="334">
                  <c:v>529.60768416608835</c:v>
                </c:pt>
                <c:pt idx="335">
                  <c:v>530.45505646075412</c:v>
                </c:pt>
                <c:pt idx="336">
                  <c:v>531.30378455109133</c:v>
                </c:pt>
                <c:pt idx="337">
                  <c:v>532.15387060637306</c:v>
                </c:pt>
                <c:pt idx="338">
                  <c:v>533.00531679934329</c:v>
                </c:pt>
                <c:pt idx="339">
                  <c:v>533.85812530622229</c:v>
                </c:pt>
                <c:pt idx="340">
                  <c:v>534.71229830671223</c:v>
                </c:pt>
                <c:pt idx="341">
                  <c:v>535.56783798400295</c:v>
                </c:pt>
                <c:pt idx="342">
                  <c:v>536.42474652477733</c:v>
                </c:pt>
                <c:pt idx="343">
                  <c:v>537.28302611921697</c:v>
                </c:pt>
                <c:pt idx="344">
                  <c:v>538.14267896100773</c:v>
                </c:pt>
                <c:pt idx="345">
                  <c:v>539.00370724734523</c:v>
                </c:pt>
                <c:pt idx="346">
                  <c:v>539.86611317894108</c:v>
                </c:pt>
                <c:pt idx="347">
                  <c:v>540.7298989600273</c:v>
                </c:pt>
                <c:pt idx="348">
                  <c:v>541.5950667983634</c:v>
                </c:pt>
                <c:pt idx="349">
                  <c:v>542.46161890524081</c:v>
                </c:pt>
                <c:pt idx="350">
                  <c:v>543.32955749548921</c:v>
                </c:pt>
                <c:pt idx="351">
                  <c:v>544.19888478748203</c:v>
                </c:pt>
                <c:pt idx="352">
                  <c:v>545.06960300314188</c:v>
                </c:pt>
                <c:pt idx="353">
                  <c:v>545.94171436794693</c:v>
                </c:pt>
                <c:pt idx="354">
                  <c:v>546.81522111093568</c:v>
                </c:pt>
                <c:pt idx="355">
                  <c:v>547.69012546471311</c:v>
                </c:pt>
                <c:pt idx="356">
                  <c:v>548.56642966545678</c:v>
                </c:pt>
                <c:pt idx="357">
                  <c:v>549.44413595292144</c:v>
                </c:pt>
                <c:pt idx="358">
                  <c:v>550.32324657044614</c:v>
                </c:pt>
                <c:pt idx="359">
                  <c:v>551.20376376495892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CA-46A1-8265-780CE24C93B7}"/>
            </c:ext>
          </c:extLst>
        </c:ser>
        <c:ser>
          <c:idx val="1"/>
          <c:order val="1"/>
          <c:tx>
            <c:strRef>
              <c:f>TES5YF!$C$8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TES5YF!$C$9:$C$488</c:f>
              <c:numCache>
                <c:formatCode>"£"#,##0.00_);[Red]\("£"#,##0.00\)</c:formatCode>
                <c:ptCount val="480"/>
                <c:pt idx="0">
                  <c:v>241.59199999999998</c:v>
                </c:pt>
                <c:pt idx="1">
                  <c:v>241.09521009634085</c:v>
                </c:pt>
                <c:pt idx="2">
                  <c:v>240.59762532883573</c:v>
                </c:pt>
                <c:pt idx="3">
                  <c:v>240.09924442570272</c:v>
                </c:pt>
                <c:pt idx="4">
                  <c:v>239.60006611312463</c:v>
                </c:pt>
                <c:pt idx="5">
                  <c:v>239.1000891152465</c:v>
                </c:pt>
                <c:pt idx="6">
                  <c:v>238.59931215417174</c:v>
                </c:pt>
                <c:pt idx="7">
                  <c:v>238.09773394995921</c:v>
                </c:pt>
                <c:pt idx="8">
                  <c:v>237.59535322061998</c:v>
                </c:pt>
                <c:pt idx="9">
                  <c:v>237.09216868211379</c:v>
                </c:pt>
                <c:pt idx="10">
                  <c:v>236.58817904834601</c:v>
                </c:pt>
                <c:pt idx="11">
                  <c:v>236.08338303116417</c:v>
                </c:pt>
                <c:pt idx="12">
                  <c:v>235.57777934035485</c:v>
                </c:pt>
                <c:pt idx="13">
                  <c:v>235.07136668364026</c:v>
                </c:pt>
                <c:pt idx="14">
                  <c:v>234.56414376667493</c:v>
                </c:pt>
                <c:pt idx="15">
                  <c:v>234.05610929304237</c:v>
                </c:pt>
                <c:pt idx="16">
                  <c:v>233.54726196425216</c:v>
                </c:pt>
                <c:pt idx="17">
                  <c:v>233.03760047973583</c:v>
                </c:pt>
                <c:pt idx="18">
                  <c:v>232.52712353684416</c:v>
                </c:pt>
                <c:pt idx="19">
                  <c:v>232.01582983084393</c:v>
                </c:pt>
                <c:pt idx="20">
                  <c:v>231.50371805491412</c:v>
                </c:pt>
                <c:pt idx="21">
                  <c:v>230.99078690014278</c:v>
                </c:pt>
                <c:pt idx="22">
                  <c:v>230.47703505552391</c:v>
                </c:pt>
                <c:pt idx="23">
                  <c:v>229.96246120795354</c:v>
                </c:pt>
                <c:pt idx="24">
                  <c:v>229.44706404222714</c:v>
                </c:pt>
                <c:pt idx="25">
                  <c:v>228.93084224103546</c:v>
                </c:pt>
                <c:pt idx="26">
                  <c:v>228.41379448496195</c:v>
                </c:pt>
                <c:pt idx="27">
                  <c:v>227.89591945247872</c:v>
                </c:pt>
                <c:pt idx="28">
                  <c:v>227.37721581994353</c:v>
                </c:pt>
                <c:pt idx="29">
                  <c:v>226.85768226159624</c:v>
                </c:pt>
                <c:pt idx="30">
                  <c:v>226.33731744955563</c:v>
                </c:pt>
                <c:pt idx="31">
                  <c:v>225.81612005381578</c:v>
                </c:pt>
                <c:pt idx="32">
                  <c:v>225.29408874224268</c:v>
                </c:pt>
                <c:pt idx="33">
                  <c:v>224.7712221805711</c:v>
                </c:pt>
                <c:pt idx="34">
                  <c:v>224.24751903240082</c:v>
                </c:pt>
                <c:pt idx="35">
                  <c:v>223.72297795919354</c:v>
                </c:pt>
                <c:pt idx="36">
                  <c:v>223.19759762026914</c:v>
                </c:pt>
                <c:pt idx="37">
                  <c:v>222.6713766728023</c:v>
                </c:pt>
                <c:pt idx="38">
                  <c:v>222.14431377181967</c:v>
                </c:pt>
                <c:pt idx="39">
                  <c:v>221.61640757019538</c:v>
                </c:pt>
                <c:pt idx="40">
                  <c:v>221.08765671864847</c:v>
                </c:pt>
                <c:pt idx="41">
                  <c:v>220.55805986573921</c:v>
                </c:pt>
                <c:pt idx="42">
                  <c:v>220.0276156578652</c:v>
                </c:pt>
                <c:pt idx="43">
                  <c:v>219.49632273925863</c:v>
                </c:pt>
                <c:pt idx="44">
                  <c:v>218.96417975198224</c:v>
                </c:pt>
                <c:pt idx="45">
                  <c:v>218.43118533592619</c:v>
                </c:pt>
                <c:pt idx="46">
                  <c:v>217.89733812880453</c:v>
                </c:pt>
                <c:pt idx="47">
                  <c:v>217.36263676615147</c:v>
                </c:pt>
                <c:pt idx="48">
                  <c:v>216.82707988131813</c:v>
                </c:pt>
                <c:pt idx="49">
                  <c:v>216.29066610546906</c:v>
                </c:pt>
                <c:pt idx="50">
                  <c:v>215.7533940675786</c:v>
                </c:pt>
                <c:pt idx="51">
                  <c:v>215.21526239442758</c:v>
                </c:pt>
                <c:pt idx="52">
                  <c:v>214.67626971059951</c:v>
                </c:pt>
                <c:pt idx="53">
                  <c:v>214.13641463847728</c:v>
                </c:pt>
                <c:pt idx="54">
                  <c:v>213.59569579823966</c:v>
                </c:pt>
                <c:pt idx="55">
                  <c:v>213.05411180785768</c:v>
                </c:pt>
                <c:pt idx="56">
                  <c:v>212.51166128309112</c:v>
                </c:pt>
                <c:pt idx="57">
                  <c:v>211.9683428374849</c:v>
                </c:pt>
                <c:pt idx="58">
                  <c:v>211.42415508236567</c:v>
                </c:pt>
                <c:pt idx="59">
                  <c:v>210.87909662683828</c:v>
                </c:pt>
                <c:pt idx="60">
                  <c:v>210.33316607778207</c:v>
                </c:pt>
                <c:pt idx="61">
                  <c:v>209.78636203984732</c:v>
                </c:pt>
                <c:pt idx="62">
                  <c:v>209.23868311545189</c:v>
                </c:pt>
                <c:pt idx="63">
                  <c:v>208.69012790477746</c:v>
                </c:pt>
                <c:pt idx="64">
                  <c:v>208.14069500576593</c:v>
                </c:pt>
                <c:pt idx="65">
                  <c:v>207.59038301411599</c:v>
                </c:pt>
                <c:pt idx="66">
                  <c:v>207.03919052327939</c:v>
                </c:pt>
                <c:pt idx="67">
                  <c:v>206.48711612445749</c:v>
                </c:pt>
                <c:pt idx="68">
                  <c:v>205.93415840659748</c:v>
                </c:pt>
                <c:pt idx="69">
                  <c:v>205.38031595638884</c:v>
                </c:pt>
                <c:pt idx="70">
                  <c:v>204.82558735825987</c:v>
                </c:pt>
                <c:pt idx="71">
                  <c:v>204.26997119437394</c:v>
                </c:pt>
                <c:pt idx="72">
                  <c:v>203.71346604462573</c:v>
                </c:pt>
                <c:pt idx="73">
                  <c:v>203.15607048663799</c:v>
                </c:pt>
                <c:pt idx="74">
                  <c:v>202.59778309575742</c:v>
                </c:pt>
                <c:pt idx="75">
                  <c:v>202.03860244505145</c:v>
                </c:pt>
                <c:pt idx="76">
                  <c:v>201.47852710530435</c:v>
                </c:pt>
                <c:pt idx="77">
                  <c:v>200.91755564501366</c:v>
                </c:pt>
                <c:pt idx="78">
                  <c:v>200.35568663038651</c:v>
                </c:pt>
                <c:pt idx="79">
                  <c:v>199.79291862533597</c:v>
                </c:pt>
                <c:pt idx="80">
                  <c:v>199.22925019147732</c:v>
                </c:pt>
                <c:pt idx="81">
                  <c:v>198.66467988812457</c:v>
                </c:pt>
                <c:pt idx="82">
                  <c:v>198.09920627228635</c:v>
                </c:pt>
                <c:pt idx="83">
                  <c:v>197.53282789866287</c:v>
                </c:pt>
                <c:pt idx="84">
                  <c:v>196.96554331964154</c:v>
                </c:pt>
                <c:pt idx="85">
                  <c:v>196.39735108529379</c:v>
                </c:pt>
                <c:pt idx="86">
                  <c:v>195.82824974337109</c:v>
                </c:pt>
                <c:pt idx="87">
                  <c:v>195.25823783930133</c:v>
                </c:pt>
                <c:pt idx="88">
                  <c:v>194.68731391618502</c:v>
                </c:pt>
                <c:pt idx="89">
                  <c:v>194.11547651479174</c:v>
                </c:pt>
                <c:pt idx="90">
                  <c:v>193.54272417355619</c:v>
                </c:pt>
                <c:pt idx="91">
                  <c:v>192.96905542857476</c:v>
                </c:pt>
                <c:pt idx="92">
                  <c:v>192.39446881360132</c:v>
                </c:pt>
                <c:pt idx="93">
                  <c:v>191.81896286004388</c:v>
                </c:pt>
                <c:pt idx="94">
                  <c:v>191.24253609696078</c:v>
                </c:pt>
                <c:pt idx="95">
                  <c:v>190.66518705105676</c:v>
                </c:pt>
                <c:pt idx="96">
                  <c:v>190.0869142466793</c:v>
                </c:pt>
                <c:pt idx="97">
                  <c:v>189.5077162058148</c:v>
                </c:pt>
                <c:pt idx="98">
                  <c:v>188.92759144808491</c:v>
                </c:pt>
                <c:pt idx="99">
                  <c:v>188.34653849074269</c:v>
                </c:pt>
                <c:pt idx="100">
                  <c:v>187.76455584866869</c:v>
                </c:pt>
                <c:pt idx="101">
                  <c:v>187.1816420343674</c:v>
                </c:pt>
                <c:pt idx="102">
                  <c:v>186.5977955579632</c:v>
                </c:pt>
                <c:pt idx="103">
                  <c:v>186.01301492719676</c:v>
                </c:pt>
                <c:pt idx="104">
                  <c:v>185.42729864742111</c:v>
                </c:pt>
                <c:pt idx="105">
                  <c:v>184.84064522159781</c:v>
                </c:pt>
                <c:pt idx="106">
                  <c:v>184.2530531502932</c:v>
                </c:pt>
                <c:pt idx="107">
                  <c:v>183.66452093167447</c:v>
                </c:pt>
                <c:pt idx="108">
                  <c:v>183.07504706150601</c:v>
                </c:pt>
                <c:pt idx="109">
                  <c:v>182.48463003314524</c:v>
                </c:pt>
                <c:pt idx="110">
                  <c:v>181.89326833753913</c:v>
                </c:pt>
                <c:pt idx="111">
                  <c:v>181.30096046322001</c:v>
                </c:pt>
                <c:pt idx="112">
                  <c:v>180.70770489630195</c:v>
                </c:pt>
                <c:pt idx="113">
                  <c:v>180.11350012047689</c:v>
                </c:pt>
                <c:pt idx="114">
                  <c:v>179.51834461701048</c:v>
                </c:pt>
                <c:pt idx="115">
                  <c:v>178.92223686473852</c:v>
                </c:pt>
                <c:pt idx="116">
                  <c:v>178.32517534006294</c:v>
                </c:pt>
                <c:pt idx="117">
                  <c:v>177.72715851694784</c:v>
                </c:pt>
                <c:pt idx="118">
                  <c:v>177.1281848669158</c:v>
                </c:pt>
                <c:pt idx="119">
                  <c:v>176.5282528590437</c:v>
                </c:pt>
                <c:pt idx="120">
                  <c:v>175.92736095995897</c:v>
                </c:pt>
                <c:pt idx="121">
                  <c:v>175.32550763383574</c:v>
                </c:pt>
                <c:pt idx="122">
                  <c:v>174.7226913423907</c:v>
                </c:pt>
                <c:pt idx="123">
                  <c:v>174.11891054487938</c:v>
                </c:pt>
                <c:pt idx="124">
                  <c:v>173.51416369809201</c:v>
                </c:pt>
                <c:pt idx="125">
                  <c:v>172.90844925634977</c:v>
                </c:pt>
                <c:pt idx="126">
                  <c:v>172.30176567150079</c:v>
                </c:pt>
                <c:pt idx="127">
                  <c:v>171.694111392916</c:v>
                </c:pt>
                <c:pt idx="128">
                  <c:v>171.08548486748549</c:v>
                </c:pt>
                <c:pt idx="129">
                  <c:v>170.47588453961433</c:v>
                </c:pt>
                <c:pt idx="130">
                  <c:v>169.86530885121851</c:v>
                </c:pt>
                <c:pt idx="131">
                  <c:v>169.25375624172131</c:v>
                </c:pt>
                <c:pt idx="132">
                  <c:v>168.64122514804887</c:v>
                </c:pt>
                <c:pt idx="133">
                  <c:v>168.0277140046266</c:v>
                </c:pt>
                <c:pt idx="134">
                  <c:v>167.41322124337481</c:v>
                </c:pt>
                <c:pt idx="135">
                  <c:v>166.79774529370502</c:v>
                </c:pt>
                <c:pt idx="136">
                  <c:v>166.18128458251579</c:v>
                </c:pt>
                <c:pt idx="137">
                  <c:v>165.56383753418865</c:v>
                </c:pt>
                <c:pt idx="138">
                  <c:v>164.94540257058418</c:v>
                </c:pt>
                <c:pt idx="139">
                  <c:v>164.32597811103793</c:v>
                </c:pt>
                <c:pt idx="140">
                  <c:v>163.70556257235643</c:v>
                </c:pt>
                <c:pt idx="141">
                  <c:v>163.08415436881305</c:v>
                </c:pt>
                <c:pt idx="142">
                  <c:v>162.46175191214394</c:v>
                </c:pt>
                <c:pt idx="143">
                  <c:v>161.83835361154419</c:v>
                </c:pt>
                <c:pt idx="144">
                  <c:v>161.21395787366347</c:v>
                </c:pt>
                <c:pt idx="145">
                  <c:v>160.58856310260217</c:v>
                </c:pt>
                <c:pt idx="146">
                  <c:v>159.96216769990718</c:v>
                </c:pt>
                <c:pt idx="147">
                  <c:v>159.33477006456786</c:v>
                </c:pt>
                <c:pt idx="148">
                  <c:v>158.706368593012</c:v>
                </c:pt>
                <c:pt idx="149">
                  <c:v>158.07696167910169</c:v>
                </c:pt>
                <c:pt idx="150">
                  <c:v>157.44654771412903</c:v>
                </c:pt>
                <c:pt idx="151">
                  <c:v>156.81512508681249</c:v>
                </c:pt>
                <c:pt idx="152">
                  <c:v>156.18269218329223</c:v>
                </c:pt>
                <c:pt idx="153">
                  <c:v>155.54924738712631</c:v>
                </c:pt>
                <c:pt idx="154">
                  <c:v>154.91478907928649</c:v>
                </c:pt>
                <c:pt idx="155">
                  <c:v>154.2793156381542</c:v>
                </c:pt>
                <c:pt idx="156">
                  <c:v>153.64282543951609</c:v>
                </c:pt>
                <c:pt idx="157">
                  <c:v>153.00531685656011</c:v>
                </c:pt>
                <c:pt idx="158">
                  <c:v>152.36678825987144</c:v>
                </c:pt>
                <c:pt idx="159">
                  <c:v>151.72723801742808</c:v>
                </c:pt>
                <c:pt idx="160">
                  <c:v>151.08666449459682</c:v>
                </c:pt>
                <c:pt idx="161">
                  <c:v>150.44506605412897</c:v>
                </c:pt>
                <c:pt idx="162">
                  <c:v>149.8024410561564</c:v>
                </c:pt>
                <c:pt idx="163">
                  <c:v>149.15878785818705</c:v>
                </c:pt>
                <c:pt idx="164">
                  <c:v>148.51410481510104</c:v>
                </c:pt>
                <c:pt idx="165">
                  <c:v>147.86839027914601</c:v>
                </c:pt>
                <c:pt idx="166">
                  <c:v>147.22164259993343</c:v>
                </c:pt>
                <c:pt idx="167">
                  <c:v>146.57386012443419</c:v>
                </c:pt>
                <c:pt idx="168">
                  <c:v>145.92504119697412</c:v>
                </c:pt>
                <c:pt idx="169">
                  <c:v>145.27518415923009</c:v>
                </c:pt>
                <c:pt idx="170">
                  <c:v>144.6242873502257</c:v>
                </c:pt>
                <c:pt idx="171">
                  <c:v>143.9723491063269</c:v>
                </c:pt>
                <c:pt idx="172">
                  <c:v>143.31936776123786</c:v>
                </c:pt>
                <c:pt idx="173">
                  <c:v>142.66534164599662</c:v>
                </c:pt>
                <c:pt idx="174">
                  <c:v>142.01026908897106</c:v>
                </c:pt>
                <c:pt idx="175">
                  <c:v>141.35414841585424</c:v>
                </c:pt>
                <c:pt idx="176">
                  <c:v>140.69697794966046</c:v>
                </c:pt>
                <c:pt idx="177">
                  <c:v>140.03875601072073</c:v>
                </c:pt>
                <c:pt idx="178">
                  <c:v>139.37948091667869</c:v>
                </c:pt>
                <c:pt idx="179">
                  <c:v>138.71915098248624</c:v>
                </c:pt>
                <c:pt idx="180">
                  <c:v>138.05776452039902</c:v>
                </c:pt>
                <c:pt idx="181">
                  <c:v>137.39531983997247</c:v>
                </c:pt>
                <c:pt idx="182">
                  <c:v>136.73181524805725</c:v>
                </c:pt>
                <c:pt idx="183">
                  <c:v>136.06724904879499</c:v>
                </c:pt>
                <c:pt idx="184">
                  <c:v>135.40161954361389</c:v>
                </c:pt>
                <c:pt idx="185">
                  <c:v>134.73492503122452</c:v>
                </c:pt>
                <c:pt idx="186">
                  <c:v>134.06716380761526</c:v>
                </c:pt>
                <c:pt idx="187">
                  <c:v>133.3983341660483</c:v>
                </c:pt>
                <c:pt idx="188">
                  <c:v>132.72843439705477</c:v>
                </c:pt>
                <c:pt idx="189">
                  <c:v>132.05746278843091</c:v>
                </c:pt>
                <c:pt idx="190">
                  <c:v>131.38541762523323</c:v>
                </c:pt>
                <c:pt idx="191">
                  <c:v>130.71229718977446</c:v>
                </c:pt>
                <c:pt idx="192">
                  <c:v>130.03809976161892</c:v>
                </c:pt>
                <c:pt idx="193">
                  <c:v>129.36282361757833</c:v>
                </c:pt>
                <c:pt idx="194">
                  <c:v>128.68646703170728</c:v>
                </c:pt>
                <c:pt idx="195">
                  <c:v>128.00902827529882</c:v>
                </c:pt>
                <c:pt idx="196">
                  <c:v>127.33050561688015</c:v>
                </c:pt>
                <c:pt idx="197">
                  <c:v>126.65089732220795</c:v>
                </c:pt>
                <c:pt idx="198">
                  <c:v>125.97020165426432</c:v>
                </c:pt>
                <c:pt idx="199">
                  <c:v>125.288416873252</c:v>
                </c:pt>
                <c:pt idx="200">
                  <c:v>124.60554123659003</c:v>
                </c:pt>
                <c:pt idx="201">
                  <c:v>123.92157299890937</c:v>
                </c:pt>
                <c:pt idx="202">
                  <c:v>123.23651041204847</c:v>
                </c:pt>
                <c:pt idx="203">
                  <c:v>122.55035172504856</c:v>
                </c:pt>
                <c:pt idx="204">
                  <c:v>121.86309518414949</c:v>
                </c:pt>
                <c:pt idx="205">
                  <c:v>121.17473903278496</c:v>
                </c:pt>
                <c:pt idx="206">
                  <c:v>120.48528151157824</c:v>
                </c:pt>
                <c:pt idx="207">
                  <c:v>119.7947208583376</c:v>
                </c:pt>
                <c:pt idx="208">
                  <c:v>119.10305530805175</c:v>
                </c:pt>
                <c:pt idx="209">
                  <c:v>118.41028309288548</c:v>
                </c:pt>
                <c:pt idx="210">
                  <c:v>117.71640244217491</c:v>
                </c:pt>
                <c:pt idx="211">
                  <c:v>117.0214115824232</c:v>
                </c:pt>
                <c:pt idx="212">
                  <c:v>116.3253087372959</c:v>
                </c:pt>
                <c:pt idx="213">
                  <c:v>115.62809212761644</c:v>
                </c:pt>
                <c:pt idx="214">
                  <c:v>114.92975997136146</c:v>
                </c:pt>
                <c:pt idx="215">
                  <c:v>114.23031048365644</c:v>
                </c:pt>
                <c:pt idx="216">
                  <c:v>113.52974187677113</c:v>
                </c:pt>
                <c:pt idx="217">
                  <c:v>112.82805236011477</c:v>
                </c:pt>
                <c:pt idx="218">
                  <c:v>112.12524014023181</c:v>
                </c:pt>
                <c:pt idx="219">
                  <c:v>111.42130342079697</c:v>
                </c:pt>
                <c:pt idx="220">
                  <c:v>110.71624040261108</c:v>
                </c:pt>
                <c:pt idx="221">
                  <c:v>110.01004928359609</c:v>
                </c:pt>
                <c:pt idx="222">
                  <c:v>109.30272825879069</c:v>
                </c:pt>
                <c:pt idx="223">
                  <c:v>108.59427552034556</c:v>
                </c:pt>
                <c:pt idx="224">
                  <c:v>107.88468925751896</c:v>
                </c:pt>
                <c:pt idx="225">
                  <c:v>107.17396765667181</c:v>
                </c:pt>
                <c:pt idx="226">
                  <c:v>106.46210890126332</c:v>
                </c:pt>
                <c:pt idx="227">
                  <c:v>105.74911117184615</c:v>
                </c:pt>
                <c:pt idx="228">
                  <c:v>105.03497264606195</c:v>
                </c:pt>
                <c:pt idx="229">
                  <c:v>104.31969149863646</c:v>
                </c:pt>
                <c:pt idx="230">
                  <c:v>103.60326590137512</c:v>
                </c:pt>
                <c:pt idx="231">
                  <c:v>102.88569402315812</c:v>
                </c:pt>
                <c:pt idx="232">
                  <c:v>102.16697402993601</c:v>
                </c:pt>
                <c:pt idx="233">
                  <c:v>101.44710408472476</c:v>
                </c:pt>
                <c:pt idx="234">
                  <c:v>100.72608234760114</c:v>
                </c:pt>
                <c:pt idx="235">
                  <c:v>100.00390697569814</c:v>
                </c:pt>
                <c:pt idx="236">
                  <c:v>99.280576123200063</c:v>
                </c:pt>
                <c:pt idx="237">
                  <c:v>98.556087941338021</c:v>
                </c:pt>
                <c:pt idx="238">
                  <c:v>97.830440578385009</c:v>
                </c:pt>
                <c:pt idx="239">
                  <c:v>97.103632179651242</c:v>
                </c:pt>
                <c:pt idx="240">
                  <c:v>96.375660887479498</c:v>
                </c:pt>
                <c:pt idx="241">
                  <c:v>95.646524841240293</c:v>
                </c:pt>
                <c:pt idx="242">
                  <c:v>94.9162221773271</c:v>
                </c:pt>
                <c:pt idx="243">
                  <c:v>94.184751029151656</c:v>
                </c:pt>
                <c:pt idx="244">
                  <c:v>93.452109527139129</c:v>
                </c:pt>
                <c:pt idx="245">
                  <c:v>92.718295798723389</c:v>
                </c:pt>
                <c:pt idx="246">
                  <c:v>91.98330796834216</c:v>
                </c:pt>
                <c:pt idx="247">
                  <c:v>91.247144157432331</c:v>
                </c:pt>
                <c:pt idx="248">
                  <c:v>90.509802484425066</c:v>
                </c:pt>
                <c:pt idx="249">
                  <c:v>89.771281064740961</c:v>
                </c:pt>
                <c:pt idx="250">
                  <c:v>89.031578010785367</c:v>
                </c:pt>
                <c:pt idx="251">
                  <c:v>88.290691431943486</c:v>
                </c:pt>
                <c:pt idx="252">
                  <c:v>87.548619434575386</c:v>
                </c:pt>
                <c:pt idx="253">
                  <c:v>86.80536012201155</c:v>
                </c:pt>
                <c:pt idx="254">
                  <c:v>86.060911594547605</c:v>
                </c:pt>
                <c:pt idx="255">
                  <c:v>85.315271949439705</c:v>
                </c:pt>
                <c:pt idx="256">
                  <c:v>84.568439280899639</c:v>
                </c:pt>
                <c:pt idx="257">
                  <c:v>83.820411680089904</c:v>
                </c:pt>
                <c:pt idx="258">
                  <c:v>83.07118723511887</c:v>
                </c:pt>
                <c:pt idx="259">
                  <c:v>82.320764031035893</c:v>
                </c:pt>
                <c:pt idx="260">
                  <c:v>81.569140149826382</c:v>
                </c:pt>
                <c:pt idx="261">
                  <c:v>80.816313670406913</c:v>
                </c:pt>
                <c:pt idx="262">
                  <c:v>80.062282668620412</c:v>
                </c:pt>
                <c:pt idx="263">
                  <c:v>79.307045217231007</c:v>
                </c:pt>
                <c:pt idx="264">
                  <c:v>78.550599385919426</c:v>
                </c:pt>
                <c:pt idx="265">
                  <c:v>77.792943241277712</c:v>
                </c:pt>
                <c:pt idx="266">
                  <c:v>77.034074846804586</c:v>
                </c:pt>
                <c:pt idx="267">
                  <c:v>76.273992262900293</c:v>
                </c:pt>
                <c:pt idx="268">
                  <c:v>75.512693546861783</c:v>
                </c:pt>
                <c:pt idx="269">
                  <c:v>74.750176752877564</c:v>
                </c:pt>
                <c:pt idx="270">
                  <c:v>73.986439932023018</c:v>
                </c:pt>
                <c:pt idx="271">
                  <c:v>73.221481132255064</c:v>
                </c:pt>
                <c:pt idx="272">
                  <c:v>72.455298398407507</c:v>
                </c:pt>
                <c:pt idx="273">
                  <c:v>71.687889772185784</c:v>
                </c:pt>
                <c:pt idx="274">
                  <c:v>70.919253292162111</c:v>
                </c:pt>
                <c:pt idx="275">
                  <c:v>70.149386993770406</c:v>
                </c:pt>
                <c:pt idx="276">
                  <c:v>69.378288909301261</c:v>
                </c:pt>
                <c:pt idx="277">
                  <c:v>68.605957067896981</c:v>
                </c:pt>
                <c:pt idx="278">
                  <c:v>67.832389495546437</c:v>
                </c:pt>
                <c:pt idx="279">
                  <c:v>67.057584215080141</c:v>
                </c:pt>
                <c:pt idx="280">
                  <c:v>66.281539246165096</c:v>
                </c:pt>
                <c:pt idx="281">
                  <c:v>65.504252605299783</c:v>
                </c:pt>
                <c:pt idx="282">
                  <c:v>64.725722305809086</c:v>
                </c:pt>
                <c:pt idx="283">
                  <c:v>63.945946357839198</c:v>
                </c:pt>
                <c:pt idx="284">
                  <c:v>63.164922768352582</c:v>
                </c:pt>
                <c:pt idx="285">
                  <c:v>62.382649541122767</c:v>
                </c:pt>
                <c:pt idx="286">
                  <c:v>61.599124676729396</c:v>
                </c:pt>
                <c:pt idx="287">
                  <c:v>60.814346172552995</c:v>
                </c:pt>
                <c:pt idx="288">
                  <c:v>60.02831202276991</c:v>
                </c:pt>
                <c:pt idx="289">
                  <c:v>59.241020218347174</c:v>
                </c:pt>
                <c:pt idx="290">
                  <c:v>58.452468747037351</c:v>
                </c:pt>
                <c:pt idx="291">
                  <c:v>57.662655593373437</c:v>
                </c:pt>
                <c:pt idx="292">
                  <c:v>56.871578738663665</c:v>
                </c:pt>
                <c:pt idx="293">
                  <c:v>56.079236160986355</c:v>
                </c:pt>
                <c:pt idx="294">
                  <c:v>55.28562583518476</c:v>
                </c:pt>
                <c:pt idx="295">
                  <c:v>54.490745732861882</c:v>
                </c:pt>
                <c:pt idx="296">
                  <c:v>53.694593822375282</c:v>
                </c:pt>
                <c:pt idx="297">
                  <c:v>52.89716806883191</c:v>
                </c:pt>
                <c:pt idx="298">
                  <c:v>52.098466434082873</c:v>
                </c:pt>
                <c:pt idx="299">
                  <c:v>51.298486876718222</c:v>
                </c:pt>
                <c:pt idx="300">
                  <c:v>50.497227352061799</c:v>
                </c:pt>
                <c:pt idx="301">
                  <c:v>49.694685812165936</c:v>
                </c:pt>
                <c:pt idx="302">
                  <c:v>48.890860205806227</c:v>
                </c:pt>
                <c:pt idx="303">
                  <c:v>48.08574847847634</c:v>
                </c:pt>
                <c:pt idx="304">
                  <c:v>47.279348572382737</c:v>
                </c:pt>
                <c:pt idx="305">
                  <c:v>46.471658426439383</c:v>
                </c:pt>
                <c:pt idx="306">
                  <c:v>45.662675976262506</c:v>
                </c:pt>
                <c:pt idx="307">
                  <c:v>44.852399154165361</c:v>
                </c:pt>
                <c:pt idx="308">
                  <c:v>44.040825889152849</c:v>
                </c:pt>
                <c:pt idx="309">
                  <c:v>43.227954106916322</c:v>
                </c:pt>
                <c:pt idx="310">
                  <c:v>42.413781729828216</c:v>
                </c:pt>
                <c:pt idx="311">
                  <c:v>41.598306676936765</c:v>
                </c:pt>
                <c:pt idx="312">
                  <c:v>40.7815268639607</c:v>
                </c:pt>
                <c:pt idx="313">
                  <c:v>39.963440203283859</c:v>
                </c:pt>
                <c:pt idx="314">
                  <c:v>39.144044603949943</c:v>
                </c:pt>
                <c:pt idx="315">
                  <c:v>38.323337971657089</c:v>
                </c:pt>
                <c:pt idx="316">
                  <c:v>37.501318208752565</c:v>
                </c:pt>
                <c:pt idx="317">
                  <c:v>36.677983214227389</c:v>
                </c:pt>
                <c:pt idx="318">
                  <c:v>35.853330883710989</c:v>
                </c:pt>
                <c:pt idx="319">
                  <c:v>35.027359109465756</c:v>
                </c:pt>
                <c:pt idx="320">
                  <c:v>34.200065780381721</c:v>
                </c:pt>
                <c:pt idx="321">
                  <c:v>33.371448781971168</c:v>
                </c:pt>
                <c:pt idx="322">
                  <c:v>32.541505996363149</c:v>
                </c:pt>
                <c:pt idx="323">
                  <c:v>31.710235302298159</c:v>
                </c:pt>
                <c:pt idx="324">
                  <c:v>30.877634575122663</c:v>
                </c:pt>
                <c:pt idx="325">
                  <c:v>30.043701686783685</c:v>
                </c:pt>
                <c:pt idx="326">
                  <c:v>29.208434505823362</c:v>
                </c:pt>
                <c:pt idx="327">
                  <c:v>28.37183089737351</c:v>
                </c:pt>
                <c:pt idx="328">
                  <c:v>27.533888723150131</c:v>
                </c:pt>
                <c:pt idx="329">
                  <c:v>26.694605841448006</c:v>
                </c:pt>
                <c:pt idx="330">
                  <c:v>25.853980107135147</c:v>
                </c:pt>
                <c:pt idx="331">
                  <c:v>25.012009371647391</c:v>
                </c:pt>
                <c:pt idx="332">
                  <c:v>24.168691482982851</c:v>
                </c:pt>
                <c:pt idx="333">
                  <c:v>23.324024285696449</c:v>
                </c:pt>
                <c:pt idx="334">
                  <c:v>22.4780056208944</c:v>
                </c:pt>
                <c:pt idx="335">
                  <c:v>21.630633326228658</c:v>
                </c:pt>
                <c:pt idx="336">
                  <c:v>20.78190523589145</c:v>
                </c:pt>
                <c:pt idx="337">
                  <c:v>19.931819180609708</c:v>
                </c:pt>
                <c:pt idx="338">
                  <c:v>19.080372987639507</c:v>
                </c:pt>
                <c:pt idx="339">
                  <c:v>18.227564480760559</c:v>
                </c:pt>
                <c:pt idx="340">
                  <c:v>17.373391480270602</c:v>
                </c:pt>
                <c:pt idx="341">
                  <c:v>16.517851802979862</c:v>
                </c:pt>
                <c:pt idx="342">
                  <c:v>15.660943262205461</c:v>
                </c:pt>
                <c:pt idx="343">
                  <c:v>14.802663667765815</c:v>
                </c:pt>
                <c:pt idx="344">
                  <c:v>13.943010825975069</c:v>
                </c:pt>
                <c:pt idx="345">
                  <c:v>13.081982539637455</c:v>
                </c:pt>
                <c:pt idx="346">
                  <c:v>12.219576608041704</c:v>
                </c:pt>
                <c:pt idx="347">
                  <c:v>11.355790826955397</c:v>
                </c:pt>
                <c:pt idx="348">
                  <c:v>10.490622988619355</c:v>
                </c:pt>
                <c:pt idx="349">
                  <c:v>9.6240708817419716</c:v>
                </c:pt>
                <c:pt idx="350">
                  <c:v>8.7561322914935875</c:v>
                </c:pt>
                <c:pt idx="351">
                  <c:v>7.8868049995008045</c:v>
                </c:pt>
                <c:pt idx="352">
                  <c:v>7.0160867838408345</c:v>
                </c:pt>
                <c:pt idx="353">
                  <c:v>6.1439754190358054</c:v>
                </c:pt>
                <c:pt idx="354">
                  <c:v>5.2704686760470913</c:v>
                </c:pt>
                <c:pt idx="355">
                  <c:v>4.3955643222695944</c:v>
                </c:pt>
                <c:pt idx="356">
                  <c:v>3.5192601215260528</c:v>
                </c:pt>
                <c:pt idx="357">
                  <c:v>2.6415538340613223</c:v>
                </c:pt>
                <c:pt idx="358">
                  <c:v>1.7624432165366479</c:v>
                </c:pt>
                <c:pt idx="359">
                  <c:v>0.881926022023934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CA-46A1-8265-780CE24C9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NAT5YT!$B$8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NAT5YT!$B$9:$B$488</c:f>
              <c:numCache>
                <c:formatCode>"£"#,##0.00_);[Red]\("£"#,##0.00\)</c:formatCode>
                <c:ptCount val="480"/>
                <c:pt idx="0">
                  <c:v>312.02888172221913</c:v>
                </c:pt>
                <c:pt idx="1">
                  <c:v>312.52032721093161</c:v>
                </c:pt>
                <c:pt idx="2">
                  <c:v>313.0125467262888</c:v>
                </c:pt>
                <c:pt idx="3">
                  <c:v>313.50554148738274</c:v>
                </c:pt>
                <c:pt idx="4">
                  <c:v>313.9993127152253</c:v>
                </c:pt>
                <c:pt idx="5">
                  <c:v>314.49386163275187</c:v>
                </c:pt>
                <c:pt idx="6">
                  <c:v>314.98918946482343</c:v>
                </c:pt>
                <c:pt idx="7">
                  <c:v>315.48529743823048</c:v>
                </c:pt>
                <c:pt idx="8">
                  <c:v>315.9821867816957</c:v>
                </c:pt>
                <c:pt idx="9">
                  <c:v>316.47985872587691</c:v>
                </c:pt>
                <c:pt idx="10">
                  <c:v>316.97831450337014</c:v>
                </c:pt>
                <c:pt idx="11">
                  <c:v>317.47755534871294</c:v>
                </c:pt>
                <c:pt idx="12">
                  <c:v>317.97758249838722</c:v>
                </c:pt>
                <c:pt idx="13">
                  <c:v>318.47839719082219</c:v>
                </c:pt>
                <c:pt idx="14">
                  <c:v>318.98000066639776</c:v>
                </c:pt>
                <c:pt idx="15">
                  <c:v>319.48239416744724</c:v>
                </c:pt>
                <c:pt idx="16">
                  <c:v>319.98557893826103</c:v>
                </c:pt>
                <c:pt idx="17">
                  <c:v>320.48955622508879</c:v>
                </c:pt>
                <c:pt idx="18">
                  <c:v>320.99432727614322</c:v>
                </c:pt>
                <c:pt idx="19">
                  <c:v>321.49989334160318</c:v>
                </c:pt>
                <c:pt idx="20">
                  <c:v>322.00625567361624</c:v>
                </c:pt>
                <c:pt idx="21">
                  <c:v>322.5134155263022</c:v>
                </c:pt>
                <c:pt idx="22">
                  <c:v>323.02137415575606</c:v>
                </c:pt>
                <c:pt idx="23">
                  <c:v>323.53013282005139</c:v>
                </c:pt>
                <c:pt idx="24">
                  <c:v>324.03969277924296</c:v>
                </c:pt>
                <c:pt idx="25">
                  <c:v>324.55005529537027</c:v>
                </c:pt>
                <c:pt idx="26">
                  <c:v>325.06122163246044</c:v>
                </c:pt>
                <c:pt idx="27">
                  <c:v>325.57319305653164</c:v>
                </c:pt>
                <c:pt idx="28">
                  <c:v>326.08597083559567</c:v>
                </c:pt>
                <c:pt idx="29">
                  <c:v>326.59955623966175</c:v>
                </c:pt>
                <c:pt idx="30">
                  <c:v>327.11395054073915</c:v>
                </c:pt>
                <c:pt idx="31">
                  <c:v>327.6291550128409</c:v>
                </c:pt>
                <c:pt idx="32">
                  <c:v>328.14517093198606</c:v>
                </c:pt>
                <c:pt idx="33">
                  <c:v>328.66199957620393</c:v>
                </c:pt>
                <c:pt idx="34">
                  <c:v>329.17964222553655</c:v>
                </c:pt>
                <c:pt idx="35">
                  <c:v>329.69810016204173</c:v>
                </c:pt>
                <c:pt idx="36">
                  <c:v>330.21737466979687</c:v>
                </c:pt>
                <c:pt idx="37">
                  <c:v>330.7374670349019</c:v>
                </c:pt>
                <c:pt idx="38">
                  <c:v>331.25837854548189</c:v>
                </c:pt>
                <c:pt idx="39">
                  <c:v>331.78011049169095</c:v>
                </c:pt>
                <c:pt idx="40">
                  <c:v>332.30266416571538</c:v>
                </c:pt>
                <c:pt idx="41">
                  <c:v>332.82604086177639</c:v>
                </c:pt>
                <c:pt idx="42">
                  <c:v>333.35024187613362</c:v>
                </c:pt>
                <c:pt idx="43">
                  <c:v>333.87526850708855</c:v>
                </c:pt>
                <c:pt idx="44">
                  <c:v>334.4011220549873</c:v>
                </c:pt>
                <c:pt idx="45">
                  <c:v>334.92780382222384</c:v>
                </c:pt>
                <c:pt idx="46">
                  <c:v>335.4553151132439</c:v>
                </c:pt>
                <c:pt idx="47">
                  <c:v>335.9836572345472</c:v>
                </c:pt>
                <c:pt idx="48">
                  <c:v>336.51283149469168</c:v>
                </c:pt>
                <c:pt idx="49">
                  <c:v>337.04283920429577</c:v>
                </c:pt>
                <c:pt idx="50">
                  <c:v>337.5736816760425</c:v>
                </c:pt>
                <c:pt idx="51">
                  <c:v>338.10536022468227</c:v>
                </c:pt>
                <c:pt idx="52">
                  <c:v>338.63787616703621</c:v>
                </c:pt>
                <c:pt idx="53">
                  <c:v>339.17123082199925</c:v>
                </c:pt>
                <c:pt idx="54">
                  <c:v>339.70542551054393</c:v>
                </c:pt>
                <c:pt idx="55">
                  <c:v>340.24046155572302</c:v>
                </c:pt>
                <c:pt idx="56">
                  <c:v>340.77634028267329</c:v>
                </c:pt>
                <c:pt idx="57">
                  <c:v>341.31306301861849</c:v>
                </c:pt>
                <c:pt idx="58">
                  <c:v>341.85063109287279</c:v>
                </c:pt>
                <c:pt idx="59">
                  <c:v>342.38904583684405</c:v>
                </c:pt>
                <c:pt idx="60">
                  <c:v>342.9283085840371</c:v>
                </c:pt>
                <c:pt idx="61">
                  <c:v>343.4684206700569</c:v>
                </c:pt>
                <c:pt idx="62">
                  <c:v>344.00938343261231</c:v>
                </c:pt>
                <c:pt idx="63">
                  <c:v>344.55119821151868</c:v>
                </c:pt>
                <c:pt idx="64">
                  <c:v>345.09386634870185</c:v>
                </c:pt>
                <c:pt idx="65">
                  <c:v>345.63738918820104</c:v>
                </c:pt>
                <c:pt idx="66">
                  <c:v>346.18176807617249</c:v>
                </c:pt>
                <c:pt idx="67">
                  <c:v>346.72700436089241</c:v>
                </c:pt>
                <c:pt idx="68">
                  <c:v>347.2730993927608</c:v>
                </c:pt>
                <c:pt idx="69">
                  <c:v>347.8200545243044</c:v>
                </c:pt>
                <c:pt idx="70">
                  <c:v>348.36787111018015</c:v>
                </c:pt>
                <c:pt idx="71">
                  <c:v>348.91655050717873</c:v>
                </c:pt>
                <c:pt idx="72">
                  <c:v>349.46609407422756</c:v>
                </c:pt>
                <c:pt idx="73">
                  <c:v>350.01650317239444</c:v>
                </c:pt>
                <c:pt idx="74">
                  <c:v>350.56777916489102</c:v>
                </c:pt>
                <c:pt idx="75">
                  <c:v>351.11992341707565</c:v>
                </c:pt>
                <c:pt idx="76">
                  <c:v>351.67293729645758</c:v>
                </c:pt>
                <c:pt idx="77">
                  <c:v>352.22682217269954</c:v>
                </c:pt>
                <c:pt idx="78">
                  <c:v>352.78157941762151</c:v>
                </c:pt>
                <c:pt idx="79">
                  <c:v>353.33721040520425</c:v>
                </c:pt>
                <c:pt idx="80">
                  <c:v>353.89371651159246</c:v>
                </c:pt>
                <c:pt idx="81">
                  <c:v>354.45109911509815</c:v>
                </c:pt>
                <c:pt idx="82">
                  <c:v>355.00935959620443</c:v>
                </c:pt>
                <c:pt idx="83">
                  <c:v>355.56849933756854</c:v>
                </c:pt>
                <c:pt idx="84">
                  <c:v>356.12851972402518</c:v>
                </c:pt>
                <c:pt idx="85">
                  <c:v>356.6894221425905</c:v>
                </c:pt>
                <c:pt idx="86">
                  <c:v>357.25120798246508</c:v>
                </c:pt>
                <c:pt idx="87">
                  <c:v>357.81387863503744</c:v>
                </c:pt>
                <c:pt idx="88">
                  <c:v>358.37743549388762</c:v>
                </c:pt>
                <c:pt idx="89">
                  <c:v>358.94187995479052</c:v>
                </c:pt>
                <c:pt idx="90">
                  <c:v>359.50721341571932</c:v>
                </c:pt>
                <c:pt idx="91">
                  <c:v>360.07343727684906</c:v>
                </c:pt>
                <c:pt idx="92">
                  <c:v>360.6405529405601</c:v>
                </c:pt>
                <c:pt idx="93">
                  <c:v>361.20856181144154</c:v>
                </c:pt>
                <c:pt idx="94">
                  <c:v>361.77746529629451</c:v>
                </c:pt>
                <c:pt idx="95">
                  <c:v>362.34726480413616</c:v>
                </c:pt>
                <c:pt idx="96">
                  <c:v>362.91796174620271</c:v>
                </c:pt>
                <c:pt idx="97">
                  <c:v>363.489557535953</c:v>
                </c:pt>
                <c:pt idx="98">
                  <c:v>364.06205358907204</c:v>
                </c:pt>
                <c:pt idx="99">
                  <c:v>364.63545132347485</c:v>
                </c:pt>
                <c:pt idx="100">
                  <c:v>365.20975215930935</c:v>
                </c:pt>
                <c:pt idx="101">
                  <c:v>365.78495751896031</c:v>
                </c:pt>
                <c:pt idx="102">
                  <c:v>366.36106882705269</c:v>
                </c:pt>
                <c:pt idx="103">
                  <c:v>366.9380875104552</c:v>
                </c:pt>
                <c:pt idx="104">
                  <c:v>367.51601499828422</c:v>
                </c:pt>
                <c:pt idx="105">
                  <c:v>368.09485272190653</c:v>
                </c:pt>
                <c:pt idx="106">
                  <c:v>368.67460211494353</c:v>
                </c:pt>
                <c:pt idx="107">
                  <c:v>369.25526461327456</c:v>
                </c:pt>
                <c:pt idx="108">
                  <c:v>369.83684165504053</c:v>
                </c:pt>
                <c:pt idx="109">
                  <c:v>370.41933468064713</c:v>
                </c:pt>
                <c:pt idx="110">
                  <c:v>371.00274513276918</c:v>
                </c:pt>
                <c:pt idx="111">
                  <c:v>371.58707445635326</c:v>
                </c:pt>
                <c:pt idx="112">
                  <c:v>372.17232409862197</c:v>
                </c:pt>
                <c:pt idx="113">
                  <c:v>372.75849550907731</c:v>
                </c:pt>
                <c:pt idx="114">
                  <c:v>373.34559013950417</c:v>
                </c:pt>
                <c:pt idx="115">
                  <c:v>373.93360944397386</c:v>
                </c:pt>
                <c:pt idx="116">
                  <c:v>374.52255487884815</c:v>
                </c:pt>
                <c:pt idx="117">
                  <c:v>375.11242790278231</c:v>
                </c:pt>
                <c:pt idx="118">
                  <c:v>375.70322997672923</c:v>
                </c:pt>
                <c:pt idx="119">
                  <c:v>376.29496256394253</c:v>
                </c:pt>
                <c:pt idx="120">
                  <c:v>376.88762712998079</c:v>
                </c:pt>
                <c:pt idx="121">
                  <c:v>377.48122514271051</c:v>
                </c:pt>
                <c:pt idx="122">
                  <c:v>378.07575807231029</c:v>
                </c:pt>
                <c:pt idx="123">
                  <c:v>378.67122739127416</c:v>
                </c:pt>
                <c:pt idx="124">
                  <c:v>379.26763457441541</c:v>
                </c:pt>
                <c:pt idx="125">
                  <c:v>379.86498109887009</c:v>
                </c:pt>
                <c:pt idx="126">
                  <c:v>380.46326844410083</c:v>
                </c:pt>
                <c:pt idx="127">
                  <c:v>381.0624980919003</c:v>
                </c:pt>
                <c:pt idx="128">
                  <c:v>381.66267152639494</c:v>
                </c:pt>
                <c:pt idx="129">
                  <c:v>382.26379023404911</c:v>
                </c:pt>
                <c:pt idx="130">
                  <c:v>382.86585570366776</c:v>
                </c:pt>
                <c:pt idx="131">
                  <c:v>383.468869426401</c:v>
                </c:pt>
                <c:pt idx="132">
                  <c:v>384.07283289574758</c:v>
                </c:pt>
                <c:pt idx="133">
                  <c:v>384.67774760755839</c:v>
                </c:pt>
                <c:pt idx="134">
                  <c:v>385.28361506004029</c:v>
                </c:pt>
                <c:pt idx="135">
                  <c:v>385.8904367537599</c:v>
                </c:pt>
                <c:pt idx="136">
                  <c:v>386.49821419164698</c:v>
                </c:pt>
                <c:pt idx="137">
                  <c:v>387.10694887899888</c:v>
                </c:pt>
                <c:pt idx="138">
                  <c:v>387.71664232348331</c:v>
                </c:pt>
                <c:pt idx="139">
                  <c:v>388.32729603514281</c:v>
                </c:pt>
                <c:pt idx="140">
                  <c:v>388.93891152639816</c:v>
                </c:pt>
                <c:pt idx="141">
                  <c:v>389.55149031205224</c:v>
                </c:pt>
                <c:pt idx="142">
                  <c:v>390.1650339092937</c:v>
                </c:pt>
                <c:pt idx="143">
                  <c:v>390.77954383770083</c:v>
                </c:pt>
                <c:pt idx="144">
                  <c:v>391.3950216192452</c:v>
                </c:pt>
                <c:pt idx="145">
                  <c:v>392.01146877829552</c:v>
                </c:pt>
                <c:pt idx="146">
                  <c:v>392.62888684162135</c:v>
                </c:pt>
                <c:pt idx="147">
                  <c:v>393.24727733839688</c:v>
                </c:pt>
                <c:pt idx="148">
                  <c:v>393.86664180020489</c:v>
                </c:pt>
                <c:pt idx="149">
                  <c:v>394.48698176104017</c:v>
                </c:pt>
                <c:pt idx="150">
                  <c:v>395.10829875731378</c:v>
                </c:pt>
                <c:pt idx="151">
                  <c:v>395.73059432785664</c:v>
                </c:pt>
                <c:pt idx="152">
                  <c:v>396.35387001392297</c:v>
                </c:pt>
                <c:pt idx="153">
                  <c:v>396.9781273591949</c:v>
                </c:pt>
                <c:pt idx="154">
                  <c:v>397.60336790978562</c:v>
                </c:pt>
                <c:pt idx="155">
                  <c:v>398.22959321424355</c:v>
                </c:pt>
                <c:pt idx="156">
                  <c:v>398.85680482355593</c:v>
                </c:pt>
                <c:pt idx="157">
                  <c:v>399.48500429115307</c:v>
                </c:pt>
                <c:pt idx="158">
                  <c:v>400.11419317291165</c:v>
                </c:pt>
                <c:pt idx="159">
                  <c:v>400.74437302715899</c:v>
                </c:pt>
                <c:pt idx="160">
                  <c:v>401.37554541467671</c:v>
                </c:pt>
                <c:pt idx="161">
                  <c:v>402.00771189870483</c:v>
                </c:pt>
                <c:pt idx="162">
                  <c:v>402.64087404494535</c:v>
                </c:pt>
                <c:pt idx="163">
                  <c:v>403.27503342156609</c:v>
                </c:pt>
                <c:pt idx="164">
                  <c:v>403.91019159920512</c:v>
                </c:pt>
                <c:pt idx="165">
                  <c:v>404.54635015097381</c:v>
                </c:pt>
                <c:pt idx="166">
                  <c:v>405.18351065246162</c:v>
                </c:pt>
                <c:pt idx="167">
                  <c:v>405.82167468173924</c:v>
                </c:pt>
                <c:pt idx="168">
                  <c:v>406.46084381936294</c:v>
                </c:pt>
                <c:pt idx="169">
                  <c:v>407.10101964837844</c:v>
                </c:pt>
                <c:pt idx="170">
                  <c:v>407.74220375432469</c:v>
                </c:pt>
                <c:pt idx="171">
                  <c:v>408.38439772523776</c:v>
                </c:pt>
                <c:pt idx="172">
                  <c:v>409.02760315165494</c:v>
                </c:pt>
                <c:pt idx="173">
                  <c:v>409.67182162661885</c:v>
                </c:pt>
                <c:pt idx="174">
                  <c:v>410.31705474568076</c:v>
                </c:pt>
                <c:pt idx="175">
                  <c:v>410.96330410690518</c:v>
                </c:pt>
                <c:pt idx="176">
                  <c:v>411.61057131087352</c:v>
                </c:pt>
                <c:pt idx="177">
                  <c:v>412.25885796068826</c:v>
                </c:pt>
                <c:pt idx="178">
                  <c:v>412.90816566197623</c:v>
                </c:pt>
                <c:pt idx="179">
                  <c:v>413.55849602289391</c:v>
                </c:pt>
                <c:pt idx="180">
                  <c:v>414.20985065412998</c:v>
                </c:pt>
                <c:pt idx="181">
                  <c:v>414.86223116891023</c:v>
                </c:pt>
                <c:pt idx="182">
                  <c:v>415.51563918300121</c:v>
                </c:pt>
                <c:pt idx="183">
                  <c:v>416.17007631471444</c:v>
                </c:pt>
                <c:pt idx="184">
                  <c:v>416.82554418491014</c:v>
                </c:pt>
                <c:pt idx="185">
                  <c:v>417.48204441700142</c:v>
                </c:pt>
                <c:pt idx="186">
                  <c:v>418.13957863695816</c:v>
                </c:pt>
                <c:pt idx="187">
                  <c:v>418.7981484733113</c:v>
                </c:pt>
                <c:pt idx="188">
                  <c:v>419.45775555715682</c:v>
                </c:pt>
                <c:pt idx="189">
                  <c:v>420.11840152215939</c:v>
                </c:pt>
                <c:pt idx="190">
                  <c:v>420.78008800455672</c:v>
                </c:pt>
                <c:pt idx="191">
                  <c:v>421.44281664316395</c:v>
                </c:pt>
                <c:pt idx="192">
                  <c:v>422.10658907937693</c:v>
                </c:pt>
                <c:pt idx="193">
                  <c:v>422.77140695717696</c:v>
                </c:pt>
                <c:pt idx="194">
                  <c:v>423.43727192313452</c:v>
                </c:pt>
                <c:pt idx="195">
                  <c:v>424.10418562641343</c:v>
                </c:pt>
                <c:pt idx="196">
                  <c:v>424.77214971877504</c:v>
                </c:pt>
                <c:pt idx="197">
                  <c:v>425.4411658545821</c:v>
                </c:pt>
                <c:pt idx="198">
                  <c:v>426.11123569080308</c:v>
                </c:pt>
                <c:pt idx="199">
                  <c:v>426.78236088701613</c:v>
                </c:pt>
                <c:pt idx="200">
                  <c:v>427.45454310541311</c:v>
                </c:pt>
                <c:pt idx="201">
                  <c:v>428.12778401080419</c:v>
                </c:pt>
                <c:pt idx="202">
                  <c:v>428.80208527062115</c:v>
                </c:pt>
                <c:pt idx="203">
                  <c:v>429.47744855492243</c:v>
                </c:pt>
                <c:pt idx="204">
                  <c:v>430.15387553639647</c:v>
                </c:pt>
                <c:pt idx="205">
                  <c:v>430.83136789036627</c:v>
                </c:pt>
                <c:pt idx="206">
                  <c:v>431.50992729479361</c:v>
                </c:pt>
                <c:pt idx="207">
                  <c:v>432.18955543028278</c:v>
                </c:pt>
                <c:pt idx="208">
                  <c:v>432.87025398008558</c:v>
                </c:pt>
                <c:pt idx="209">
                  <c:v>433.5520246301042</c:v>
                </c:pt>
                <c:pt idx="210">
                  <c:v>434.23486906889656</c:v>
                </c:pt>
                <c:pt idx="211">
                  <c:v>434.9187889876801</c:v>
                </c:pt>
                <c:pt idx="212">
                  <c:v>435.60378608033568</c:v>
                </c:pt>
                <c:pt idx="213">
                  <c:v>436.28986204341226</c:v>
                </c:pt>
                <c:pt idx="214">
                  <c:v>436.9770185761306</c:v>
                </c:pt>
                <c:pt idx="215">
                  <c:v>437.66525738038803</c:v>
                </c:pt>
                <c:pt idx="216">
                  <c:v>438.35458016076217</c:v>
                </c:pt>
                <c:pt idx="217">
                  <c:v>439.04498862451533</c:v>
                </c:pt>
                <c:pt idx="218">
                  <c:v>439.73648448159895</c:v>
                </c:pt>
                <c:pt idx="219">
                  <c:v>440.4290694446575</c:v>
                </c:pt>
                <c:pt idx="220">
                  <c:v>441.12274522903283</c:v>
                </c:pt>
                <c:pt idx="221">
                  <c:v>441.81751355276856</c:v>
                </c:pt>
                <c:pt idx="222">
                  <c:v>442.51337613661411</c:v>
                </c:pt>
                <c:pt idx="223">
                  <c:v>443.21033470402932</c:v>
                </c:pt>
                <c:pt idx="224">
                  <c:v>443.90839098118818</c:v>
                </c:pt>
                <c:pt idx="225">
                  <c:v>444.6075466969836</c:v>
                </c:pt>
                <c:pt idx="226">
                  <c:v>445.30780358303127</c:v>
                </c:pt>
                <c:pt idx="227">
                  <c:v>446.0091633736746</c:v>
                </c:pt>
                <c:pt idx="228">
                  <c:v>446.71162780598814</c:v>
                </c:pt>
                <c:pt idx="229">
                  <c:v>447.41519861978247</c:v>
                </c:pt>
                <c:pt idx="230">
                  <c:v>448.11987755760862</c:v>
                </c:pt>
                <c:pt idx="231">
                  <c:v>448.8256663647619</c:v>
                </c:pt>
                <c:pt idx="232">
                  <c:v>449.53256678928636</c:v>
                </c:pt>
                <c:pt idx="233">
                  <c:v>450.24058058197954</c:v>
                </c:pt>
                <c:pt idx="234">
                  <c:v>450.94970949639617</c:v>
                </c:pt>
                <c:pt idx="235">
                  <c:v>451.65995528885298</c:v>
                </c:pt>
                <c:pt idx="236">
                  <c:v>452.37131971843286</c:v>
                </c:pt>
                <c:pt idx="237">
                  <c:v>453.08380454698937</c:v>
                </c:pt>
                <c:pt idx="238">
                  <c:v>453.79741153915097</c:v>
                </c:pt>
                <c:pt idx="239">
                  <c:v>454.51214246232507</c:v>
                </c:pt>
                <c:pt idx="240">
                  <c:v>455.22799908670333</c:v>
                </c:pt>
                <c:pt idx="241">
                  <c:v>455.9449831852649</c:v>
                </c:pt>
                <c:pt idx="242">
                  <c:v>456.66309653378164</c:v>
                </c:pt>
                <c:pt idx="243">
                  <c:v>457.38234091082234</c:v>
                </c:pt>
                <c:pt idx="244">
                  <c:v>458.10271809775685</c:v>
                </c:pt>
                <c:pt idx="245">
                  <c:v>458.82422987876089</c:v>
                </c:pt>
                <c:pt idx="246">
                  <c:v>459.54687804081993</c:v>
                </c:pt>
                <c:pt idx="247">
                  <c:v>460.27066437373418</c:v>
                </c:pt>
                <c:pt idx="248">
                  <c:v>460.99559067012285</c:v>
                </c:pt>
                <c:pt idx="249">
                  <c:v>461.72165872542831</c:v>
                </c:pt>
                <c:pt idx="250">
                  <c:v>462.44887033792082</c:v>
                </c:pt>
                <c:pt idx="251">
                  <c:v>463.17722730870304</c:v>
                </c:pt>
                <c:pt idx="252">
                  <c:v>463.90673144171421</c:v>
                </c:pt>
                <c:pt idx="253">
                  <c:v>464.63738454373498</c:v>
                </c:pt>
                <c:pt idx="254">
                  <c:v>465.36918842439133</c:v>
                </c:pt>
                <c:pt idx="255">
                  <c:v>466.10214489615981</c:v>
                </c:pt>
                <c:pt idx="256">
                  <c:v>466.83625577437118</c:v>
                </c:pt>
                <c:pt idx="257">
                  <c:v>467.57152287721578</c:v>
                </c:pt>
                <c:pt idx="258">
                  <c:v>468.30794802574746</c:v>
                </c:pt>
                <c:pt idx="259">
                  <c:v>469.04553304388799</c:v>
                </c:pt>
                <c:pt idx="260">
                  <c:v>469.78427975843215</c:v>
                </c:pt>
                <c:pt idx="261">
                  <c:v>470.52418999905171</c:v>
                </c:pt>
                <c:pt idx="262">
                  <c:v>471.26526559830012</c:v>
                </c:pt>
                <c:pt idx="263">
                  <c:v>472.00750839161753</c:v>
                </c:pt>
                <c:pt idx="264">
                  <c:v>472.75092021733428</c:v>
                </c:pt>
                <c:pt idx="265">
                  <c:v>473.49550291667663</c:v>
                </c:pt>
                <c:pt idx="266">
                  <c:v>474.24125833377042</c:v>
                </c:pt>
                <c:pt idx="267">
                  <c:v>474.98818831564603</c:v>
                </c:pt>
                <c:pt idx="268">
                  <c:v>475.73629471224314</c:v>
                </c:pt>
                <c:pt idx="269">
                  <c:v>476.48557937641493</c:v>
                </c:pt>
                <c:pt idx="270">
                  <c:v>477.23604416393283</c:v>
                </c:pt>
                <c:pt idx="271">
                  <c:v>477.98769093349097</c:v>
                </c:pt>
                <c:pt idx="272">
                  <c:v>478.74052154671125</c:v>
                </c:pt>
                <c:pt idx="273">
                  <c:v>479.49453786814735</c:v>
                </c:pt>
                <c:pt idx="274">
                  <c:v>480.24974176528968</c:v>
                </c:pt>
                <c:pt idx="275">
                  <c:v>481.00613510857005</c:v>
                </c:pt>
                <c:pt idx="276">
                  <c:v>481.76371977136597</c:v>
                </c:pt>
                <c:pt idx="277">
                  <c:v>482.52249763000594</c:v>
                </c:pt>
                <c:pt idx="278">
                  <c:v>483.28247056377319</c:v>
                </c:pt>
                <c:pt idx="279">
                  <c:v>484.0436404549111</c:v>
                </c:pt>
                <c:pt idx="280">
                  <c:v>484.80600918862763</c:v>
                </c:pt>
                <c:pt idx="281">
                  <c:v>485.56957865309965</c:v>
                </c:pt>
                <c:pt idx="282">
                  <c:v>486.33435073947828</c:v>
                </c:pt>
                <c:pt idx="283">
                  <c:v>487.10032734189298</c:v>
                </c:pt>
                <c:pt idx="284">
                  <c:v>487.86751035745652</c:v>
                </c:pt>
                <c:pt idx="285">
                  <c:v>488.63590168626951</c:v>
                </c:pt>
                <c:pt idx="286">
                  <c:v>489.40550323142531</c:v>
                </c:pt>
                <c:pt idx="287">
                  <c:v>490.17631689901481</c:v>
                </c:pt>
                <c:pt idx="288">
                  <c:v>490.9483445981308</c:v>
                </c:pt>
                <c:pt idx="289">
                  <c:v>491.72158824087279</c:v>
                </c:pt>
                <c:pt idx="290">
                  <c:v>492.49604974235223</c:v>
                </c:pt>
                <c:pt idx="291">
                  <c:v>493.27173102069645</c:v>
                </c:pt>
                <c:pt idx="292">
                  <c:v>494.04863399705397</c:v>
                </c:pt>
                <c:pt idx="293">
                  <c:v>494.8267605955993</c:v>
                </c:pt>
                <c:pt idx="294">
                  <c:v>495.60611274353738</c:v>
                </c:pt>
                <c:pt idx="295">
                  <c:v>496.3866923711085</c:v>
                </c:pt>
                <c:pt idx="296">
                  <c:v>497.16850141159296</c:v>
                </c:pt>
                <c:pt idx="297">
                  <c:v>497.9515418013163</c:v>
                </c:pt>
                <c:pt idx="298">
                  <c:v>498.7358154796533</c:v>
                </c:pt>
                <c:pt idx="299">
                  <c:v>499.52132438903385</c:v>
                </c:pt>
                <c:pt idx="300">
                  <c:v>500.30807047494659</c:v>
                </c:pt>
                <c:pt idx="301">
                  <c:v>501.09605568594458</c:v>
                </c:pt>
                <c:pt idx="302">
                  <c:v>501.88528197364991</c:v>
                </c:pt>
                <c:pt idx="303">
                  <c:v>502.67575129275843</c:v>
                </c:pt>
                <c:pt idx="304">
                  <c:v>503.46746560104458</c:v>
                </c:pt>
                <c:pt idx="305">
                  <c:v>504.26042685936613</c:v>
                </c:pt>
                <c:pt idx="306">
                  <c:v>505.05463703166964</c:v>
                </c:pt>
                <c:pt idx="307">
                  <c:v>505.85009808499456</c:v>
                </c:pt>
                <c:pt idx="308">
                  <c:v>506.64681198947846</c:v>
                </c:pt>
                <c:pt idx="309">
                  <c:v>507.44478071836181</c:v>
                </c:pt>
                <c:pt idx="310">
                  <c:v>508.24400624799324</c:v>
                </c:pt>
                <c:pt idx="311">
                  <c:v>509.04449055783385</c:v>
                </c:pt>
                <c:pt idx="312">
                  <c:v>509.8462356304625</c:v>
                </c:pt>
                <c:pt idx="313">
                  <c:v>510.64924345158045</c:v>
                </c:pt>
                <c:pt idx="314">
                  <c:v>511.4535160100167</c:v>
                </c:pt>
                <c:pt idx="315">
                  <c:v>512.2590552977324</c:v>
                </c:pt>
                <c:pt idx="316">
                  <c:v>513.06586330982634</c:v>
                </c:pt>
                <c:pt idx="317">
                  <c:v>513.87394204453938</c:v>
                </c:pt>
                <c:pt idx="318">
                  <c:v>514.68329350325951</c:v>
                </c:pt>
                <c:pt idx="319">
                  <c:v>515.49391969052715</c:v>
                </c:pt>
                <c:pt idx="320">
                  <c:v>516.3058226140397</c:v>
                </c:pt>
                <c:pt idx="321">
                  <c:v>517.11900428465685</c:v>
                </c:pt>
                <c:pt idx="322">
                  <c:v>517.93346671640518</c:v>
                </c:pt>
                <c:pt idx="323">
                  <c:v>518.74921192648344</c:v>
                </c:pt>
                <c:pt idx="324">
                  <c:v>519.56624193526773</c:v>
                </c:pt>
                <c:pt idx="325">
                  <c:v>520.38455876631565</c:v>
                </c:pt>
                <c:pt idx="326">
                  <c:v>521.2041644463726</c:v>
                </c:pt>
                <c:pt idx="327">
                  <c:v>522.02506100537573</c:v>
                </c:pt>
                <c:pt idx="328">
                  <c:v>522.84725047645918</c:v>
                </c:pt>
                <c:pt idx="329">
                  <c:v>523.67073489595964</c:v>
                </c:pt>
                <c:pt idx="330">
                  <c:v>524.4955163034208</c:v>
                </c:pt>
                <c:pt idx="331">
                  <c:v>525.32159674159868</c:v>
                </c:pt>
                <c:pt idx="332">
                  <c:v>526.14897825646665</c:v>
                </c:pt>
                <c:pt idx="333">
                  <c:v>526.97766289722063</c:v>
                </c:pt>
                <c:pt idx="334">
                  <c:v>527.80765271628366</c:v>
                </c:pt>
                <c:pt idx="335">
                  <c:v>528.63894976931181</c:v>
                </c:pt>
                <c:pt idx="336">
                  <c:v>529.4715561151985</c:v>
                </c:pt>
                <c:pt idx="337">
                  <c:v>530.30547381607994</c:v>
                </c:pt>
                <c:pt idx="338">
                  <c:v>531.14070493734027</c:v>
                </c:pt>
                <c:pt idx="339">
                  <c:v>531.97725154761667</c:v>
                </c:pt>
                <c:pt idx="340">
                  <c:v>532.81511571880412</c:v>
                </c:pt>
                <c:pt idx="341">
                  <c:v>533.65429952606121</c:v>
                </c:pt>
                <c:pt idx="342">
                  <c:v>534.49480504781479</c:v>
                </c:pt>
                <c:pt idx="343">
                  <c:v>535.33663436576501</c:v>
                </c:pt>
                <c:pt idx="344">
                  <c:v>536.17978956489117</c:v>
                </c:pt>
                <c:pt idx="345">
                  <c:v>537.02427273345597</c:v>
                </c:pt>
                <c:pt idx="346">
                  <c:v>537.87008596301109</c:v>
                </c:pt>
                <c:pt idx="347">
                  <c:v>538.71723134840272</c:v>
                </c:pt>
                <c:pt idx="348">
                  <c:v>539.56571098777658</c:v>
                </c:pt>
                <c:pt idx="349">
                  <c:v>540.41552698258238</c:v>
                </c:pt>
                <c:pt idx="350">
                  <c:v>541.2666814375799</c:v>
                </c:pt>
                <c:pt idx="351">
                  <c:v>542.11917646084407</c:v>
                </c:pt>
                <c:pt idx="352">
                  <c:v>542.9730141637699</c:v>
                </c:pt>
                <c:pt idx="353">
                  <c:v>543.82819666107787</c:v>
                </c:pt>
                <c:pt idx="354">
                  <c:v>544.68472607081901</c:v>
                </c:pt>
                <c:pt idx="355">
                  <c:v>545.54260451438063</c:v>
                </c:pt>
                <c:pt idx="356">
                  <c:v>546.4018341164907</c:v>
                </c:pt>
                <c:pt idx="357">
                  <c:v>547.26241700522417</c:v>
                </c:pt>
                <c:pt idx="358">
                  <c:v>548.12435531200731</c:v>
                </c:pt>
                <c:pt idx="359">
                  <c:v>548.98765117162384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58-4BB5-9B4D-0334F979FACB}"/>
            </c:ext>
          </c:extLst>
        </c:ser>
        <c:ser>
          <c:idx val="1"/>
          <c:order val="1"/>
          <c:tx>
            <c:strRef>
              <c:f>NAT5YT!$C$8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NAT5YT!$C$9:$C$488</c:f>
              <c:numCache>
                <c:formatCode>"£"#,##0.00_);[Red]\("£"#,##0.00\)</c:formatCode>
                <c:ptCount val="480"/>
                <c:pt idx="0">
                  <c:v>237.82342500000001</c:v>
                </c:pt>
                <c:pt idx="1">
                  <c:v>237.3319795112875</c:v>
                </c:pt>
                <c:pt idx="2">
                  <c:v>236.83975999593031</c:v>
                </c:pt>
                <c:pt idx="3">
                  <c:v>236.34676523483634</c:v>
                </c:pt>
                <c:pt idx="4">
                  <c:v>235.85299400699378</c:v>
                </c:pt>
                <c:pt idx="5">
                  <c:v>235.35844508946727</c:v>
                </c:pt>
                <c:pt idx="6">
                  <c:v>234.86311725739566</c:v>
                </c:pt>
                <c:pt idx="7">
                  <c:v>234.36700928398855</c:v>
                </c:pt>
                <c:pt idx="8">
                  <c:v>233.87011994052338</c:v>
                </c:pt>
                <c:pt idx="9">
                  <c:v>233.3724479963422</c:v>
                </c:pt>
                <c:pt idx="10">
                  <c:v>232.87399221884891</c:v>
                </c:pt>
                <c:pt idx="11">
                  <c:v>232.37475137350609</c:v>
                </c:pt>
                <c:pt idx="12">
                  <c:v>231.87472422383186</c:v>
                </c:pt>
                <c:pt idx="13">
                  <c:v>231.37390953139695</c:v>
                </c:pt>
                <c:pt idx="14">
                  <c:v>230.87230605582141</c:v>
                </c:pt>
                <c:pt idx="15">
                  <c:v>230.36991255477184</c:v>
                </c:pt>
                <c:pt idx="16">
                  <c:v>229.86672778395811</c:v>
                </c:pt>
                <c:pt idx="17">
                  <c:v>229.36275049713032</c:v>
                </c:pt>
                <c:pt idx="18">
                  <c:v>228.85797944607583</c:v>
                </c:pt>
                <c:pt idx="19">
                  <c:v>228.35241338061587</c:v>
                </c:pt>
                <c:pt idx="20">
                  <c:v>227.84605104860287</c:v>
                </c:pt>
                <c:pt idx="21">
                  <c:v>227.33889119591691</c:v>
                </c:pt>
                <c:pt idx="22">
                  <c:v>226.83093256646299</c:v>
                </c:pt>
                <c:pt idx="23">
                  <c:v>226.32217390216769</c:v>
                </c:pt>
                <c:pt idx="24">
                  <c:v>225.81261394297613</c:v>
                </c:pt>
                <c:pt idx="25">
                  <c:v>225.30225142684876</c:v>
                </c:pt>
                <c:pt idx="26">
                  <c:v>224.79108508975861</c:v>
                </c:pt>
                <c:pt idx="27">
                  <c:v>224.27911366568748</c:v>
                </c:pt>
                <c:pt idx="28">
                  <c:v>223.76633588662338</c:v>
                </c:pt>
                <c:pt idx="29">
                  <c:v>223.25275048255736</c:v>
                </c:pt>
                <c:pt idx="30">
                  <c:v>222.73835618147993</c:v>
                </c:pt>
                <c:pt idx="31">
                  <c:v>222.22315170937821</c:v>
                </c:pt>
                <c:pt idx="32">
                  <c:v>221.707135790233</c:v>
                </c:pt>
                <c:pt idx="33">
                  <c:v>221.19030714601516</c:v>
                </c:pt>
                <c:pt idx="34">
                  <c:v>220.67266449668259</c:v>
                </c:pt>
                <c:pt idx="35">
                  <c:v>220.15420656017739</c:v>
                </c:pt>
                <c:pt idx="36">
                  <c:v>219.63493205242222</c:v>
                </c:pt>
                <c:pt idx="37">
                  <c:v>219.1148396873173</c:v>
                </c:pt>
                <c:pt idx="38">
                  <c:v>218.59392817673728</c:v>
                </c:pt>
                <c:pt idx="39">
                  <c:v>218.07219623052814</c:v>
                </c:pt>
                <c:pt idx="40">
                  <c:v>217.5496425565037</c:v>
                </c:pt>
                <c:pt idx="41">
                  <c:v>217.02626586044272</c:v>
                </c:pt>
                <c:pt idx="42">
                  <c:v>216.50206484608546</c:v>
                </c:pt>
                <c:pt idx="43">
                  <c:v>215.97703821513048</c:v>
                </c:pt>
                <c:pt idx="44">
                  <c:v>215.45118466723184</c:v>
                </c:pt>
                <c:pt idx="45">
                  <c:v>214.92450289999528</c:v>
                </c:pt>
                <c:pt idx="46">
                  <c:v>214.39699160897524</c:v>
                </c:pt>
                <c:pt idx="47">
                  <c:v>213.86864948767189</c:v>
                </c:pt>
                <c:pt idx="48">
                  <c:v>213.33947522752749</c:v>
                </c:pt>
                <c:pt idx="49">
                  <c:v>212.80946751792337</c:v>
                </c:pt>
                <c:pt idx="50">
                  <c:v>212.27862504617656</c:v>
                </c:pt>
                <c:pt idx="51">
                  <c:v>211.74694649753681</c:v>
                </c:pt>
                <c:pt idx="52">
                  <c:v>211.21443055518293</c:v>
                </c:pt>
                <c:pt idx="53">
                  <c:v>210.68107590021987</c:v>
                </c:pt>
                <c:pt idx="54">
                  <c:v>210.14688121167518</c:v>
                </c:pt>
                <c:pt idx="55">
                  <c:v>209.61184516649604</c:v>
                </c:pt>
                <c:pt idx="56">
                  <c:v>209.07596643954585</c:v>
                </c:pt>
                <c:pt idx="57">
                  <c:v>208.53924370360065</c:v>
                </c:pt>
                <c:pt idx="58">
                  <c:v>208.00167562934624</c:v>
                </c:pt>
                <c:pt idx="59">
                  <c:v>207.46326088537501</c:v>
                </c:pt>
                <c:pt idx="60">
                  <c:v>206.92399813818199</c:v>
                </c:pt>
                <c:pt idx="61">
                  <c:v>206.38388605216213</c:v>
                </c:pt>
                <c:pt idx="62">
                  <c:v>205.8429232896068</c:v>
                </c:pt>
                <c:pt idx="63">
                  <c:v>205.3011085107004</c:v>
                </c:pt>
                <c:pt idx="64">
                  <c:v>204.75844037351729</c:v>
                </c:pt>
                <c:pt idx="65">
                  <c:v>204.2149175340181</c:v>
                </c:pt>
                <c:pt idx="66">
                  <c:v>203.67053864604665</c:v>
                </c:pt>
                <c:pt idx="67">
                  <c:v>203.12530236132667</c:v>
                </c:pt>
                <c:pt idx="68">
                  <c:v>202.57920732945826</c:v>
                </c:pt>
                <c:pt idx="69">
                  <c:v>202.03225219791469</c:v>
                </c:pt>
                <c:pt idx="70">
                  <c:v>201.48443561203891</c:v>
                </c:pt>
                <c:pt idx="71">
                  <c:v>200.93575621504039</c:v>
                </c:pt>
                <c:pt idx="72">
                  <c:v>200.38621264799156</c:v>
                </c:pt>
                <c:pt idx="73">
                  <c:v>199.83580354982465</c:v>
                </c:pt>
                <c:pt idx="74">
                  <c:v>199.28452755732812</c:v>
                </c:pt>
                <c:pt idx="75">
                  <c:v>198.73238330514346</c:v>
                </c:pt>
                <c:pt idx="76">
                  <c:v>198.17936942576154</c:v>
                </c:pt>
                <c:pt idx="77">
                  <c:v>197.62548454951963</c:v>
                </c:pt>
                <c:pt idx="78">
                  <c:v>197.07072730459763</c:v>
                </c:pt>
                <c:pt idx="79">
                  <c:v>196.51509631701487</c:v>
                </c:pt>
                <c:pt idx="80">
                  <c:v>195.95859021062668</c:v>
                </c:pt>
                <c:pt idx="81">
                  <c:v>195.40120760712094</c:v>
                </c:pt>
                <c:pt idx="82">
                  <c:v>194.84294712601462</c:v>
                </c:pt>
                <c:pt idx="83">
                  <c:v>194.28380738465063</c:v>
                </c:pt>
                <c:pt idx="84">
                  <c:v>193.72378699819396</c:v>
                </c:pt>
                <c:pt idx="85">
                  <c:v>193.16288457962858</c:v>
                </c:pt>
                <c:pt idx="86">
                  <c:v>192.60109873975401</c:v>
                </c:pt>
                <c:pt idx="87">
                  <c:v>192.03842808718161</c:v>
                </c:pt>
                <c:pt idx="88">
                  <c:v>191.47487122833144</c:v>
                </c:pt>
                <c:pt idx="89">
                  <c:v>190.91042676742856</c:v>
                </c:pt>
                <c:pt idx="90">
                  <c:v>190.34509330649979</c:v>
                </c:pt>
                <c:pt idx="91">
                  <c:v>189.77886944537002</c:v>
                </c:pt>
                <c:pt idx="92">
                  <c:v>189.21175378165898</c:v>
                </c:pt>
                <c:pt idx="93">
                  <c:v>188.64374491077763</c:v>
                </c:pt>
                <c:pt idx="94">
                  <c:v>188.07484142592457</c:v>
                </c:pt>
                <c:pt idx="95">
                  <c:v>187.50504191808292</c:v>
                </c:pt>
                <c:pt idx="96">
                  <c:v>186.9343449760164</c:v>
                </c:pt>
                <c:pt idx="97">
                  <c:v>186.36274918626611</c:v>
                </c:pt>
                <c:pt idx="98">
                  <c:v>185.79025313314705</c:v>
                </c:pt>
                <c:pt idx="99">
                  <c:v>185.21685539874423</c:v>
                </c:pt>
                <c:pt idx="100">
                  <c:v>184.64255456290977</c:v>
                </c:pt>
                <c:pt idx="101">
                  <c:v>184.06734920325886</c:v>
                </c:pt>
                <c:pt idx="102">
                  <c:v>183.49123789516648</c:v>
                </c:pt>
                <c:pt idx="103">
                  <c:v>182.91421921176391</c:v>
                </c:pt>
                <c:pt idx="104">
                  <c:v>182.33629172393486</c:v>
                </c:pt>
                <c:pt idx="105">
                  <c:v>181.75745400031261</c:v>
                </c:pt>
                <c:pt idx="106">
                  <c:v>181.17770460727559</c:v>
                </c:pt>
                <c:pt idx="107">
                  <c:v>180.59704210894458</c:v>
                </c:pt>
                <c:pt idx="108">
                  <c:v>180.01546506717864</c:v>
                </c:pt>
                <c:pt idx="109">
                  <c:v>179.43297204157196</c:v>
                </c:pt>
                <c:pt idx="110">
                  <c:v>178.84956158944993</c:v>
                </c:pt>
                <c:pt idx="111">
                  <c:v>178.26523226586582</c:v>
                </c:pt>
                <c:pt idx="112">
                  <c:v>177.67998262359708</c:v>
                </c:pt>
                <c:pt idx="113">
                  <c:v>177.09381121314175</c:v>
                </c:pt>
                <c:pt idx="114">
                  <c:v>176.50671658271494</c:v>
                </c:pt>
                <c:pt idx="115">
                  <c:v>175.91869727824522</c:v>
                </c:pt>
                <c:pt idx="116">
                  <c:v>175.32975184337099</c:v>
                </c:pt>
                <c:pt idx="117">
                  <c:v>174.73987881943677</c:v>
                </c:pt>
                <c:pt idx="118">
                  <c:v>174.14907674548991</c:v>
                </c:pt>
                <c:pt idx="119">
                  <c:v>173.55734415827655</c:v>
                </c:pt>
                <c:pt idx="120">
                  <c:v>172.96467959223835</c:v>
                </c:pt>
                <c:pt idx="121">
                  <c:v>172.37108157950865</c:v>
                </c:pt>
                <c:pt idx="122">
                  <c:v>171.77654864990885</c:v>
                </c:pt>
                <c:pt idx="123">
                  <c:v>171.18107933094498</c:v>
                </c:pt>
                <c:pt idx="124">
                  <c:v>170.5846721478037</c:v>
                </c:pt>
                <c:pt idx="125">
                  <c:v>169.98732562334902</c:v>
                </c:pt>
                <c:pt idx="126">
                  <c:v>169.38903827811831</c:v>
                </c:pt>
                <c:pt idx="127">
                  <c:v>168.78980863031882</c:v>
                </c:pt>
                <c:pt idx="128">
                  <c:v>168.18963519582408</c:v>
                </c:pt>
                <c:pt idx="129">
                  <c:v>167.58851648817</c:v>
                </c:pt>
                <c:pt idx="130">
                  <c:v>166.98645101855138</c:v>
                </c:pt>
                <c:pt idx="131">
                  <c:v>166.38343729581814</c:v>
                </c:pt>
                <c:pt idx="132">
                  <c:v>165.77947382647153</c:v>
                </c:pt>
                <c:pt idx="133">
                  <c:v>165.17455911466075</c:v>
                </c:pt>
                <c:pt idx="134">
                  <c:v>164.56869166217885</c:v>
                </c:pt>
                <c:pt idx="135">
                  <c:v>163.96186996845927</c:v>
                </c:pt>
                <c:pt idx="136">
                  <c:v>163.3540925305721</c:v>
                </c:pt>
                <c:pt idx="137">
                  <c:v>162.74535784322026</c:v>
                </c:pt>
                <c:pt idx="138">
                  <c:v>162.1356643987358</c:v>
                </c:pt>
                <c:pt idx="139">
                  <c:v>161.52501068707636</c:v>
                </c:pt>
                <c:pt idx="140">
                  <c:v>160.91339519582098</c:v>
                </c:pt>
                <c:pt idx="141">
                  <c:v>160.3008164101669</c:v>
                </c:pt>
                <c:pt idx="142">
                  <c:v>159.68727281292544</c:v>
                </c:pt>
                <c:pt idx="143">
                  <c:v>159.07276288451828</c:v>
                </c:pt>
                <c:pt idx="144">
                  <c:v>158.45728510297388</c:v>
                </c:pt>
                <c:pt idx="145">
                  <c:v>157.84083794392359</c:v>
                </c:pt>
                <c:pt idx="146">
                  <c:v>157.22341988059779</c:v>
                </c:pt>
                <c:pt idx="147">
                  <c:v>156.60502938382223</c:v>
                </c:pt>
                <c:pt idx="148">
                  <c:v>155.98566492201428</c:v>
                </c:pt>
                <c:pt idx="149">
                  <c:v>155.36532496117891</c:v>
                </c:pt>
                <c:pt idx="150">
                  <c:v>154.74400796490531</c:v>
                </c:pt>
                <c:pt idx="151">
                  <c:v>154.12171239436253</c:v>
                </c:pt>
                <c:pt idx="152">
                  <c:v>153.49843670829611</c:v>
                </c:pt>
                <c:pt idx="153">
                  <c:v>152.87417936302424</c:v>
                </c:pt>
                <c:pt idx="154">
                  <c:v>152.24893881243349</c:v>
                </c:pt>
                <c:pt idx="155">
                  <c:v>151.62271350797556</c:v>
                </c:pt>
                <c:pt idx="156">
                  <c:v>150.99550189866312</c:v>
                </c:pt>
                <c:pt idx="157">
                  <c:v>150.36730243106604</c:v>
                </c:pt>
                <c:pt idx="158">
                  <c:v>149.73811354930746</c:v>
                </c:pt>
                <c:pt idx="159">
                  <c:v>149.10793369506015</c:v>
                </c:pt>
                <c:pt idx="160">
                  <c:v>148.47676130754235</c:v>
                </c:pt>
                <c:pt idx="161">
                  <c:v>147.84459482351423</c:v>
                </c:pt>
                <c:pt idx="162">
                  <c:v>147.21143267727382</c:v>
                </c:pt>
                <c:pt idx="163">
                  <c:v>146.57727330065299</c:v>
                </c:pt>
                <c:pt idx="164">
                  <c:v>145.94211512301405</c:v>
                </c:pt>
                <c:pt idx="165">
                  <c:v>145.30595657124528</c:v>
                </c:pt>
                <c:pt idx="166">
                  <c:v>144.66879606975746</c:v>
                </c:pt>
                <c:pt idx="167">
                  <c:v>144.0306320404799</c:v>
                </c:pt>
                <c:pt idx="168">
                  <c:v>143.39146290285612</c:v>
                </c:pt>
                <c:pt idx="169">
                  <c:v>142.75128707384061</c:v>
                </c:pt>
                <c:pt idx="170">
                  <c:v>142.11010296789445</c:v>
                </c:pt>
                <c:pt idx="171">
                  <c:v>141.46790899698141</c:v>
                </c:pt>
                <c:pt idx="172">
                  <c:v>140.82470357056408</c:v>
                </c:pt>
                <c:pt idx="173">
                  <c:v>140.18048509560026</c:v>
                </c:pt>
                <c:pt idx="174">
                  <c:v>139.53525197653835</c:v>
                </c:pt>
                <c:pt idx="175">
                  <c:v>138.8890026153139</c:v>
                </c:pt>
                <c:pt idx="176">
                  <c:v>138.24173541134553</c:v>
                </c:pt>
                <c:pt idx="177">
                  <c:v>137.59344876153088</c:v>
                </c:pt>
                <c:pt idx="178">
                  <c:v>136.94414106024283</c:v>
                </c:pt>
                <c:pt idx="179">
                  <c:v>136.29381069932523</c:v>
                </c:pt>
                <c:pt idx="180">
                  <c:v>135.64245606808913</c:v>
                </c:pt>
                <c:pt idx="181">
                  <c:v>134.99007555330888</c:v>
                </c:pt>
                <c:pt idx="182">
                  <c:v>134.33666753921784</c:v>
                </c:pt>
                <c:pt idx="183">
                  <c:v>133.68223040750462</c:v>
                </c:pt>
                <c:pt idx="184">
                  <c:v>133.02676253730894</c:v>
                </c:pt>
                <c:pt idx="185">
                  <c:v>132.37026230521769</c:v>
                </c:pt>
                <c:pt idx="186">
                  <c:v>131.71272808526092</c:v>
                </c:pt>
                <c:pt idx="187">
                  <c:v>131.05415824890775</c:v>
                </c:pt>
                <c:pt idx="188">
                  <c:v>130.39455116506224</c:v>
                </c:pt>
                <c:pt idx="189">
                  <c:v>129.73390520005975</c:v>
                </c:pt>
                <c:pt idx="190">
                  <c:v>129.07221871766234</c:v>
                </c:pt>
                <c:pt idx="191">
                  <c:v>128.40949007905516</c:v>
                </c:pt>
                <c:pt idx="192">
                  <c:v>127.74571764284218</c:v>
                </c:pt>
                <c:pt idx="193">
                  <c:v>127.08089976504218</c:v>
                </c:pt>
                <c:pt idx="194">
                  <c:v>126.41503479908461</c:v>
                </c:pt>
                <c:pt idx="195">
                  <c:v>125.74812109580567</c:v>
                </c:pt>
                <c:pt idx="196">
                  <c:v>125.08015700344407</c:v>
                </c:pt>
                <c:pt idx="197">
                  <c:v>124.41114086763697</c:v>
                </c:pt>
                <c:pt idx="198">
                  <c:v>123.74107103141604</c:v>
                </c:pt>
                <c:pt idx="199">
                  <c:v>123.06994583520301</c:v>
                </c:pt>
                <c:pt idx="200">
                  <c:v>122.39776361680595</c:v>
                </c:pt>
                <c:pt idx="201">
                  <c:v>121.72452271141498</c:v>
                </c:pt>
                <c:pt idx="202">
                  <c:v>121.05022145159792</c:v>
                </c:pt>
                <c:pt idx="203">
                  <c:v>120.37485816729669</c:v>
                </c:pt>
                <c:pt idx="204">
                  <c:v>119.6984311858227</c:v>
                </c:pt>
                <c:pt idx="205">
                  <c:v>119.02093883185289</c:v>
                </c:pt>
                <c:pt idx="206">
                  <c:v>118.34237942742554</c:v>
                </c:pt>
                <c:pt idx="207">
                  <c:v>117.66275129193623</c:v>
                </c:pt>
                <c:pt idx="208">
                  <c:v>116.98205274213355</c:v>
                </c:pt>
                <c:pt idx="209">
                  <c:v>116.30028209211491</c:v>
                </c:pt>
                <c:pt idx="210">
                  <c:v>115.61743765332251</c:v>
                </c:pt>
                <c:pt idx="211">
                  <c:v>114.933517734539</c:v>
                </c:pt>
                <c:pt idx="212">
                  <c:v>114.24852064188337</c:v>
                </c:pt>
                <c:pt idx="213">
                  <c:v>113.56244467880686</c:v>
                </c:pt>
                <c:pt idx="214">
                  <c:v>112.87528814608848</c:v>
                </c:pt>
                <c:pt idx="215">
                  <c:v>112.18704934183107</c:v>
                </c:pt>
                <c:pt idx="216">
                  <c:v>111.49772656145694</c:v>
                </c:pt>
                <c:pt idx="217">
                  <c:v>110.80731809770377</c:v>
                </c:pt>
                <c:pt idx="218">
                  <c:v>110.11582224062016</c:v>
                </c:pt>
                <c:pt idx="219">
                  <c:v>109.42323727756165</c:v>
                </c:pt>
                <c:pt idx="220">
                  <c:v>108.7295614931863</c:v>
                </c:pt>
                <c:pt idx="221">
                  <c:v>108.03479316945058</c:v>
                </c:pt>
                <c:pt idx="222">
                  <c:v>107.33893058560496</c:v>
                </c:pt>
                <c:pt idx="223">
                  <c:v>106.64197201818979</c:v>
                </c:pt>
                <c:pt idx="224">
                  <c:v>105.94391574103095</c:v>
                </c:pt>
                <c:pt idx="225">
                  <c:v>105.24476002523561</c:v>
                </c:pt>
                <c:pt idx="226">
                  <c:v>104.54450313918784</c:v>
                </c:pt>
                <c:pt idx="227">
                  <c:v>103.84314334854454</c:v>
                </c:pt>
                <c:pt idx="228">
                  <c:v>103.14067891623101</c:v>
                </c:pt>
                <c:pt idx="229">
                  <c:v>102.4371081024366</c:v>
                </c:pt>
                <c:pt idx="230">
                  <c:v>101.73242916461044</c:v>
                </c:pt>
                <c:pt idx="231">
                  <c:v>101.0266403574572</c:v>
                </c:pt>
                <c:pt idx="232">
                  <c:v>100.31973993293271</c:v>
                </c:pt>
                <c:pt idx="233">
                  <c:v>99.611726140239583</c:v>
                </c:pt>
                <c:pt idx="234">
                  <c:v>98.902597225822944</c:v>
                </c:pt>
                <c:pt idx="235">
                  <c:v>98.192351433366127</c:v>
                </c:pt>
                <c:pt idx="236">
                  <c:v>97.480987003786183</c:v>
                </c:pt>
                <c:pt idx="237">
                  <c:v>96.768502175229656</c:v>
                </c:pt>
                <c:pt idx="238">
                  <c:v>96.05489518306814</c:v>
                </c:pt>
                <c:pt idx="239">
                  <c:v>95.340164259893996</c:v>
                </c:pt>
                <c:pt idx="240">
                  <c:v>94.624307635515819</c:v>
                </c:pt>
                <c:pt idx="241">
                  <c:v>93.907323536954266</c:v>
                </c:pt>
                <c:pt idx="242">
                  <c:v>93.189210188437471</c:v>
                </c:pt>
                <c:pt idx="243">
                  <c:v>92.469965811396762</c:v>
                </c:pt>
                <c:pt idx="244">
                  <c:v>91.74958862446222</c:v>
                </c:pt>
                <c:pt idx="245">
                  <c:v>91.028076843458237</c:v>
                </c:pt>
                <c:pt idx="246">
                  <c:v>90.305428681399206</c:v>
                </c:pt>
                <c:pt idx="247">
                  <c:v>89.58164234848492</c:v>
                </c:pt>
                <c:pt idx="248">
                  <c:v>88.856716052096289</c:v>
                </c:pt>
                <c:pt idx="249">
                  <c:v>88.130647996790842</c:v>
                </c:pt>
                <c:pt idx="250">
                  <c:v>87.403436384298303</c:v>
                </c:pt>
                <c:pt idx="251">
                  <c:v>86.675079413516059</c:v>
                </c:pt>
                <c:pt idx="252">
                  <c:v>85.945575280504855</c:v>
                </c:pt>
                <c:pt idx="253">
                  <c:v>85.214922178484159</c:v>
                </c:pt>
                <c:pt idx="254">
                  <c:v>84.483118297827772</c:v>
                </c:pt>
                <c:pt idx="255">
                  <c:v>83.750161826059369</c:v>
                </c:pt>
                <c:pt idx="256">
                  <c:v>83.016050947847901</c:v>
                </c:pt>
                <c:pt idx="257">
                  <c:v>82.28078384500327</c:v>
                </c:pt>
                <c:pt idx="258">
                  <c:v>81.544358696471662</c:v>
                </c:pt>
                <c:pt idx="259">
                  <c:v>80.806773678331083</c:v>
                </c:pt>
                <c:pt idx="260">
                  <c:v>80.068026963786977</c:v>
                </c:pt>
                <c:pt idx="261">
                  <c:v>79.328116723167454</c:v>
                </c:pt>
                <c:pt idx="262">
                  <c:v>78.587041123918937</c:v>
                </c:pt>
                <c:pt idx="263">
                  <c:v>77.84479833060162</c:v>
                </c:pt>
                <c:pt idx="264">
                  <c:v>77.101386504884815</c:v>
                </c:pt>
                <c:pt idx="265">
                  <c:v>76.356803805542526</c:v>
                </c:pt>
                <c:pt idx="266">
                  <c:v>75.611048388448737</c:v>
                </c:pt>
                <c:pt idx="267">
                  <c:v>74.864118406573056</c:v>
                </c:pt>
                <c:pt idx="268">
                  <c:v>74.116012009975918</c:v>
                </c:pt>
                <c:pt idx="269">
                  <c:v>73.366727345804136</c:v>
                </c:pt>
                <c:pt idx="270">
                  <c:v>72.61626255828628</c:v>
                </c:pt>
                <c:pt idx="271">
                  <c:v>71.864615788728074</c:v>
                </c:pt>
                <c:pt idx="272">
                  <c:v>71.111785175507833</c:v>
                </c:pt>
                <c:pt idx="273">
                  <c:v>70.357768854071765</c:v>
                </c:pt>
                <c:pt idx="274">
                  <c:v>69.602564956929442</c:v>
                </c:pt>
                <c:pt idx="275">
                  <c:v>68.846171613649119</c:v>
                </c:pt>
                <c:pt idx="276">
                  <c:v>68.088586950853127</c:v>
                </c:pt>
                <c:pt idx="277">
                  <c:v>67.32980909221321</c:v>
                </c:pt>
                <c:pt idx="278">
                  <c:v>66.569836158445952</c:v>
                </c:pt>
                <c:pt idx="279">
                  <c:v>65.808666267308013</c:v>
                </c:pt>
                <c:pt idx="280">
                  <c:v>65.046297533591527</c:v>
                </c:pt>
                <c:pt idx="281">
                  <c:v>64.282728069119429</c:v>
                </c:pt>
                <c:pt idx="282">
                  <c:v>63.517955982740801</c:v>
                </c:pt>
                <c:pt idx="283">
                  <c:v>62.751979380326134</c:v>
                </c:pt>
                <c:pt idx="284">
                  <c:v>61.984796364762644</c:v>
                </c:pt>
                <c:pt idx="285">
                  <c:v>61.216405035949649</c:v>
                </c:pt>
                <c:pt idx="286">
                  <c:v>60.446803490793783</c:v>
                </c:pt>
                <c:pt idx="287">
                  <c:v>59.675989823204276</c:v>
                </c:pt>
                <c:pt idx="288">
                  <c:v>58.903962124088324</c:v>
                </c:pt>
                <c:pt idx="289">
                  <c:v>58.130718481346278</c:v>
                </c:pt>
                <c:pt idx="290">
                  <c:v>57.356256979866899</c:v>
                </c:pt>
                <c:pt idx="291">
                  <c:v>56.58057570152269</c:v>
                </c:pt>
                <c:pt idx="292">
                  <c:v>55.8036727251651</c:v>
                </c:pt>
                <c:pt idx="293">
                  <c:v>55.025546126619744</c:v>
                </c:pt>
                <c:pt idx="294">
                  <c:v>54.24619397868166</c:v>
                </c:pt>
                <c:pt idx="295">
                  <c:v>53.465614351110602</c:v>
                </c:pt>
                <c:pt idx="296">
                  <c:v>52.683805310626099</c:v>
                </c:pt>
                <c:pt idx="297">
                  <c:v>51.900764920902844</c:v>
                </c:pt>
                <c:pt idx="298">
                  <c:v>51.116491242565765</c:v>
                </c:pt>
                <c:pt idx="299">
                  <c:v>50.330982333185311</c:v>
                </c:pt>
                <c:pt idx="300">
                  <c:v>49.544236247272593</c:v>
                </c:pt>
                <c:pt idx="301">
                  <c:v>48.756251036274548</c:v>
                </c:pt>
                <c:pt idx="302">
                  <c:v>47.96702474856918</c:v>
                </c:pt>
                <c:pt idx="303">
                  <c:v>47.176555429460684</c:v>
                </c:pt>
                <c:pt idx="304">
                  <c:v>46.384841121174595</c:v>
                </c:pt>
                <c:pt idx="305">
                  <c:v>45.591879862852949</c:v>
                </c:pt>
                <c:pt idx="306">
                  <c:v>44.797669690549441</c:v>
                </c:pt>
                <c:pt idx="307">
                  <c:v>44.002208637224562</c:v>
                </c:pt>
                <c:pt idx="308">
                  <c:v>43.205494732740696</c:v>
                </c:pt>
                <c:pt idx="309">
                  <c:v>42.407526003857271</c:v>
                </c:pt>
                <c:pt idx="310">
                  <c:v>41.60830047422585</c:v>
                </c:pt>
                <c:pt idx="311">
                  <c:v>40.807816164385258</c:v>
                </c:pt>
                <c:pt idx="312">
                  <c:v>40.006071091756667</c:v>
                </c:pt>
                <c:pt idx="313">
                  <c:v>39.203063270638687</c:v>
                </c:pt>
                <c:pt idx="314">
                  <c:v>38.398790712202455</c:v>
                </c:pt>
                <c:pt idx="315">
                  <c:v>37.593251424486667</c:v>
                </c:pt>
                <c:pt idx="316">
                  <c:v>36.78644341239275</c:v>
                </c:pt>
                <c:pt idx="317">
                  <c:v>35.978364677679771</c:v>
                </c:pt>
                <c:pt idx="318">
                  <c:v>35.16901321895962</c:v>
                </c:pt>
                <c:pt idx="319">
                  <c:v>34.358387031691983</c:v>
                </c:pt>
                <c:pt idx="320">
                  <c:v>33.546484108179399</c:v>
                </c:pt>
                <c:pt idx="321">
                  <c:v>32.733302437562294</c:v>
                </c:pt>
                <c:pt idx="322">
                  <c:v>31.918840005813962</c:v>
                </c:pt>
                <c:pt idx="323">
                  <c:v>31.103094795735625</c:v>
                </c:pt>
                <c:pt idx="324">
                  <c:v>30.28606478695141</c:v>
                </c:pt>
                <c:pt idx="325">
                  <c:v>29.467747955903359</c:v>
                </c:pt>
                <c:pt idx="326">
                  <c:v>28.648142275846414</c:v>
                </c:pt>
                <c:pt idx="327">
                  <c:v>27.827245716843375</c:v>
                </c:pt>
                <c:pt idx="328">
                  <c:v>27.00505624575991</c:v>
                </c:pt>
                <c:pt idx="329">
                  <c:v>26.181571826259489</c:v>
                </c:pt>
                <c:pt idx="330">
                  <c:v>25.356790418798351</c:v>
                </c:pt>
                <c:pt idx="331">
                  <c:v>24.530709980620465</c:v>
                </c:pt>
                <c:pt idx="332">
                  <c:v>23.703328465752445</c:v>
                </c:pt>
                <c:pt idx="333">
                  <c:v>22.874643824998511</c:v>
                </c:pt>
                <c:pt idx="334">
                  <c:v>22.044654005935389</c:v>
                </c:pt>
                <c:pt idx="335">
                  <c:v>21.21335695290724</c:v>
                </c:pt>
                <c:pt idx="336">
                  <c:v>20.380750607020577</c:v>
                </c:pt>
                <c:pt idx="337">
                  <c:v>19.546832906139137</c:v>
                </c:pt>
                <c:pt idx="338">
                  <c:v>18.711601784878813</c:v>
                </c:pt>
                <c:pt idx="339">
                  <c:v>17.875055174602497</c:v>
                </c:pt>
                <c:pt idx="340">
                  <c:v>17.037191003415003</c:v>
                </c:pt>
                <c:pt idx="341">
                  <c:v>16.198007196157889</c:v>
                </c:pt>
                <c:pt idx="342">
                  <c:v>15.35750167440434</c:v>
                </c:pt>
                <c:pt idx="343">
                  <c:v>14.515672356454031</c:v>
                </c:pt>
                <c:pt idx="344">
                  <c:v>13.672517157327951</c:v>
                </c:pt>
                <c:pt idx="345">
                  <c:v>12.82803398876325</c:v>
                </c:pt>
                <c:pt idx="346">
                  <c:v>11.982220759208056</c:v>
                </c:pt>
                <c:pt idx="347">
                  <c:v>11.135075373816314</c:v>
                </c:pt>
                <c:pt idx="348">
                  <c:v>10.28659573444258</c:v>
                </c:pt>
                <c:pt idx="349">
                  <c:v>9.4367797396368314</c:v>
                </c:pt>
                <c:pt idx="350">
                  <c:v>8.5856252846392618</c:v>
                </c:pt>
                <c:pt idx="351">
                  <c:v>7.7331302613750745</c:v>
                </c:pt>
                <c:pt idx="352">
                  <c:v>6.8792925584492455</c:v>
                </c:pt>
                <c:pt idx="353">
                  <c:v>6.0241100611413083</c:v>
                </c:pt>
                <c:pt idx="354">
                  <c:v>5.167580651400109</c:v>
                </c:pt>
                <c:pt idx="355">
                  <c:v>4.3097022078385701</c:v>
                </c:pt>
                <c:pt idx="356">
                  <c:v>3.4504726057284207</c:v>
                </c:pt>
                <c:pt idx="357">
                  <c:v>2.5898897169949477</c:v>
                </c:pt>
                <c:pt idx="358">
                  <c:v>1.7279514102117191</c:v>
                </c:pt>
                <c:pt idx="359">
                  <c:v>0.86465555059530752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58-4BB5-9B4D-0334F979F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SAN5YF!$B$8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SAN5YF!$B$9:$B$488</c:f>
              <c:numCache>
                <c:formatCode>"£"#,##0.00_);[Red]\("£"#,##0.00\)</c:formatCode>
                <c:ptCount val="480"/>
                <c:pt idx="0">
                  <c:v>312.02888172221913</c:v>
                </c:pt>
                <c:pt idx="1">
                  <c:v>312.52032721093161</c:v>
                </c:pt>
                <c:pt idx="2">
                  <c:v>313.0125467262888</c:v>
                </c:pt>
                <c:pt idx="3">
                  <c:v>313.50554148738274</c:v>
                </c:pt>
                <c:pt idx="4">
                  <c:v>313.9993127152253</c:v>
                </c:pt>
                <c:pt idx="5">
                  <c:v>314.49386163275187</c:v>
                </c:pt>
                <c:pt idx="6">
                  <c:v>314.98918946482343</c:v>
                </c:pt>
                <c:pt idx="7">
                  <c:v>315.48529743823048</c:v>
                </c:pt>
                <c:pt idx="8">
                  <c:v>315.9821867816957</c:v>
                </c:pt>
                <c:pt idx="9">
                  <c:v>316.47985872587691</c:v>
                </c:pt>
                <c:pt idx="10">
                  <c:v>316.97831450337014</c:v>
                </c:pt>
                <c:pt idx="11">
                  <c:v>317.47755534871294</c:v>
                </c:pt>
                <c:pt idx="12">
                  <c:v>317.97758249838722</c:v>
                </c:pt>
                <c:pt idx="13">
                  <c:v>318.47839719082219</c:v>
                </c:pt>
                <c:pt idx="14">
                  <c:v>318.98000066639776</c:v>
                </c:pt>
                <c:pt idx="15">
                  <c:v>319.48239416744724</c:v>
                </c:pt>
                <c:pt idx="16">
                  <c:v>319.98557893826103</c:v>
                </c:pt>
                <c:pt idx="17">
                  <c:v>320.48955622508879</c:v>
                </c:pt>
                <c:pt idx="18">
                  <c:v>320.99432727614322</c:v>
                </c:pt>
                <c:pt idx="19">
                  <c:v>321.49989334160318</c:v>
                </c:pt>
                <c:pt idx="20">
                  <c:v>322.00625567361624</c:v>
                </c:pt>
                <c:pt idx="21">
                  <c:v>322.5134155263022</c:v>
                </c:pt>
                <c:pt idx="22">
                  <c:v>323.02137415575606</c:v>
                </c:pt>
                <c:pt idx="23">
                  <c:v>323.53013282005139</c:v>
                </c:pt>
                <c:pt idx="24">
                  <c:v>324.03969277924296</c:v>
                </c:pt>
                <c:pt idx="25">
                  <c:v>324.55005529537027</c:v>
                </c:pt>
                <c:pt idx="26">
                  <c:v>325.06122163246044</c:v>
                </c:pt>
                <c:pt idx="27">
                  <c:v>325.57319305653164</c:v>
                </c:pt>
                <c:pt idx="28">
                  <c:v>326.08597083559567</c:v>
                </c:pt>
                <c:pt idx="29">
                  <c:v>326.59955623966175</c:v>
                </c:pt>
                <c:pt idx="30">
                  <c:v>327.11395054073915</c:v>
                </c:pt>
                <c:pt idx="31">
                  <c:v>327.6291550128409</c:v>
                </c:pt>
                <c:pt idx="32">
                  <c:v>328.14517093198606</c:v>
                </c:pt>
                <c:pt idx="33">
                  <c:v>328.66199957620393</c:v>
                </c:pt>
                <c:pt idx="34">
                  <c:v>329.17964222553655</c:v>
                </c:pt>
                <c:pt idx="35">
                  <c:v>329.69810016204173</c:v>
                </c:pt>
                <c:pt idx="36">
                  <c:v>330.21737466979687</c:v>
                </c:pt>
                <c:pt idx="37">
                  <c:v>330.7374670349019</c:v>
                </c:pt>
                <c:pt idx="38">
                  <c:v>331.25837854548189</c:v>
                </c:pt>
                <c:pt idx="39">
                  <c:v>331.78011049169095</c:v>
                </c:pt>
                <c:pt idx="40">
                  <c:v>332.30266416571538</c:v>
                </c:pt>
                <c:pt idx="41">
                  <c:v>332.82604086177639</c:v>
                </c:pt>
                <c:pt idx="42">
                  <c:v>333.35024187613362</c:v>
                </c:pt>
                <c:pt idx="43">
                  <c:v>333.87526850708855</c:v>
                </c:pt>
                <c:pt idx="44">
                  <c:v>334.4011220549873</c:v>
                </c:pt>
                <c:pt idx="45">
                  <c:v>334.92780382222384</c:v>
                </c:pt>
                <c:pt idx="46">
                  <c:v>335.4553151132439</c:v>
                </c:pt>
                <c:pt idx="47">
                  <c:v>335.9836572345472</c:v>
                </c:pt>
                <c:pt idx="48">
                  <c:v>336.51283149469168</c:v>
                </c:pt>
                <c:pt idx="49">
                  <c:v>337.04283920429577</c:v>
                </c:pt>
                <c:pt idx="50">
                  <c:v>337.5736816760425</c:v>
                </c:pt>
                <c:pt idx="51">
                  <c:v>338.10536022468227</c:v>
                </c:pt>
                <c:pt idx="52">
                  <c:v>338.63787616703621</c:v>
                </c:pt>
                <c:pt idx="53">
                  <c:v>339.17123082199925</c:v>
                </c:pt>
                <c:pt idx="54">
                  <c:v>339.70542551054393</c:v>
                </c:pt>
                <c:pt idx="55">
                  <c:v>340.24046155572302</c:v>
                </c:pt>
                <c:pt idx="56">
                  <c:v>340.77634028267329</c:v>
                </c:pt>
                <c:pt idx="57">
                  <c:v>341.31306301861849</c:v>
                </c:pt>
                <c:pt idx="58">
                  <c:v>341.85063109287279</c:v>
                </c:pt>
                <c:pt idx="59">
                  <c:v>342.38904583684405</c:v>
                </c:pt>
                <c:pt idx="60">
                  <c:v>342.9283085840371</c:v>
                </c:pt>
                <c:pt idx="61">
                  <c:v>343.4684206700569</c:v>
                </c:pt>
                <c:pt idx="62">
                  <c:v>344.00938343261231</c:v>
                </c:pt>
                <c:pt idx="63">
                  <c:v>344.55119821151868</c:v>
                </c:pt>
                <c:pt idx="64">
                  <c:v>345.09386634870185</c:v>
                </c:pt>
                <c:pt idx="65">
                  <c:v>345.63738918820104</c:v>
                </c:pt>
                <c:pt idx="66">
                  <c:v>346.18176807617249</c:v>
                </c:pt>
                <c:pt idx="67">
                  <c:v>346.72700436089241</c:v>
                </c:pt>
                <c:pt idx="68">
                  <c:v>347.2730993927608</c:v>
                </c:pt>
                <c:pt idx="69">
                  <c:v>347.8200545243044</c:v>
                </c:pt>
                <c:pt idx="70">
                  <c:v>348.36787111018015</c:v>
                </c:pt>
                <c:pt idx="71">
                  <c:v>348.91655050717873</c:v>
                </c:pt>
                <c:pt idx="72">
                  <c:v>349.46609407422756</c:v>
                </c:pt>
                <c:pt idx="73">
                  <c:v>350.01650317239444</c:v>
                </c:pt>
                <c:pt idx="74">
                  <c:v>350.56777916489102</c:v>
                </c:pt>
                <c:pt idx="75">
                  <c:v>351.11992341707565</c:v>
                </c:pt>
                <c:pt idx="76">
                  <c:v>351.67293729645758</c:v>
                </c:pt>
                <c:pt idx="77">
                  <c:v>352.22682217269954</c:v>
                </c:pt>
                <c:pt idx="78">
                  <c:v>352.78157941762151</c:v>
                </c:pt>
                <c:pt idx="79">
                  <c:v>353.33721040520425</c:v>
                </c:pt>
                <c:pt idx="80">
                  <c:v>353.89371651159246</c:v>
                </c:pt>
                <c:pt idx="81">
                  <c:v>354.45109911509815</c:v>
                </c:pt>
                <c:pt idx="82">
                  <c:v>355.00935959620443</c:v>
                </c:pt>
                <c:pt idx="83">
                  <c:v>355.56849933756854</c:v>
                </c:pt>
                <c:pt idx="84">
                  <c:v>356.12851972402518</c:v>
                </c:pt>
                <c:pt idx="85">
                  <c:v>356.6894221425905</c:v>
                </c:pt>
                <c:pt idx="86">
                  <c:v>357.25120798246508</c:v>
                </c:pt>
                <c:pt idx="87">
                  <c:v>357.81387863503744</c:v>
                </c:pt>
                <c:pt idx="88">
                  <c:v>358.37743549388762</c:v>
                </c:pt>
                <c:pt idx="89">
                  <c:v>358.94187995479052</c:v>
                </c:pt>
                <c:pt idx="90">
                  <c:v>359.50721341571932</c:v>
                </c:pt>
                <c:pt idx="91">
                  <c:v>360.07343727684906</c:v>
                </c:pt>
                <c:pt idx="92">
                  <c:v>360.6405529405601</c:v>
                </c:pt>
                <c:pt idx="93">
                  <c:v>361.20856181144154</c:v>
                </c:pt>
                <c:pt idx="94">
                  <c:v>361.77746529629451</c:v>
                </c:pt>
                <c:pt idx="95">
                  <c:v>362.34726480413616</c:v>
                </c:pt>
                <c:pt idx="96">
                  <c:v>362.91796174620271</c:v>
                </c:pt>
                <c:pt idx="97">
                  <c:v>363.489557535953</c:v>
                </c:pt>
                <c:pt idx="98">
                  <c:v>364.06205358907204</c:v>
                </c:pt>
                <c:pt idx="99">
                  <c:v>364.63545132347485</c:v>
                </c:pt>
                <c:pt idx="100">
                  <c:v>365.20975215930935</c:v>
                </c:pt>
                <c:pt idx="101">
                  <c:v>365.78495751896031</c:v>
                </c:pt>
                <c:pt idx="102">
                  <c:v>366.36106882705269</c:v>
                </c:pt>
                <c:pt idx="103">
                  <c:v>366.9380875104552</c:v>
                </c:pt>
                <c:pt idx="104">
                  <c:v>367.51601499828422</c:v>
                </c:pt>
                <c:pt idx="105">
                  <c:v>368.09485272190653</c:v>
                </c:pt>
                <c:pt idx="106">
                  <c:v>368.67460211494353</c:v>
                </c:pt>
                <c:pt idx="107">
                  <c:v>369.25526461327456</c:v>
                </c:pt>
                <c:pt idx="108">
                  <c:v>369.83684165504053</c:v>
                </c:pt>
                <c:pt idx="109">
                  <c:v>370.41933468064713</c:v>
                </c:pt>
                <c:pt idx="110">
                  <c:v>371.00274513276918</c:v>
                </c:pt>
                <c:pt idx="111">
                  <c:v>371.58707445635326</c:v>
                </c:pt>
                <c:pt idx="112">
                  <c:v>372.17232409862197</c:v>
                </c:pt>
                <c:pt idx="113">
                  <c:v>372.75849550907731</c:v>
                </c:pt>
                <c:pt idx="114">
                  <c:v>373.34559013950417</c:v>
                </c:pt>
                <c:pt idx="115">
                  <c:v>373.93360944397386</c:v>
                </c:pt>
                <c:pt idx="116">
                  <c:v>374.52255487884815</c:v>
                </c:pt>
                <c:pt idx="117">
                  <c:v>375.11242790278231</c:v>
                </c:pt>
                <c:pt idx="118">
                  <c:v>375.70322997672923</c:v>
                </c:pt>
                <c:pt idx="119">
                  <c:v>376.29496256394253</c:v>
                </c:pt>
                <c:pt idx="120">
                  <c:v>376.88762712998079</c:v>
                </c:pt>
                <c:pt idx="121">
                  <c:v>377.48122514271051</c:v>
                </c:pt>
                <c:pt idx="122">
                  <c:v>378.07575807231029</c:v>
                </c:pt>
                <c:pt idx="123">
                  <c:v>378.67122739127416</c:v>
                </c:pt>
                <c:pt idx="124">
                  <c:v>379.26763457441541</c:v>
                </c:pt>
                <c:pt idx="125">
                  <c:v>379.86498109887009</c:v>
                </c:pt>
                <c:pt idx="126">
                  <c:v>380.46326844410083</c:v>
                </c:pt>
                <c:pt idx="127">
                  <c:v>381.0624980919003</c:v>
                </c:pt>
                <c:pt idx="128">
                  <c:v>381.66267152639494</c:v>
                </c:pt>
                <c:pt idx="129">
                  <c:v>382.26379023404911</c:v>
                </c:pt>
                <c:pt idx="130">
                  <c:v>382.86585570366776</c:v>
                </c:pt>
                <c:pt idx="131">
                  <c:v>383.468869426401</c:v>
                </c:pt>
                <c:pt idx="132">
                  <c:v>384.07283289574758</c:v>
                </c:pt>
                <c:pt idx="133">
                  <c:v>384.67774760755839</c:v>
                </c:pt>
                <c:pt idx="134">
                  <c:v>385.28361506004029</c:v>
                </c:pt>
                <c:pt idx="135">
                  <c:v>385.8904367537599</c:v>
                </c:pt>
                <c:pt idx="136">
                  <c:v>386.49821419164698</c:v>
                </c:pt>
                <c:pt idx="137">
                  <c:v>387.10694887899888</c:v>
                </c:pt>
                <c:pt idx="138">
                  <c:v>387.71664232348331</c:v>
                </c:pt>
                <c:pt idx="139">
                  <c:v>388.32729603514281</c:v>
                </c:pt>
                <c:pt idx="140">
                  <c:v>388.93891152639816</c:v>
                </c:pt>
                <c:pt idx="141">
                  <c:v>389.55149031205224</c:v>
                </c:pt>
                <c:pt idx="142">
                  <c:v>390.1650339092937</c:v>
                </c:pt>
                <c:pt idx="143">
                  <c:v>390.77954383770083</c:v>
                </c:pt>
                <c:pt idx="144">
                  <c:v>391.3950216192452</c:v>
                </c:pt>
                <c:pt idx="145">
                  <c:v>392.01146877829552</c:v>
                </c:pt>
                <c:pt idx="146">
                  <c:v>392.62888684162135</c:v>
                </c:pt>
                <c:pt idx="147">
                  <c:v>393.24727733839688</c:v>
                </c:pt>
                <c:pt idx="148">
                  <c:v>393.86664180020489</c:v>
                </c:pt>
                <c:pt idx="149">
                  <c:v>394.48698176104017</c:v>
                </c:pt>
                <c:pt idx="150">
                  <c:v>395.10829875731378</c:v>
                </c:pt>
                <c:pt idx="151">
                  <c:v>395.73059432785664</c:v>
                </c:pt>
                <c:pt idx="152">
                  <c:v>396.35387001392297</c:v>
                </c:pt>
                <c:pt idx="153">
                  <c:v>396.9781273591949</c:v>
                </c:pt>
                <c:pt idx="154">
                  <c:v>397.60336790978562</c:v>
                </c:pt>
                <c:pt idx="155">
                  <c:v>398.22959321424355</c:v>
                </c:pt>
                <c:pt idx="156">
                  <c:v>398.85680482355593</c:v>
                </c:pt>
                <c:pt idx="157">
                  <c:v>399.48500429115307</c:v>
                </c:pt>
                <c:pt idx="158">
                  <c:v>400.11419317291165</c:v>
                </c:pt>
                <c:pt idx="159">
                  <c:v>400.74437302715899</c:v>
                </c:pt>
                <c:pt idx="160">
                  <c:v>401.37554541467671</c:v>
                </c:pt>
                <c:pt idx="161">
                  <c:v>402.00771189870483</c:v>
                </c:pt>
                <c:pt idx="162">
                  <c:v>402.64087404494535</c:v>
                </c:pt>
                <c:pt idx="163">
                  <c:v>403.27503342156609</c:v>
                </c:pt>
                <c:pt idx="164">
                  <c:v>403.91019159920512</c:v>
                </c:pt>
                <c:pt idx="165">
                  <c:v>404.54635015097381</c:v>
                </c:pt>
                <c:pt idx="166">
                  <c:v>405.18351065246162</c:v>
                </c:pt>
                <c:pt idx="167">
                  <c:v>405.82167468173924</c:v>
                </c:pt>
                <c:pt idx="168">
                  <c:v>406.46084381936294</c:v>
                </c:pt>
                <c:pt idx="169">
                  <c:v>407.10101964837844</c:v>
                </c:pt>
                <c:pt idx="170">
                  <c:v>407.74220375432469</c:v>
                </c:pt>
                <c:pt idx="171">
                  <c:v>408.38439772523776</c:v>
                </c:pt>
                <c:pt idx="172">
                  <c:v>409.02760315165494</c:v>
                </c:pt>
                <c:pt idx="173">
                  <c:v>409.67182162661885</c:v>
                </c:pt>
                <c:pt idx="174">
                  <c:v>410.31705474568076</c:v>
                </c:pt>
                <c:pt idx="175">
                  <c:v>410.96330410690518</c:v>
                </c:pt>
                <c:pt idx="176">
                  <c:v>411.61057131087352</c:v>
                </c:pt>
                <c:pt idx="177">
                  <c:v>412.25885796068826</c:v>
                </c:pt>
                <c:pt idx="178">
                  <c:v>412.90816566197623</c:v>
                </c:pt>
                <c:pt idx="179">
                  <c:v>413.55849602289391</c:v>
                </c:pt>
                <c:pt idx="180">
                  <c:v>414.20985065412998</c:v>
                </c:pt>
                <c:pt idx="181">
                  <c:v>414.86223116891023</c:v>
                </c:pt>
                <c:pt idx="182">
                  <c:v>415.51563918300121</c:v>
                </c:pt>
                <c:pt idx="183">
                  <c:v>416.17007631471444</c:v>
                </c:pt>
                <c:pt idx="184">
                  <c:v>416.82554418491014</c:v>
                </c:pt>
                <c:pt idx="185">
                  <c:v>417.48204441700142</c:v>
                </c:pt>
                <c:pt idx="186">
                  <c:v>418.13957863695816</c:v>
                </c:pt>
                <c:pt idx="187">
                  <c:v>418.7981484733113</c:v>
                </c:pt>
                <c:pt idx="188">
                  <c:v>419.45775555715682</c:v>
                </c:pt>
                <c:pt idx="189">
                  <c:v>420.11840152215939</c:v>
                </c:pt>
                <c:pt idx="190">
                  <c:v>420.78008800455672</c:v>
                </c:pt>
                <c:pt idx="191">
                  <c:v>421.44281664316395</c:v>
                </c:pt>
                <c:pt idx="192">
                  <c:v>422.10658907937693</c:v>
                </c:pt>
                <c:pt idx="193">
                  <c:v>422.77140695717696</c:v>
                </c:pt>
                <c:pt idx="194">
                  <c:v>423.43727192313452</c:v>
                </c:pt>
                <c:pt idx="195">
                  <c:v>424.10418562641343</c:v>
                </c:pt>
                <c:pt idx="196">
                  <c:v>424.77214971877504</c:v>
                </c:pt>
                <c:pt idx="197">
                  <c:v>425.4411658545821</c:v>
                </c:pt>
                <c:pt idx="198">
                  <c:v>426.11123569080308</c:v>
                </c:pt>
                <c:pt idx="199">
                  <c:v>426.78236088701613</c:v>
                </c:pt>
                <c:pt idx="200">
                  <c:v>427.45454310541311</c:v>
                </c:pt>
                <c:pt idx="201">
                  <c:v>428.12778401080419</c:v>
                </c:pt>
                <c:pt idx="202">
                  <c:v>428.80208527062115</c:v>
                </c:pt>
                <c:pt idx="203">
                  <c:v>429.47744855492243</c:v>
                </c:pt>
                <c:pt idx="204">
                  <c:v>430.15387553639647</c:v>
                </c:pt>
                <c:pt idx="205">
                  <c:v>430.83136789036627</c:v>
                </c:pt>
                <c:pt idx="206">
                  <c:v>431.50992729479361</c:v>
                </c:pt>
                <c:pt idx="207">
                  <c:v>432.18955543028278</c:v>
                </c:pt>
                <c:pt idx="208">
                  <c:v>432.87025398008558</c:v>
                </c:pt>
                <c:pt idx="209">
                  <c:v>433.5520246301042</c:v>
                </c:pt>
                <c:pt idx="210">
                  <c:v>434.23486906889656</c:v>
                </c:pt>
                <c:pt idx="211">
                  <c:v>434.9187889876801</c:v>
                </c:pt>
                <c:pt idx="212">
                  <c:v>435.60378608033568</c:v>
                </c:pt>
                <c:pt idx="213">
                  <c:v>436.28986204341226</c:v>
                </c:pt>
                <c:pt idx="214">
                  <c:v>436.9770185761306</c:v>
                </c:pt>
                <c:pt idx="215">
                  <c:v>437.66525738038803</c:v>
                </c:pt>
                <c:pt idx="216">
                  <c:v>438.35458016076217</c:v>
                </c:pt>
                <c:pt idx="217">
                  <c:v>439.04498862451533</c:v>
                </c:pt>
                <c:pt idx="218">
                  <c:v>439.73648448159895</c:v>
                </c:pt>
                <c:pt idx="219">
                  <c:v>440.4290694446575</c:v>
                </c:pt>
                <c:pt idx="220">
                  <c:v>441.12274522903283</c:v>
                </c:pt>
                <c:pt idx="221">
                  <c:v>441.81751355276856</c:v>
                </c:pt>
                <c:pt idx="222">
                  <c:v>442.51337613661411</c:v>
                </c:pt>
                <c:pt idx="223">
                  <c:v>443.21033470402932</c:v>
                </c:pt>
                <c:pt idx="224">
                  <c:v>443.90839098118818</c:v>
                </c:pt>
                <c:pt idx="225">
                  <c:v>444.6075466969836</c:v>
                </c:pt>
                <c:pt idx="226">
                  <c:v>445.30780358303127</c:v>
                </c:pt>
                <c:pt idx="227">
                  <c:v>446.0091633736746</c:v>
                </c:pt>
                <c:pt idx="228">
                  <c:v>446.71162780598814</c:v>
                </c:pt>
                <c:pt idx="229">
                  <c:v>447.41519861978247</c:v>
                </c:pt>
                <c:pt idx="230">
                  <c:v>448.11987755760862</c:v>
                </c:pt>
                <c:pt idx="231">
                  <c:v>448.8256663647619</c:v>
                </c:pt>
                <c:pt idx="232">
                  <c:v>449.53256678928636</c:v>
                </c:pt>
                <c:pt idx="233">
                  <c:v>450.24058058197954</c:v>
                </c:pt>
                <c:pt idx="234">
                  <c:v>450.94970949639617</c:v>
                </c:pt>
                <c:pt idx="235">
                  <c:v>451.65995528885298</c:v>
                </c:pt>
                <c:pt idx="236">
                  <c:v>452.37131971843286</c:v>
                </c:pt>
                <c:pt idx="237">
                  <c:v>453.08380454698937</c:v>
                </c:pt>
                <c:pt idx="238">
                  <c:v>453.79741153915097</c:v>
                </c:pt>
                <c:pt idx="239">
                  <c:v>454.51214246232507</c:v>
                </c:pt>
                <c:pt idx="240">
                  <c:v>455.22799908670333</c:v>
                </c:pt>
                <c:pt idx="241">
                  <c:v>455.9449831852649</c:v>
                </c:pt>
                <c:pt idx="242">
                  <c:v>456.66309653378164</c:v>
                </c:pt>
                <c:pt idx="243">
                  <c:v>457.38234091082234</c:v>
                </c:pt>
                <c:pt idx="244">
                  <c:v>458.10271809775685</c:v>
                </c:pt>
                <c:pt idx="245">
                  <c:v>458.82422987876089</c:v>
                </c:pt>
                <c:pt idx="246">
                  <c:v>459.54687804081993</c:v>
                </c:pt>
                <c:pt idx="247">
                  <c:v>460.27066437373418</c:v>
                </c:pt>
                <c:pt idx="248">
                  <c:v>460.99559067012285</c:v>
                </c:pt>
                <c:pt idx="249">
                  <c:v>461.72165872542831</c:v>
                </c:pt>
                <c:pt idx="250">
                  <c:v>462.44887033792082</c:v>
                </c:pt>
                <c:pt idx="251">
                  <c:v>463.17722730870304</c:v>
                </c:pt>
                <c:pt idx="252">
                  <c:v>463.90673144171421</c:v>
                </c:pt>
                <c:pt idx="253">
                  <c:v>464.63738454373498</c:v>
                </c:pt>
                <c:pt idx="254">
                  <c:v>465.36918842439133</c:v>
                </c:pt>
                <c:pt idx="255">
                  <c:v>466.10214489615981</c:v>
                </c:pt>
                <c:pt idx="256">
                  <c:v>466.83625577437118</c:v>
                </c:pt>
                <c:pt idx="257">
                  <c:v>467.57152287721578</c:v>
                </c:pt>
                <c:pt idx="258">
                  <c:v>468.30794802574746</c:v>
                </c:pt>
                <c:pt idx="259">
                  <c:v>469.04553304388799</c:v>
                </c:pt>
                <c:pt idx="260">
                  <c:v>469.78427975843215</c:v>
                </c:pt>
                <c:pt idx="261">
                  <c:v>470.52418999905171</c:v>
                </c:pt>
                <c:pt idx="262">
                  <c:v>471.26526559830012</c:v>
                </c:pt>
                <c:pt idx="263">
                  <c:v>472.00750839161753</c:v>
                </c:pt>
                <c:pt idx="264">
                  <c:v>472.75092021733428</c:v>
                </c:pt>
                <c:pt idx="265">
                  <c:v>473.49550291667663</c:v>
                </c:pt>
                <c:pt idx="266">
                  <c:v>474.24125833377042</c:v>
                </c:pt>
                <c:pt idx="267">
                  <c:v>474.98818831564603</c:v>
                </c:pt>
                <c:pt idx="268">
                  <c:v>475.73629471224314</c:v>
                </c:pt>
                <c:pt idx="269">
                  <c:v>476.48557937641493</c:v>
                </c:pt>
                <c:pt idx="270">
                  <c:v>477.23604416393283</c:v>
                </c:pt>
                <c:pt idx="271">
                  <c:v>477.98769093349097</c:v>
                </c:pt>
                <c:pt idx="272">
                  <c:v>478.74052154671125</c:v>
                </c:pt>
                <c:pt idx="273">
                  <c:v>479.49453786814735</c:v>
                </c:pt>
                <c:pt idx="274">
                  <c:v>480.24974176528968</c:v>
                </c:pt>
                <c:pt idx="275">
                  <c:v>481.00613510857005</c:v>
                </c:pt>
                <c:pt idx="276">
                  <c:v>481.76371977136597</c:v>
                </c:pt>
                <c:pt idx="277">
                  <c:v>482.52249763000594</c:v>
                </c:pt>
                <c:pt idx="278">
                  <c:v>483.28247056377319</c:v>
                </c:pt>
                <c:pt idx="279">
                  <c:v>484.0436404549111</c:v>
                </c:pt>
                <c:pt idx="280">
                  <c:v>484.80600918862763</c:v>
                </c:pt>
                <c:pt idx="281">
                  <c:v>485.56957865309965</c:v>
                </c:pt>
                <c:pt idx="282">
                  <c:v>486.33435073947828</c:v>
                </c:pt>
                <c:pt idx="283">
                  <c:v>487.10032734189298</c:v>
                </c:pt>
                <c:pt idx="284">
                  <c:v>487.86751035745652</c:v>
                </c:pt>
                <c:pt idx="285">
                  <c:v>488.63590168626951</c:v>
                </c:pt>
                <c:pt idx="286">
                  <c:v>489.40550323142531</c:v>
                </c:pt>
                <c:pt idx="287">
                  <c:v>490.17631689901481</c:v>
                </c:pt>
                <c:pt idx="288">
                  <c:v>490.9483445981308</c:v>
                </c:pt>
                <c:pt idx="289">
                  <c:v>491.72158824087279</c:v>
                </c:pt>
                <c:pt idx="290">
                  <c:v>492.49604974235223</c:v>
                </c:pt>
                <c:pt idx="291">
                  <c:v>493.27173102069645</c:v>
                </c:pt>
                <c:pt idx="292">
                  <c:v>494.04863399705397</c:v>
                </c:pt>
                <c:pt idx="293">
                  <c:v>494.8267605955993</c:v>
                </c:pt>
                <c:pt idx="294">
                  <c:v>495.60611274353738</c:v>
                </c:pt>
                <c:pt idx="295">
                  <c:v>496.3866923711085</c:v>
                </c:pt>
                <c:pt idx="296">
                  <c:v>497.16850141159296</c:v>
                </c:pt>
                <c:pt idx="297">
                  <c:v>497.9515418013163</c:v>
                </c:pt>
                <c:pt idx="298">
                  <c:v>498.7358154796533</c:v>
                </c:pt>
                <c:pt idx="299">
                  <c:v>499.52132438903385</c:v>
                </c:pt>
                <c:pt idx="300">
                  <c:v>500.30807047494659</c:v>
                </c:pt>
                <c:pt idx="301">
                  <c:v>501.09605568594458</c:v>
                </c:pt>
                <c:pt idx="302">
                  <c:v>501.88528197364991</c:v>
                </c:pt>
                <c:pt idx="303">
                  <c:v>502.67575129275843</c:v>
                </c:pt>
                <c:pt idx="304">
                  <c:v>503.46746560104458</c:v>
                </c:pt>
                <c:pt idx="305">
                  <c:v>504.26042685936613</c:v>
                </c:pt>
                <c:pt idx="306">
                  <c:v>505.05463703166964</c:v>
                </c:pt>
                <c:pt idx="307">
                  <c:v>505.85009808499456</c:v>
                </c:pt>
                <c:pt idx="308">
                  <c:v>506.64681198947846</c:v>
                </c:pt>
                <c:pt idx="309">
                  <c:v>507.44478071836181</c:v>
                </c:pt>
                <c:pt idx="310">
                  <c:v>508.24400624799324</c:v>
                </c:pt>
                <c:pt idx="311">
                  <c:v>509.04449055783385</c:v>
                </c:pt>
                <c:pt idx="312">
                  <c:v>509.8462356304625</c:v>
                </c:pt>
                <c:pt idx="313">
                  <c:v>510.64924345158045</c:v>
                </c:pt>
                <c:pt idx="314">
                  <c:v>511.4535160100167</c:v>
                </c:pt>
                <c:pt idx="315">
                  <c:v>512.2590552977324</c:v>
                </c:pt>
                <c:pt idx="316">
                  <c:v>513.06586330982634</c:v>
                </c:pt>
                <c:pt idx="317">
                  <c:v>513.87394204453938</c:v>
                </c:pt>
                <c:pt idx="318">
                  <c:v>514.68329350325951</c:v>
                </c:pt>
                <c:pt idx="319">
                  <c:v>515.49391969052715</c:v>
                </c:pt>
                <c:pt idx="320">
                  <c:v>516.3058226140397</c:v>
                </c:pt>
                <c:pt idx="321">
                  <c:v>517.11900428465685</c:v>
                </c:pt>
                <c:pt idx="322">
                  <c:v>517.93346671640518</c:v>
                </c:pt>
                <c:pt idx="323">
                  <c:v>518.74921192648344</c:v>
                </c:pt>
                <c:pt idx="324">
                  <c:v>519.56624193526773</c:v>
                </c:pt>
                <c:pt idx="325">
                  <c:v>520.38455876631565</c:v>
                </c:pt>
                <c:pt idx="326">
                  <c:v>521.2041644463726</c:v>
                </c:pt>
                <c:pt idx="327">
                  <c:v>522.02506100537573</c:v>
                </c:pt>
                <c:pt idx="328">
                  <c:v>522.84725047645918</c:v>
                </c:pt>
                <c:pt idx="329">
                  <c:v>523.67073489595964</c:v>
                </c:pt>
                <c:pt idx="330">
                  <c:v>524.4955163034208</c:v>
                </c:pt>
                <c:pt idx="331">
                  <c:v>525.32159674159868</c:v>
                </c:pt>
                <c:pt idx="332">
                  <c:v>526.14897825646665</c:v>
                </c:pt>
                <c:pt idx="333">
                  <c:v>526.97766289722063</c:v>
                </c:pt>
                <c:pt idx="334">
                  <c:v>527.80765271628366</c:v>
                </c:pt>
                <c:pt idx="335">
                  <c:v>528.63894976931181</c:v>
                </c:pt>
                <c:pt idx="336">
                  <c:v>529.4715561151985</c:v>
                </c:pt>
                <c:pt idx="337">
                  <c:v>530.30547381607994</c:v>
                </c:pt>
                <c:pt idx="338">
                  <c:v>531.14070493734027</c:v>
                </c:pt>
                <c:pt idx="339">
                  <c:v>531.97725154761667</c:v>
                </c:pt>
                <c:pt idx="340">
                  <c:v>532.81511571880412</c:v>
                </c:pt>
                <c:pt idx="341">
                  <c:v>533.65429952606121</c:v>
                </c:pt>
                <c:pt idx="342">
                  <c:v>534.49480504781479</c:v>
                </c:pt>
                <c:pt idx="343">
                  <c:v>535.33663436576501</c:v>
                </c:pt>
                <c:pt idx="344">
                  <c:v>536.17978956489117</c:v>
                </c:pt>
                <c:pt idx="345">
                  <c:v>537.02427273345597</c:v>
                </c:pt>
                <c:pt idx="346">
                  <c:v>537.87008596301109</c:v>
                </c:pt>
                <c:pt idx="347">
                  <c:v>538.71723134840272</c:v>
                </c:pt>
                <c:pt idx="348">
                  <c:v>539.56571098777658</c:v>
                </c:pt>
                <c:pt idx="349">
                  <c:v>540.41552698258238</c:v>
                </c:pt>
                <c:pt idx="350">
                  <c:v>541.2666814375799</c:v>
                </c:pt>
                <c:pt idx="351">
                  <c:v>542.11917646084407</c:v>
                </c:pt>
                <c:pt idx="352">
                  <c:v>542.9730141637699</c:v>
                </c:pt>
                <c:pt idx="353">
                  <c:v>543.82819666107787</c:v>
                </c:pt>
                <c:pt idx="354">
                  <c:v>544.68472607081901</c:v>
                </c:pt>
                <c:pt idx="355">
                  <c:v>545.54260451438063</c:v>
                </c:pt>
                <c:pt idx="356">
                  <c:v>546.4018341164907</c:v>
                </c:pt>
                <c:pt idx="357">
                  <c:v>547.26241700522417</c:v>
                </c:pt>
                <c:pt idx="358">
                  <c:v>548.12435531200731</c:v>
                </c:pt>
                <c:pt idx="359">
                  <c:v>548.98765117162384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FA-4168-91D9-A410B84F8861}"/>
            </c:ext>
          </c:extLst>
        </c:ser>
        <c:ser>
          <c:idx val="1"/>
          <c:order val="1"/>
          <c:tx>
            <c:strRef>
              <c:f>SAN5YF!$C$8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SAN5YF!$C$9:$C$488</c:f>
              <c:numCache>
                <c:formatCode>"£"#,##0.00_);[Red]\("£"#,##0.00\)</c:formatCode>
                <c:ptCount val="480"/>
                <c:pt idx="0">
                  <c:v>237.82342500000001</c:v>
                </c:pt>
                <c:pt idx="1">
                  <c:v>237.3319795112875</c:v>
                </c:pt>
                <c:pt idx="2">
                  <c:v>236.83975999593031</c:v>
                </c:pt>
                <c:pt idx="3">
                  <c:v>236.34676523483634</c:v>
                </c:pt>
                <c:pt idx="4">
                  <c:v>235.85299400699378</c:v>
                </c:pt>
                <c:pt idx="5">
                  <c:v>235.35844508946727</c:v>
                </c:pt>
                <c:pt idx="6">
                  <c:v>234.86311725739566</c:v>
                </c:pt>
                <c:pt idx="7">
                  <c:v>234.36700928398855</c:v>
                </c:pt>
                <c:pt idx="8">
                  <c:v>233.87011994052338</c:v>
                </c:pt>
                <c:pt idx="9">
                  <c:v>233.3724479963422</c:v>
                </c:pt>
                <c:pt idx="10">
                  <c:v>232.87399221884891</c:v>
                </c:pt>
                <c:pt idx="11">
                  <c:v>232.37475137350609</c:v>
                </c:pt>
                <c:pt idx="12">
                  <c:v>231.87472422383186</c:v>
                </c:pt>
                <c:pt idx="13">
                  <c:v>231.37390953139695</c:v>
                </c:pt>
                <c:pt idx="14">
                  <c:v>230.87230605582141</c:v>
                </c:pt>
                <c:pt idx="15">
                  <c:v>230.36991255477184</c:v>
                </c:pt>
                <c:pt idx="16">
                  <c:v>229.86672778395811</c:v>
                </c:pt>
                <c:pt idx="17">
                  <c:v>229.36275049713032</c:v>
                </c:pt>
                <c:pt idx="18">
                  <c:v>228.85797944607583</c:v>
                </c:pt>
                <c:pt idx="19">
                  <c:v>228.35241338061587</c:v>
                </c:pt>
                <c:pt idx="20">
                  <c:v>227.84605104860287</c:v>
                </c:pt>
                <c:pt idx="21">
                  <c:v>227.33889119591691</c:v>
                </c:pt>
                <c:pt idx="22">
                  <c:v>226.83093256646299</c:v>
                </c:pt>
                <c:pt idx="23">
                  <c:v>226.32217390216769</c:v>
                </c:pt>
                <c:pt idx="24">
                  <c:v>225.81261394297613</c:v>
                </c:pt>
                <c:pt idx="25">
                  <c:v>225.30225142684876</c:v>
                </c:pt>
                <c:pt idx="26">
                  <c:v>224.79108508975861</c:v>
                </c:pt>
                <c:pt idx="27">
                  <c:v>224.27911366568748</c:v>
                </c:pt>
                <c:pt idx="28">
                  <c:v>223.76633588662338</c:v>
                </c:pt>
                <c:pt idx="29">
                  <c:v>223.25275048255736</c:v>
                </c:pt>
                <c:pt idx="30">
                  <c:v>222.73835618147993</c:v>
                </c:pt>
                <c:pt idx="31">
                  <c:v>222.22315170937821</c:v>
                </c:pt>
                <c:pt idx="32">
                  <c:v>221.707135790233</c:v>
                </c:pt>
                <c:pt idx="33">
                  <c:v>221.19030714601516</c:v>
                </c:pt>
                <c:pt idx="34">
                  <c:v>220.67266449668259</c:v>
                </c:pt>
                <c:pt idx="35">
                  <c:v>220.15420656017739</c:v>
                </c:pt>
                <c:pt idx="36">
                  <c:v>219.63493205242222</c:v>
                </c:pt>
                <c:pt idx="37">
                  <c:v>219.1148396873173</c:v>
                </c:pt>
                <c:pt idx="38">
                  <c:v>218.59392817673728</c:v>
                </c:pt>
                <c:pt idx="39">
                  <c:v>218.07219623052814</c:v>
                </c:pt>
                <c:pt idx="40">
                  <c:v>217.5496425565037</c:v>
                </c:pt>
                <c:pt idx="41">
                  <c:v>217.02626586044272</c:v>
                </c:pt>
                <c:pt idx="42">
                  <c:v>216.50206484608546</c:v>
                </c:pt>
                <c:pt idx="43">
                  <c:v>215.97703821513048</c:v>
                </c:pt>
                <c:pt idx="44">
                  <c:v>215.45118466723184</c:v>
                </c:pt>
                <c:pt idx="45">
                  <c:v>214.92450289999528</c:v>
                </c:pt>
                <c:pt idx="46">
                  <c:v>214.39699160897524</c:v>
                </c:pt>
                <c:pt idx="47">
                  <c:v>213.86864948767189</c:v>
                </c:pt>
                <c:pt idx="48">
                  <c:v>213.33947522752749</c:v>
                </c:pt>
                <c:pt idx="49">
                  <c:v>212.80946751792337</c:v>
                </c:pt>
                <c:pt idx="50">
                  <c:v>212.27862504617656</c:v>
                </c:pt>
                <c:pt idx="51">
                  <c:v>211.74694649753681</c:v>
                </c:pt>
                <c:pt idx="52">
                  <c:v>211.21443055518293</c:v>
                </c:pt>
                <c:pt idx="53">
                  <c:v>210.68107590021987</c:v>
                </c:pt>
                <c:pt idx="54">
                  <c:v>210.14688121167518</c:v>
                </c:pt>
                <c:pt idx="55">
                  <c:v>209.61184516649604</c:v>
                </c:pt>
                <c:pt idx="56">
                  <c:v>209.07596643954585</c:v>
                </c:pt>
                <c:pt idx="57">
                  <c:v>208.53924370360065</c:v>
                </c:pt>
                <c:pt idx="58">
                  <c:v>208.00167562934624</c:v>
                </c:pt>
                <c:pt idx="59">
                  <c:v>207.46326088537501</c:v>
                </c:pt>
                <c:pt idx="60">
                  <c:v>206.92399813818199</c:v>
                </c:pt>
                <c:pt idx="61">
                  <c:v>206.38388605216213</c:v>
                </c:pt>
                <c:pt idx="62">
                  <c:v>205.8429232896068</c:v>
                </c:pt>
                <c:pt idx="63">
                  <c:v>205.3011085107004</c:v>
                </c:pt>
                <c:pt idx="64">
                  <c:v>204.75844037351729</c:v>
                </c:pt>
                <c:pt idx="65">
                  <c:v>204.2149175340181</c:v>
                </c:pt>
                <c:pt idx="66">
                  <c:v>203.67053864604665</c:v>
                </c:pt>
                <c:pt idx="67">
                  <c:v>203.12530236132667</c:v>
                </c:pt>
                <c:pt idx="68">
                  <c:v>202.57920732945826</c:v>
                </c:pt>
                <c:pt idx="69">
                  <c:v>202.03225219791469</c:v>
                </c:pt>
                <c:pt idx="70">
                  <c:v>201.48443561203891</c:v>
                </c:pt>
                <c:pt idx="71">
                  <c:v>200.93575621504039</c:v>
                </c:pt>
                <c:pt idx="72">
                  <c:v>200.38621264799156</c:v>
                </c:pt>
                <c:pt idx="73">
                  <c:v>199.83580354982465</c:v>
                </c:pt>
                <c:pt idx="74">
                  <c:v>199.28452755732812</c:v>
                </c:pt>
                <c:pt idx="75">
                  <c:v>198.73238330514346</c:v>
                </c:pt>
                <c:pt idx="76">
                  <c:v>198.17936942576154</c:v>
                </c:pt>
                <c:pt idx="77">
                  <c:v>197.62548454951963</c:v>
                </c:pt>
                <c:pt idx="78">
                  <c:v>197.07072730459763</c:v>
                </c:pt>
                <c:pt idx="79">
                  <c:v>196.51509631701487</c:v>
                </c:pt>
                <c:pt idx="80">
                  <c:v>195.95859021062668</c:v>
                </c:pt>
                <c:pt idx="81">
                  <c:v>195.40120760712094</c:v>
                </c:pt>
                <c:pt idx="82">
                  <c:v>194.84294712601462</c:v>
                </c:pt>
                <c:pt idx="83">
                  <c:v>194.28380738465063</c:v>
                </c:pt>
                <c:pt idx="84">
                  <c:v>193.72378699819396</c:v>
                </c:pt>
                <c:pt idx="85">
                  <c:v>193.16288457962858</c:v>
                </c:pt>
                <c:pt idx="86">
                  <c:v>192.60109873975401</c:v>
                </c:pt>
                <c:pt idx="87">
                  <c:v>192.03842808718161</c:v>
                </c:pt>
                <c:pt idx="88">
                  <c:v>191.47487122833144</c:v>
                </c:pt>
                <c:pt idx="89">
                  <c:v>190.91042676742856</c:v>
                </c:pt>
                <c:pt idx="90">
                  <c:v>190.34509330649979</c:v>
                </c:pt>
                <c:pt idx="91">
                  <c:v>189.77886944537002</c:v>
                </c:pt>
                <c:pt idx="92">
                  <c:v>189.21175378165898</c:v>
                </c:pt>
                <c:pt idx="93">
                  <c:v>188.64374491077763</c:v>
                </c:pt>
                <c:pt idx="94">
                  <c:v>188.07484142592457</c:v>
                </c:pt>
                <c:pt idx="95">
                  <c:v>187.50504191808292</c:v>
                </c:pt>
                <c:pt idx="96">
                  <c:v>186.9343449760164</c:v>
                </c:pt>
                <c:pt idx="97">
                  <c:v>186.36274918626611</c:v>
                </c:pt>
                <c:pt idx="98">
                  <c:v>185.79025313314705</c:v>
                </c:pt>
                <c:pt idx="99">
                  <c:v>185.21685539874423</c:v>
                </c:pt>
                <c:pt idx="100">
                  <c:v>184.64255456290977</c:v>
                </c:pt>
                <c:pt idx="101">
                  <c:v>184.06734920325886</c:v>
                </c:pt>
                <c:pt idx="102">
                  <c:v>183.49123789516648</c:v>
                </c:pt>
                <c:pt idx="103">
                  <c:v>182.91421921176391</c:v>
                </c:pt>
                <c:pt idx="104">
                  <c:v>182.33629172393486</c:v>
                </c:pt>
                <c:pt idx="105">
                  <c:v>181.75745400031261</c:v>
                </c:pt>
                <c:pt idx="106">
                  <c:v>181.17770460727559</c:v>
                </c:pt>
                <c:pt idx="107">
                  <c:v>180.59704210894458</c:v>
                </c:pt>
                <c:pt idx="108">
                  <c:v>180.01546506717864</c:v>
                </c:pt>
                <c:pt idx="109">
                  <c:v>179.43297204157196</c:v>
                </c:pt>
                <c:pt idx="110">
                  <c:v>178.84956158944993</c:v>
                </c:pt>
                <c:pt idx="111">
                  <c:v>178.26523226586582</c:v>
                </c:pt>
                <c:pt idx="112">
                  <c:v>177.67998262359708</c:v>
                </c:pt>
                <c:pt idx="113">
                  <c:v>177.09381121314175</c:v>
                </c:pt>
                <c:pt idx="114">
                  <c:v>176.50671658271494</c:v>
                </c:pt>
                <c:pt idx="115">
                  <c:v>175.91869727824522</c:v>
                </c:pt>
                <c:pt idx="116">
                  <c:v>175.32975184337099</c:v>
                </c:pt>
                <c:pt idx="117">
                  <c:v>174.73987881943677</c:v>
                </c:pt>
                <c:pt idx="118">
                  <c:v>174.14907674548991</c:v>
                </c:pt>
                <c:pt idx="119">
                  <c:v>173.55734415827655</c:v>
                </c:pt>
                <c:pt idx="120">
                  <c:v>172.96467959223835</c:v>
                </c:pt>
                <c:pt idx="121">
                  <c:v>172.37108157950865</c:v>
                </c:pt>
                <c:pt idx="122">
                  <c:v>171.77654864990885</c:v>
                </c:pt>
                <c:pt idx="123">
                  <c:v>171.18107933094498</c:v>
                </c:pt>
                <c:pt idx="124">
                  <c:v>170.5846721478037</c:v>
                </c:pt>
                <c:pt idx="125">
                  <c:v>169.98732562334902</c:v>
                </c:pt>
                <c:pt idx="126">
                  <c:v>169.38903827811831</c:v>
                </c:pt>
                <c:pt idx="127">
                  <c:v>168.78980863031882</c:v>
                </c:pt>
                <c:pt idx="128">
                  <c:v>168.18963519582408</c:v>
                </c:pt>
                <c:pt idx="129">
                  <c:v>167.58851648817</c:v>
                </c:pt>
                <c:pt idx="130">
                  <c:v>166.98645101855138</c:v>
                </c:pt>
                <c:pt idx="131">
                  <c:v>166.38343729581814</c:v>
                </c:pt>
                <c:pt idx="132">
                  <c:v>165.77947382647153</c:v>
                </c:pt>
                <c:pt idx="133">
                  <c:v>165.17455911466075</c:v>
                </c:pt>
                <c:pt idx="134">
                  <c:v>164.56869166217885</c:v>
                </c:pt>
                <c:pt idx="135">
                  <c:v>163.96186996845927</c:v>
                </c:pt>
                <c:pt idx="136">
                  <c:v>163.3540925305721</c:v>
                </c:pt>
                <c:pt idx="137">
                  <c:v>162.74535784322026</c:v>
                </c:pt>
                <c:pt idx="138">
                  <c:v>162.1356643987358</c:v>
                </c:pt>
                <c:pt idx="139">
                  <c:v>161.52501068707636</c:v>
                </c:pt>
                <c:pt idx="140">
                  <c:v>160.91339519582098</c:v>
                </c:pt>
                <c:pt idx="141">
                  <c:v>160.3008164101669</c:v>
                </c:pt>
                <c:pt idx="142">
                  <c:v>159.68727281292544</c:v>
                </c:pt>
                <c:pt idx="143">
                  <c:v>159.07276288451828</c:v>
                </c:pt>
                <c:pt idx="144">
                  <c:v>158.45728510297388</c:v>
                </c:pt>
                <c:pt idx="145">
                  <c:v>157.84083794392359</c:v>
                </c:pt>
                <c:pt idx="146">
                  <c:v>157.22341988059779</c:v>
                </c:pt>
                <c:pt idx="147">
                  <c:v>156.60502938382223</c:v>
                </c:pt>
                <c:pt idx="148">
                  <c:v>155.98566492201428</c:v>
                </c:pt>
                <c:pt idx="149">
                  <c:v>155.36532496117891</c:v>
                </c:pt>
                <c:pt idx="150">
                  <c:v>154.74400796490531</c:v>
                </c:pt>
                <c:pt idx="151">
                  <c:v>154.12171239436253</c:v>
                </c:pt>
                <c:pt idx="152">
                  <c:v>153.49843670829611</c:v>
                </c:pt>
                <c:pt idx="153">
                  <c:v>152.87417936302424</c:v>
                </c:pt>
                <c:pt idx="154">
                  <c:v>152.24893881243349</c:v>
                </c:pt>
                <c:pt idx="155">
                  <c:v>151.62271350797556</c:v>
                </c:pt>
                <c:pt idx="156">
                  <c:v>150.99550189866312</c:v>
                </c:pt>
                <c:pt idx="157">
                  <c:v>150.36730243106604</c:v>
                </c:pt>
                <c:pt idx="158">
                  <c:v>149.73811354930746</c:v>
                </c:pt>
                <c:pt idx="159">
                  <c:v>149.10793369506015</c:v>
                </c:pt>
                <c:pt idx="160">
                  <c:v>148.47676130754235</c:v>
                </c:pt>
                <c:pt idx="161">
                  <c:v>147.84459482351423</c:v>
                </c:pt>
                <c:pt idx="162">
                  <c:v>147.21143267727382</c:v>
                </c:pt>
                <c:pt idx="163">
                  <c:v>146.57727330065299</c:v>
                </c:pt>
                <c:pt idx="164">
                  <c:v>145.94211512301405</c:v>
                </c:pt>
                <c:pt idx="165">
                  <c:v>145.30595657124528</c:v>
                </c:pt>
                <c:pt idx="166">
                  <c:v>144.66879606975746</c:v>
                </c:pt>
                <c:pt idx="167">
                  <c:v>144.0306320404799</c:v>
                </c:pt>
                <c:pt idx="168">
                  <c:v>143.39146290285612</c:v>
                </c:pt>
                <c:pt idx="169">
                  <c:v>142.75128707384061</c:v>
                </c:pt>
                <c:pt idx="170">
                  <c:v>142.11010296789445</c:v>
                </c:pt>
                <c:pt idx="171">
                  <c:v>141.46790899698141</c:v>
                </c:pt>
                <c:pt idx="172">
                  <c:v>140.82470357056408</c:v>
                </c:pt>
                <c:pt idx="173">
                  <c:v>140.18048509560026</c:v>
                </c:pt>
                <c:pt idx="174">
                  <c:v>139.53525197653835</c:v>
                </c:pt>
                <c:pt idx="175">
                  <c:v>138.8890026153139</c:v>
                </c:pt>
                <c:pt idx="176">
                  <c:v>138.24173541134553</c:v>
                </c:pt>
                <c:pt idx="177">
                  <c:v>137.59344876153088</c:v>
                </c:pt>
                <c:pt idx="178">
                  <c:v>136.94414106024283</c:v>
                </c:pt>
                <c:pt idx="179">
                  <c:v>136.29381069932523</c:v>
                </c:pt>
                <c:pt idx="180">
                  <c:v>135.64245606808913</c:v>
                </c:pt>
                <c:pt idx="181">
                  <c:v>134.99007555330888</c:v>
                </c:pt>
                <c:pt idx="182">
                  <c:v>134.33666753921784</c:v>
                </c:pt>
                <c:pt idx="183">
                  <c:v>133.68223040750462</c:v>
                </c:pt>
                <c:pt idx="184">
                  <c:v>133.02676253730894</c:v>
                </c:pt>
                <c:pt idx="185">
                  <c:v>132.37026230521769</c:v>
                </c:pt>
                <c:pt idx="186">
                  <c:v>131.71272808526092</c:v>
                </c:pt>
                <c:pt idx="187">
                  <c:v>131.05415824890775</c:v>
                </c:pt>
                <c:pt idx="188">
                  <c:v>130.39455116506224</c:v>
                </c:pt>
                <c:pt idx="189">
                  <c:v>129.73390520005975</c:v>
                </c:pt>
                <c:pt idx="190">
                  <c:v>129.07221871766234</c:v>
                </c:pt>
                <c:pt idx="191">
                  <c:v>128.40949007905516</c:v>
                </c:pt>
                <c:pt idx="192">
                  <c:v>127.74571764284218</c:v>
                </c:pt>
                <c:pt idx="193">
                  <c:v>127.08089976504218</c:v>
                </c:pt>
                <c:pt idx="194">
                  <c:v>126.41503479908461</c:v>
                </c:pt>
                <c:pt idx="195">
                  <c:v>125.74812109580567</c:v>
                </c:pt>
                <c:pt idx="196">
                  <c:v>125.08015700344407</c:v>
                </c:pt>
                <c:pt idx="197">
                  <c:v>124.41114086763697</c:v>
                </c:pt>
                <c:pt idx="198">
                  <c:v>123.74107103141604</c:v>
                </c:pt>
                <c:pt idx="199">
                  <c:v>123.06994583520301</c:v>
                </c:pt>
                <c:pt idx="200">
                  <c:v>122.39776361680595</c:v>
                </c:pt>
                <c:pt idx="201">
                  <c:v>121.72452271141498</c:v>
                </c:pt>
                <c:pt idx="202">
                  <c:v>121.05022145159792</c:v>
                </c:pt>
                <c:pt idx="203">
                  <c:v>120.37485816729669</c:v>
                </c:pt>
                <c:pt idx="204">
                  <c:v>119.6984311858227</c:v>
                </c:pt>
                <c:pt idx="205">
                  <c:v>119.02093883185289</c:v>
                </c:pt>
                <c:pt idx="206">
                  <c:v>118.34237942742554</c:v>
                </c:pt>
                <c:pt idx="207">
                  <c:v>117.66275129193623</c:v>
                </c:pt>
                <c:pt idx="208">
                  <c:v>116.98205274213355</c:v>
                </c:pt>
                <c:pt idx="209">
                  <c:v>116.30028209211491</c:v>
                </c:pt>
                <c:pt idx="210">
                  <c:v>115.61743765332251</c:v>
                </c:pt>
                <c:pt idx="211">
                  <c:v>114.933517734539</c:v>
                </c:pt>
                <c:pt idx="212">
                  <c:v>114.24852064188337</c:v>
                </c:pt>
                <c:pt idx="213">
                  <c:v>113.56244467880686</c:v>
                </c:pt>
                <c:pt idx="214">
                  <c:v>112.87528814608848</c:v>
                </c:pt>
                <c:pt idx="215">
                  <c:v>112.18704934183107</c:v>
                </c:pt>
                <c:pt idx="216">
                  <c:v>111.49772656145694</c:v>
                </c:pt>
                <c:pt idx="217">
                  <c:v>110.80731809770377</c:v>
                </c:pt>
                <c:pt idx="218">
                  <c:v>110.11582224062016</c:v>
                </c:pt>
                <c:pt idx="219">
                  <c:v>109.42323727756165</c:v>
                </c:pt>
                <c:pt idx="220">
                  <c:v>108.7295614931863</c:v>
                </c:pt>
                <c:pt idx="221">
                  <c:v>108.03479316945058</c:v>
                </c:pt>
                <c:pt idx="222">
                  <c:v>107.33893058560496</c:v>
                </c:pt>
                <c:pt idx="223">
                  <c:v>106.64197201818979</c:v>
                </c:pt>
                <c:pt idx="224">
                  <c:v>105.94391574103095</c:v>
                </c:pt>
                <c:pt idx="225">
                  <c:v>105.24476002523561</c:v>
                </c:pt>
                <c:pt idx="226">
                  <c:v>104.54450313918784</c:v>
                </c:pt>
                <c:pt idx="227">
                  <c:v>103.84314334854454</c:v>
                </c:pt>
                <c:pt idx="228">
                  <c:v>103.14067891623101</c:v>
                </c:pt>
                <c:pt idx="229">
                  <c:v>102.4371081024366</c:v>
                </c:pt>
                <c:pt idx="230">
                  <c:v>101.73242916461044</c:v>
                </c:pt>
                <c:pt idx="231">
                  <c:v>101.0266403574572</c:v>
                </c:pt>
                <c:pt idx="232">
                  <c:v>100.31973993293271</c:v>
                </c:pt>
                <c:pt idx="233">
                  <c:v>99.611726140239583</c:v>
                </c:pt>
                <c:pt idx="234">
                  <c:v>98.902597225822944</c:v>
                </c:pt>
                <c:pt idx="235">
                  <c:v>98.192351433366127</c:v>
                </c:pt>
                <c:pt idx="236">
                  <c:v>97.480987003786183</c:v>
                </c:pt>
                <c:pt idx="237">
                  <c:v>96.768502175229656</c:v>
                </c:pt>
                <c:pt idx="238">
                  <c:v>96.05489518306814</c:v>
                </c:pt>
                <c:pt idx="239">
                  <c:v>95.340164259893996</c:v>
                </c:pt>
                <c:pt idx="240">
                  <c:v>94.624307635515819</c:v>
                </c:pt>
                <c:pt idx="241">
                  <c:v>93.907323536954266</c:v>
                </c:pt>
                <c:pt idx="242">
                  <c:v>93.189210188437471</c:v>
                </c:pt>
                <c:pt idx="243">
                  <c:v>92.469965811396762</c:v>
                </c:pt>
                <c:pt idx="244">
                  <c:v>91.74958862446222</c:v>
                </c:pt>
                <c:pt idx="245">
                  <c:v>91.028076843458237</c:v>
                </c:pt>
                <c:pt idx="246">
                  <c:v>90.305428681399206</c:v>
                </c:pt>
                <c:pt idx="247">
                  <c:v>89.58164234848492</c:v>
                </c:pt>
                <c:pt idx="248">
                  <c:v>88.856716052096289</c:v>
                </c:pt>
                <c:pt idx="249">
                  <c:v>88.130647996790842</c:v>
                </c:pt>
                <c:pt idx="250">
                  <c:v>87.403436384298303</c:v>
                </c:pt>
                <c:pt idx="251">
                  <c:v>86.675079413516059</c:v>
                </c:pt>
                <c:pt idx="252">
                  <c:v>85.945575280504855</c:v>
                </c:pt>
                <c:pt idx="253">
                  <c:v>85.214922178484159</c:v>
                </c:pt>
                <c:pt idx="254">
                  <c:v>84.483118297827772</c:v>
                </c:pt>
                <c:pt idx="255">
                  <c:v>83.750161826059369</c:v>
                </c:pt>
                <c:pt idx="256">
                  <c:v>83.016050947847901</c:v>
                </c:pt>
                <c:pt idx="257">
                  <c:v>82.28078384500327</c:v>
                </c:pt>
                <c:pt idx="258">
                  <c:v>81.544358696471662</c:v>
                </c:pt>
                <c:pt idx="259">
                  <c:v>80.806773678331083</c:v>
                </c:pt>
                <c:pt idx="260">
                  <c:v>80.068026963786977</c:v>
                </c:pt>
                <c:pt idx="261">
                  <c:v>79.328116723167454</c:v>
                </c:pt>
                <c:pt idx="262">
                  <c:v>78.587041123918937</c:v>
                </c:pt>
                <c:pt idx="263">
                  <c:v>77.84479833060162</c:v>
                </c:pt>
                <c:pt idx="264">
                  <c:v>77.101386504884815</c:v>
                </c:pt>
                <c:pt idx="265">
                  <c:v>76.356803805542526</c:v>
                </c:pt>
                <c:pt idx="266">
                  <c:v>75.611048388448737</c:v>
                </c:pt>
                <c:pt idx="267">
                  <c:v>74.864118406573056</c:v>
                </c:pt>
                <c:pt idx="268">
                  <c:v>74.116012009975918</c:v>
                </c:pt>
                <c:pt idx="269">
                  <c:v>73.366727345804136</c:v>
                </c:pt>
                <c:pt idx="270">
                  <c:v>72.61626255828628</c:v>
                </c:pt>
                <c:pt idx="271">
                  <c:v>71.864615788728074</c:v>
                </c:pt>
                <c:pt idx="272">
                  <c:v>71.111785175507833</c:v>
                </c:pt>
                <c:pt idx="273">
                  <c:v>70.357768854071765</c:v>
                </c:pt>
                <c:pt idx="274">
                  <c:v>69.602564956929442</c:v>
                </c:pt>
                <c:pt idx="275">
                  <c:v>68.846171613649119</c:v>
                </c:pt>
                <c:pt idx="276">
                  <c:v>68.088586950853127</c:v>
                </c:pt>
                <c:pt idx="277">
                  <c:v>67.32980909221321</c:v>
                </c:pt>
                <c:pt idx="278">
                  <c:v>66.569836158445952</c:v>
                </c:pt>
                <c:pt idx="279">
                  <c:v>65.808666267308013</c:v>
                </c:pt>
                <c:pt idx="280">
                  <c:v>65.046297533591527</c:v>
                </c:pt>
                <c:pt idx="281">
                  <c:v>64.282728069119429</c:v>
                </c:pt>
                <c:pt idx="282">
                  <c:v>63.517955982740801</c:v>
                </c:pt>
                <c:pt idx="283">
                  <c:v>62.751979380326134</c:v>
                </c:pt>
                <c:pt idx="284">
                  <c:v>61.984796364762644</c:v>
                </c:pt>
                <c:pt idx="285">
                  <c:v>61.216405035949649</c:v>
                </c:pt>
                <c:pt idx="286">
                  <c:v>60.446803490793783</c:v>
                </c:pt>
                <c:pt idx="287">
                  <c:v>59.675989823204276</c:v>
                </c:pt>
                <c:pt idx="288">
                  <c:v>58.903962124088324</c:v>
                </c:pt>
                <c:pt idx="289">
                  <c:v>58.130718481346278</c:v>
                </c:pt>
                <c:pt idx="290">
                  <c:v>57.356256979866899</c:v>
                </c:pt>
                <c:pt idx="291">
                  <c:v>56.58057570152269</c:v>
                </c:pt>
                <c:pt idx="292">
                  <c:v>55.8036727251651</c:v>
                </c:pt>
                <c:pt idx="293">
                  <c:v>55.025546126619744</c:v>
                </c:pt>
                <c:pt idx="294">
                  <c:v>54.24619397868166</c:v>
                </c:pt>
                <c:pt idx="295">
                  <c:v>53.465614351110602</c:v>
                </c:pt>
                <c:pt idx="296">
                  <c:v>52.683805310626099</c:v>
                </c:pt>
                <c:pt idx="297">
                  <c:v>51.900764920902844</c:v>
                </c:pt>
                <c:pt idx="298">
                  <c:v>51.116491242565765</c:v>
                </c:pt>
                <c:pt idx="299">
                  <c:v>50.330982333185311</c:v>
                </c:pt>
                <c:pt idx="300">
                  <c:v>49.544236247272593</c:v>
                </c:pt>
                <c:pt idx="301">
                  <c:v>48.756251036274548</c:v>
                </c:pt>
                <c:pt idx="302">
                  <c:v>47.96702474856918</c:v>
                </c:pt>
                <c:pt idx="303">
                  <c:v>47.176555429460684</c:v>
                </c:pt>
                <c:pt idx="304">
                  <c:v>46.384841121174595</c:v>
                </c:pt>
                <c:pt idx="305">
                  <c:v>45.591879862852949</c:v>
                </c:pt>
                <c:pt idx="306">
                  <c:v>44.797669690549441</c:v>
                </c:pt>
                <c:pt idx="307">
                  <c:v>44.002208637224562</c:v>
                </c:pt>
                <c:pt idx="308">
                  <c:v>43.205494732740696</c:v>
                </c:pt>
                <c:pt idx="309">
                  <c:v>42.407526003857271</c:v>
                </c:pt>
                <c:pt idx="310">
                  <c:v>41.60830047422585</c:v>
                </c:pt>
                <c:pt idx="311">
                  <c:v>40.807816164385258</c:v>
                </c:pt>
                <c:pt idx="312">
                  <c:v>40.006071091756667</c:v>
                </c:pt>
                <c:pt idx="313">
                  <c:v>39.203063270638687</c:v>
                </c:pt>
                <c:pt idx="314">
                  <c:v>38.398790712202455</c:v>
                </c:pt>
                <c:pt idx="315">
                  <c:v>37.593251424486667</c:v>
                </c:pt>
                <c:pt idx="316">
                  <c:v>36.78644341239275</c:v>
                </c:pt>
                <c:pt idx="317">
                  <c:v>35.978364677679771</c:v>
                </c:pt>
                <c:pt idx="318">
                  <c:v>35.16901321895962</c:v>
                </c:pt>
                <c:pt idx="319">
                  <c:v>34.358387031691983</c:v>
                </c:pt>
                <c:pt idx="320">
                  <c:v>33.546484108179399</c:v>
                </c:pt>
                <c:pt idx="321">
                  <c:v>32.733302437562294</c:v>
                </c:pt>
                <c:pt idx="322">
                  <c:v>31.918840005813962</c:v>
                </c:pt>
                <c:pt idx="323">
                  <c:v>31.103094795735625</c:v>
                </c:pt>
                <c:pt idx="324">
                  <c:v>30.28606478695141</c:v>
                </c:pt>
                <c:pt idx="325">
                  <c:v>29.467747955903359</c:v>
                </c:pt>
                <c:pt idx="326">
                  <c:v>28.648142275846414</c:v>
                </c:pt>
                <c:pt idx="327">
                  <c:v>27.827245716843375</c:v>
                </c:pt>
                <c:pt idx="328">
                  <c:v>27.00505624575991</c:v>
                </c:pt>
                <c:pt idx="329">
                  <c:v>26.181571826259489</c:v>
                </c:pt>
                <c:pt idx="330">
                  <c:v>25.356790418798351</c:v>
                </c:pt>
                <c:pt idx="331">
                  <c:v>24.530709980620465</c:v>
                </c:pt>
                <c:pt idx="332">
                  <c:v>23.703328465752445</c:v>
                </c:pt>
                <c:pt idx="333">
                  <c:v>22.874643824998511</c:v>
                </c:pt>
                <c:pt idx="334">
                  <c:v>22.044654005935389</c:v>
                </c:pt>
                <c:pt idx="335">
                  <c:v>21.21335695290724</c:v>
                </c:pt>
                <c:pt idx="336">
                  <c:v>20.380750607020577</c:v>
                </c:pt>
                <c:pt idx="337">
                  <c:v>19.546832906139137</c:v>
                </c:pt>
                <c:pt idx="338">
                  <c:v>18.711601784878813</c:v>
                </c:pt>
                <c:pt idx="339">
                  <c:v>17.875055174602497</c:v>
                </c:pt>
                <c:pt idx="340">
                  <c:v>17.037191003415003</c:v>
                </c:pt>
                <c:pt idx="341">
                  <c:v>16.198007196157889</c:v>
                </c:pt>
                <c:pt idx="342">
                  <c:v>15.35750167440434</c:v>
                </c:pt>
                <c:pt idx="343">
                  <c:v>14.515672356454031</c:v>
                </c:pt>
                <c:pt idx="344">
                  <c:v>13.672517157327951</c:v>
                </c:pt>
                <c:pt idx="345">
                  <c:v>12.82803398876325</c:v>
                </c:pt>
                <c:pt idx="346">
                  <c:v>11.982220759208056</c:v>
                </c:pt>
                <c:pt idx="347">
                  <c:v>11.135075373816314</c:v>
                </c:pt>
                <c:pt idx="348">
                  <c:v>10.28659573444258</c:v>
                </c:pt>
                <c:pt idx="349">
                  <c:v>9.4367797396368314</c:v>
                </c:pt>
                <c:pt idx="350">
                  <c:v>8.5856252846392618</c:v>
                </c:pt>
                <c:pt idx="351">
                  <c:v>7.7331302613750745</c:v>
                </c:pt>
                <c:pt idx="352">
                  <c:v>6.8792925584492455</c:v>
                </c:pt>
                <c:pt idx="353">
                  <c:v>6.0241100611413083</c:v>
                </c:pt>
                <c:pt idx="354">
                  <c:v>5.167580651400109</c:v>
                </c:pt>
                <c:pt idx="355">
                  <c:v>4.3097022078385701</c:v>
                </c:pt>
                <c:pt idx="356">
                  <c:v>3.4504726057284207</c:v>
                </c:pt>
                <c:pt idx="357">
                  <c:v>2.5898897169949477</c:v>
                </c:pt>
                <c:pt idx="358">
                  <c:v>1.7279514102117191</c:v>
                </c:pt>
                <c:pt idx="359">
                  <c:v>0.86465555059530752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FA-4168-91D9-A410B84F8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SAI5YF!$B$8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SAI5YF!$B$9:$B$488</c:f>
              <c:numCache>
                <c:formatCode>"£"#,##0.00_);[Red]\("£"#,##0.00\)</c:formatCode>
                <c:ptCount val="480"/>
                <c:pt idx="0">
                  <c:v>316.10999715412765</c:v>
                </c:pt>
                <c:pt idx="1">
                  <c:v>316.58416214985886</c:v>
                </c:pt>
                <c:pt idx="2">
                  <c:v>317.05903839308365</c:v>
                </c:pt>
                <c:pt idx="3">
                  <c:v>317.53462695067321</c:v>
                </c:pt>
                <c:pt idx="4">
                  <c:v>318.01092889109924</c:v>
                </c:pt>
                <c:pt idx="5">
                  <c:v>318.48794528443585</c:v>
                </c:pt>
                <c:pt idx="6">
                  <c:v>318.96567720236249</c:v>
                </c:pt>
                <c:pt idx="7">
                  <c:v>319.44412571816611</c:v>
                </c:pt>
                <c:pt idx="8">
                  <c:v>319.92329190674332</c:v>
                </c:pt>
                <c:pt idx="9">
                  <c:v>320.40317684460342</c:v>
                </c:pt>
                <c:pt idx="10">
                  <c:v>320.88378160987037</c:v>
                </c:pt>
                <c:pt idx="11">
                  <c:v>321.36510728228518</c:v>
                </c:pt>
                <c:pt idx="12">
                  <c:v>321.84715494320858</c:v>
                </c:pt>
                <c:pt idx="13">
                  <c:v>322.32992567562337</c:v>
                </c:pt>
                <c:pt idx="14">
                  <c:v>322.81342056413683</c:v>
                </c:pt>
                <c:pt idx="15">
                  <c:v>323.29764069498304</c:v>
                </c:pt>
                <c:pt idx="16">
                  <c:v>323.78258715602556</c:v>
                </c:pt>
                <c:pt idx="17">
                  <c:v>324.26826103675955</c:v>
                </c:pt>
                <c:pt idx="18">
                  <c:v>324.7546634283147</c:v>
                </c:pt>
                <c:pt idx="19">
                  <c:v>325.24179542345712</c:v>
                </c:pt>
                <c:pt idx="20">
                  <c:v>325.7296581165923</c:v>
                </c:pt>
                <c:pt idx="21">
                  <c:v>326.21825260376727</c:v>
                </c:pt>
                <c:pt idx="22">
                  <c:v>326.70757998267288</c:v>
                </c:pt>
                <c:pt idx="23">
                  <c:v>327.19764135264688</c:v>
                </c:pt>
                <c:pt idx="24">
                  <c:v>327.68843781467592</c:v>
                </c:pt>
                <c:pt idx="25">
                  <c:v>328.17997047139784</c:v>
                </c:pt>
                <c:pt idx="26">
                  <c:v>328.67224042710501</c:v>
                </c:pt>
                <c:pt idx="27">
                  <c:v>329.16524878774567</c:v>
                </c:pt>
                <c:pt idx="28">
                  <c:v>329.6589966609273</c:v>
                </c:pt>
                <c:pt idx="29">
                  <c:v>330.15348515591864</c:v>
                </c:pt>
                <c:pt idx="30">
                  <c:v>330.64871538365253</c:v>
                </c:pt>
                <c:pt idx="31">
                  <c:v>331.14468845672798</c:v>
                </c:pt>
                <c:pt idx="32">
                  <c:v>331.64140548941305</c:v>
                </c:pt>
                <c:pt idx="33">
                  <c:v>332.13886759764716</c:v>
                </c:pt>
                <c:pt idx="34">
                  <c:v>332.63707589904368</c:v>
                </c:pt>
                <c:pt idx="35">
                  <c:v>333.13603151289226</c:v>
                </c:pt>
                <c:pt idx="36">
                  <c:v>333.63573556016161</c:v>
                </c:pt>
                <c:pt idx="37">
                  <c:v>334.1361891635018</c:v>
                </c:pt>
                <c:pt idx="38">
                  <c:v>334.63739344724706</c:v>
                </c:pt>
                <c:pt idx="39">
                  <c:v>335.13934953741796</c:v>
                </c:pt>
                <c:pt idx="40">
                  <c:v>335.64205856172407</c:v>
                </c:pt>
                <c:pt idx="41">
                  <c:v>336.14552164956666</c:v>
                </c:pt>
                <c:pt idx="42">
                  <c:v>336.64973993204103</c:v>
                </c:pt>
                <c:pt idx="43">
                  <c:v>337.15471454193914</c:v>
                </c:pt>
                <c:pt idx="44">
                  <c:v>337.66044661375201</c:v>
                </c:pt>
                <c:pt idx="45">
                  <c:v>338.16693728367261</c:v>
                </c:pt>
                <c:pt idx="46">
                  <c:v>338.67418768959811</c:v>
                </c:pt>
                <c:pt idx="47">
                  <c:v>339.18219897113255</c:v>
                </c:pt>
                <c:pt idx="48">
                  <c:v>339.69097226958922</c:v>
                </c:pt>
                <c:pt idx="49">
                  <c:v>340.20050872799357</c:v>
                </c:pt>
                <c:pt idx="50">
                  <c:v>340.71080949108563</c:v>
                </c:pt>
                <c:pt idx="51">
                  <c:v>341.22187570532225</c:v>
                </c:pt>
                <c:pt idx="52">
                  <c:v>341.73370851888018</c:v>
                </c:pt>
                <c:pt idx="53">
                  <c:v>342.24630908165852</c:v>
                </c:pt>
                <c:pt idx="54">
                  <c:v>342.75967854528102</c:v>
                </c:pt>
                <c:pt idx="55">
                  <c:v>343.27381806309893</c:v>
                </c:pt>
                <c:pt idx="56">
                  <c:v>343.7887287901936</c:v>
                </c:pt>
                <c:pt idx="57">
                  <c:v>344.30441188337886</c:v>
                </c:pt>
                <c:pt idx="58">
                  <c:v>344.82086850120396</c:v>
                </c:pt>
                <c:pt idx="59">
                  <c:v>345.33809980395574</c:v>
                </c:pt>
                <c:pt idx="60">
                  <c:v>345.85610695366171</c:v>
                </c:pt>
                <c:pt idx="61">
                  <c:v>346.37489111409224</c:v>
                </c:pt>
                <c:pt idx="62">
                  <c:v>346.89445345076331</c:v>
                </c:pt>
                <c:pt idx="63">
                  <c:v>347.41479513093947</c:v>
                </c:pt>
                <c:pt idx="64">
                  <c:v>347.93591732363586</c:v>
                </c:pt>
                <c:pt idx="65">
                  <c:v>348.45782119962132</c:v>
                </c:pt>
                <c:pt idx="66">
                  <c:v>348.98050793142073</c:v>
                </c:pt>
                <c:pt idx="67">
                  <c:v>349.50397869331789</c:v>
                </c:pt>
                <c:pt idx="68">
                  <c:v>350.02823466135789</c:v>
                </c:pt>
                <c:pt idx="69">
                  <c:v>350.55327701334994</c:v>
                </c:pt>
                <c:pt idx="70">
                  <c:v>351.07910692886992</c:v>
                </c:pt>
                <c:pt idx="71">
                  <c:v>351.60572558926327</c:v>
                </c:pt>
                <c:pt idx="72">
                  <c:v>352.13313417764715</c:v>
                </c:pt>
                <c:pt idx="73">
                  <c:v>352.66133387891358</c:v>
                </c:pt>
                <c:pt idx="74">
                  <c:v>353.19032587973203</c:v>
                </c:pt>
                <c:pt idx="75">
                  <c:v>353.72011136855161</c:v>
                </c:pt>
                <c:pt idx="76">
                  <c:v>354.2506915356044</c:v>
                </c:pt>
                <c:pt idx="77">
                  <c:v>354.78206757290786</c:v>
                </c:pt>
                <c:pt idx="78">
                  <c:v>355.31424067426718</c:v>
                </c:pt>
                <c:pt idx="79">
                  <c:v>355.84721203527857</c:v>
                </c:pt>
                <c:pt idx="80">
                  <c:v>356.38098285333149</c:v>
                </c:pt>
                <c:pt idx="81">
                  <c:v>356.91555432761146</c:v>
                </c:pt>
                <c:pt idx="82">
                  <c:v>357.45092765910289</c:v>
                </c:pt>
                <c:pt idx="83">
                  <c:v>357.9871040505916</c:v>
                </c:pt>
                <c:pt idx="84">
                  <c:v>358.52408470666745</c:v>
                </c:pt>
                <c:pt idx="85">
                  <c:v>359.06187083372743</c:v>
                </c:pt>
                <c:pt idx="86">
                  <c:v>359.60046363997799</c:v>
                </c:pt>
                <c:pt idx="87">
                  <c:v>360.13986433543801</c:v>
                </c:pt>
                <c:pt idx="88">
                  <c:v>360.68007413194113</c:v>
                </c:pt>
                <c:pt idx="89">
                  <c:v>361.22109424313908</c:v>
                </c:pt>
                <c:pt idx="90">
                  <c:v>361.76292588450383</c:v>
                </c:pt>
                <c:pt idx="91">
                  <c:v>362.30557027333055</c:v>
                </c:pt>
                <c:pt idx="92">
                  <c:v>362.84902862874048</c:v>
                </c:pt>
                <c:pt idx="93">
                  <c:v>363.39330217168362</c:v>
                </c:pt>
                <c:pt idx="94">
                  <c:v>363.93839212494117</c:v>
                </c:pt>
                <c:pt idx="95">
                  <c:v>364.48429971312856</c:v>
                </c:pt>
                <c:pt idx="96">
                  <c:v>365.03102616269831</c:v>
                </c:pt>
                <c:pt idx="97">
                  <c:v>365.57857270194233</c:v>
                </c:pt>
                <c:pt idx="98">
                  <c:v>366.12694056099525</c:v>
                </c:pt>
                <c:pt idx="99">
                  <c:v>366.67613097183676</c:v>
                </c:pt>
                <c:pt idx="100">
                  <c:v>367.22614516829447</c:v>
                </c:pt>
                <c:pt idx="101">
                  <c:v>367.77698438604693</c:v>
                </c:pt>
                <c:pt idx="102">
                  <c:v>368.32864986262598</c:v>
                </c:pt>
                <c:pt idx="103">
                  <c:v>368.88114283741993</c:v>
                </c:pt>
                <c:pt idx="104">
                  <c:v>369.434464551676</c:v>
                </c:pt>
                <c:pt idx="105">
                  <c:v>369.98861624850355</c:v>
                </c:pt>
                <c:pt idx="106">
                  <c:v>370.54359917287633</c:v>
                </c:pt>
                <c:pt idx="107">
                  <c:v>371.09941457163563</c:v>
                </c:pt>
                <c:pt idx="108">
                  <c:v>371.65606369349308</c:v>
                </c:pt>
                <c:pt idx="109">
                  <c:v>372.21354778903333</c:v>
                </c:pt>
                <c:pt idx="110">
                  <c:v>372.77186811071692</c:v>
                </c:pt>
                <c:pt idx="111">
                  <c:v>373.33102591288292</c:v>
                </c:pt>
                <c:pt idx="112">
                  <c:v>373.89102245175229</c:v>
                </c:pt>
                <c:pt idx="113">
                  <c:v>374.45185898542991</c:v>
                </c:pt>
                <c:pt idx="114">
                  <c:v>375.01353677390807</c:v>
                </c:pt>
                <c:pt idx="115">
                  <c:v>375.57605707906896</c:v>
                </c:pt>
                <c:pt idx="116">
                  <c:v>376.13942116468752</c:v>
                </c:pt>
                <c:pt idx="117">
                  <c:v>376.70363029643454</c:v>
                </c:pt>
                <c:pt idx="118">
                  <c:v>377.26868574187921</c:v>
                </c:pt>
                <c:pt idx="119">
                  <c:v>377.83458877049202</c:v>
                </c:pt>
                <c:pt idx="120">
                  <c:v>378.40134065364776</c:v>
                </c:pt>
                <c:pt idx="121">
                  <c:v>378.96894266462823</c:v>
                </c:pt>
                <c:pt idx="122">
                  <c:v>379.53739607862514</c:v>
                </c:pt>
                <c:pt idx="123">
                  <c:v>380.10670217274316</c:v>
                </c:pt>
                <c:pt idx="124">
                  <c:v>380.67686222600224</c:v>
                </c:pt>
                <c:pt idx="125">
                  <c:v>381.24787751934122</c:v>
                </c:pt>
                <c:pt idx="126">
                  <c:v>381.81974933562026</c:v>
                </c:pt>
                <c:pt idx="127">
                  <c:v>382.3924789596237</c:v>
                </c:pt>
                <c:pt idx="128">
                  <c:v>382.9660676780631</c:v>
                </c:pt>
                <c:pt idx="129">
                  <c:v>383.54051677958023</c:v>
                </c:pt>
                <c:pt idx="130">
                  <c:v>384.11582755474956</c:v>
                </c:pt>
                <c:pt idx="131">
                  <c:v>384.69200129608168</c:v>
                </c:pt>
                <c:pt idx="132">
                  <c:v>385.2690392980258</c:v>
                </c:pt>
                <c:pt idx="133">
                  <c:v>385.84694285697287</c:v>
                </c:pt>
                <c:pt idx="134">
                  <c:v>386.4257132712583</c:v>
                </c:pt>
                <c:pt idx="135">
                  <c:v>387.00535184116524</c:v>
                </c:pt>
                <c:pt idx="136">
                  <c:v>387.58585986892695</c:v>
                </c:pt>
                <c:pt idx="137">
                  <c:v>388.16723865873041</c:v>
                </c:pt>
                <c:pt idx="138">
                  <c:v>388.74948951671843</c:v>
                </c:pt>
                <c:pt idx="139">
                  <c:v>389.33261375099352</c:v>
                </c:pt>
                <c:pt idx="140">
                  <c:v>389.91661267162004</c:v>
                </c:pt>
                <c:pt idx="141">
                  <c:v>390.50148759062745</c:v>
                </c:pt>
                <c:pt idx="142">
                  <c:v>391.08723982201337</c:v>
                </c:pt>
                <c:pt idx="143">
                  <c:v>391.67387068174634</c:v>
                </c:pt>
                <c:pt idx="144">
                  <c:v>392.26138148776903</c:v>
                </c:pt>
                <c:pt idx="145">
                  <c:v>392.84977356000064</c:v>
                </c:pt>
                <c:pt idx="146">
                  <c:v>393.43904822034068</c:v>
                </c:pt>
                <c:pt idx="147">
                  <c:v>394.02920679267118</c:v>
                </c:pt>
                <c:pt idx="148">
                  <c:v>394.62025060286015</c:v>
                </c:pt>
                <c:pt idx="149">
                  <c:v>395.21218097876442</c:v>
                </c:pt>
                <c:pt idx="150">
                  <c:v>395.80499925023258</c:v>
                </c:pt>
                <c:pt idx="151">
                  <c:v>396.39870674910793</c:v>
                </c:pt>
                <c:pt idx="152">
                  <c:v>396.99330480923163</c:v>
                </c:pt>
                <c:pt idx="153">
                  <c:v>397.58879476644552</c:v>
                </c:pt>
                <c:pt idx="154">
                  <c:v>398.18517795859515</c:v>
                </c:pt>
                <c:pt idx="155">
                  <c:v>398.782455725533</c:v>
                </c:pt>
                <c:pt idx="156">
                  <c:v>399.38062940912141</c:v>
                </c:pt>
                <c:pt idx="157">
                  <c:v>399.97970035323505</c:v>
                </c:pt>
                <c:pt idx="158">
                  <c:v>400.57966990376491</c:v>
                </c:pt>
                <c:pt idx="159">
                  <c:v>401.18053940862046</c:v>
                </c:pt>
                <c:pt idx="160">
                  <c:v>401.78231021773342</c:v>
                </c:pt>
                <c:pt idx="161">
                  <c:v>402.38498368306006</c:v>
                </c:pt>
                <c:pt idx="162">
                  <c:v>402.98856115858462</c:v>
                </c:pt>
                <c:pt idx="163">
                  <c:v>403.59304400032255</c:v>
                </c:pt>
                <c:pt idx="164">
                  <c:v>404.19843356632305</c:v>
                </c:pt>
                <c:pt idx="165">
                  <c:v>404.80473121667251</c:v>
                </c:pt>
                <c:pt idx="166">
                  <c:v>405.41193831349756</c:v>
                </c:pt>
                <c:pt idx="167">
                  <c:v>406.02005622096777</c:v>
                </c:pt>
                <c:pt idx="168">
                  <c:v>406.62908630529921</c:v>
                </c:pt>
                <c:pt idx="169">
                  <c:v>407.23902993475718</c:v>
                </c:pt>
                <c:pt idx="170">
                  <c:v>407.84988847965928</c:v>
                </c:pt>
                <c:pt idx="171">
                  <c:v>408.46166331237873</c:v>
                </c:pt>
                <c:pt idx="172">
                  <c:v>409.07435580734733</c:v>
                </c:pt>
                <c:pt idx="173">
                  <c:v>409.68796734105842</c:v>
                </c:pt>
                <c:pt idx="174">
                  <c:v>410.30249929206997</c:v>
                </c:pt>
                <c:pt idx="175">
                  <c:v>410.91795304100799</c:v>
                </c:pt>
                <c:pt idx="176">
                  <c:v>411.53432997056956</c:v>
                </c:pt>
                <c:pt idx="177">
                  <c:v>412.15163146552538</c:v>
                </c:pt>
                <c:pt idx="178">
                  <c:v>412.76985891272375</c:v>
                </c:pt>
                <c:pt idx="179">
                  <c:v>413.38901370109278</c:v>
                </c:pt>
                <c:pt idx="180">
                  <c:v>414.00909722164448</c:v>
                </c:pt>
                <c:pt idx="181">
                  <c:v>414.63011086747696</c:v>
                </c:pt>
                <c:pt idx="182">
                  <c:v>415.2520560337781</c:v>
                </c:pt>
                <c:pt idx="183">
                  <c:v>415.87493411782884</c:v>
                </c:pt>
                <c:pt idx="184">
                  <c:v>416.49874651900558</c:v>
                </c:pt>
                <c:pt idx="185">
                  <c:v>417.12349463878405</c:v>
                </c:pt>
                <c:pt idx="186">
                  <c:v>417.74917988074219</c:v>
                </c:pt>
                <c:pt idx="187">
                  <c:v>418.37580365056334</c:v>
                </c:pt>
                <c:pt idx="188">
                  <c:v>419.00336735603918</c:v>
                </c:pt>
                <c:pt idx="189">
                  <c:v>419.63187240707327</c:v>
                </c:pt>
                <c:pt idx="190">
                  <c:v>420.26132021568384</c:v>
                </c:pt>
                <c:pt idx="191">
                  <c:v>420.89171219600729</c:v>
                </c:pt>
                <c:pt idx="192">
                  <c:v>421.52304976430133</c:v>
                </c:pt>
                <c:pt idx="193">
                  <c:v>422.1553343389478</c:v>
                </c:pt>
                <c:pt idx="194">
                  <c:v>422.78856734045627</c:v>
                </c:pt>
                <c:pt idx="195">
                  <c:v>423.42275019146695</c:v>
                </c:pt>
                <c:pt idx="196">
                  <c:v>424.05788431675415</c:v>
                </c:pt>
                <c:pt idx="197">
                  <c:v>424.69397114322925</c:v>
                </c:pt>
                <c:pt idx="198">
                  <c:v>425.33101209994413</c:v>
                </c:pt>
                <c:pt idx="199">
                  <c:v>425.96900861809405</c:v>
                </c:pt>
                <c:pt idx="200">
                  <c:v>426.60796213102117</c:v>
                </c:pt>
                <c:pt idx="201">
                  <c:v>427.24787407421775</c:v>
                </c:pt>
                <c:pt idx="202">
                  <c:v>427.88874588532906</c:v>
                </c:pt>
                <c:pt idx="203">
                  <c:v>428.53057900415706</c:v>
                </c:pt>
                <c:pt idx="204">
                  <c:v>429.17337487266326</c:v>
                </c:pt>
                <c:pt idx="205">
                  <c:v>429.81713493497227</c:v>
                </c:pt>
                <c:pt idx="206">
                  <c:v>430.46186063737474</c:v>
                </c:pt>
                <c:pt idx="207">
                  <c:v>431.10755342833079</c:v>
                </c:pt>
                <c:pt idx="208">
                  <c:v>431.75421475847327</c:v>
                </c:pt>
                <c:pt idx="209">
                  <c:v>432.40184608061099</c:v>
                </c:pt>
                <c:pt idx="210">
                  <c:v>433.05044884973188</c:v>
                </c:pt>
                <c:pt idx="211">
                  <c:v>433.7000245230065</c:v>
                </c:pt>
                <c:pt idx="212">
                  <c:v>434.35057455979103</c:v>
                </c:pt>
                <c:pt idx="213">
                  <c:v>435.00210042163064</c:v>
                </c:pt>
                <c:pt idx="214">
                  <c:v>435.65460357226311</c:v>
                </c:pt>
                <c:pt idx="215">
                  <c:v>436.30808547762155</c:v>
                </c:pt>
                <c:pt idx="216">
                  <c:v>436.96254760583798</c:v>
                </c:pt>
                <c:pt idx="217">
                  <c:v>437.61799142724675</c:v>
                </c:pt>
                <c:pt idx="218">
                  <c:v>438.27441841438764</c:v>
                </c:pt>
                <c:pt idx="219">
                  <c:v>438.93183004200915</c:v>
                </c:pt>
                <c:pt idx="220">
                  <c:v>439.59022778707219</c:v>
                </c:pt>
                <c:pt idx="221">
                  <c:v>440.24961312875274</c:v>
                </c:pt>
                <c:pt idx="222">
                  <c:v>440.90998754844588</c:v>
                </c:pt>
                <c:pt idx="223">
                  <c:v>441.57135252976866</c:v>
                </c:pt>
                <c:pt idx="224">
                  <c:v>442.23370955856325</c:v>
                </c:pt>
                <c:pt idx="225">
                  <c:v>442.89706012290111</c:v>
                </c:pt>
                <c:pt idx="226">
                  <c:v>443.56140571308549</c:v>
                </c:pt>
                <c:pt idx="227">
                  <c:v>444.22674782165512</c:v>
                </c:pt>
                <c:pt idx="228">
                  <c:v>444.89308794338751</c:v>
                </c:pt>
                <c:pt idx="229">
                  <c:v>445.56042757530264</c:v>
                </c:pt>
                <c:pt idx="230">
                  <c:v>446.22876821666557</c:v>
                </c:pt>
                <c:pt idx="231">
                  <c:v>446.89811136899056</c:v>
                </c:pt>
                <c:pt idx="232">
                  <c:v>447.56845853604403</c:v>
                </c:pt>
                <c:pt idx="233">
                  <c:v>448.23981122384816</c:v>
                </c:pt>
                <c:pt idx="234">
                  <c:v>448.91217094068395</c:v>
                </c:pt>
                <c:pt idx="235">
                  <c:v>449.58553919709493</c:v>
                </c:pt>
                <c:pt idx="236">
                  <c:v>450.2599175058906</c:v>
                </c:pt>
                <c:pt idx="237">
                  <c:v>450.9353073821494</c:v>
                </c:pt>
                <c:pt idx="238">
                  <c:v>451.61171034322263</c:v>
                </c:pt>
                <c:pt idx="239">
                  <c:v>452.28912790873744</c:v>
                </c:pt>
                <c:pt idx="240">
                  <c:v>452.96756160060062</c:v>
                </c:pt>
                <c:pt idx="241">
                  <c:v>453.64701294300141</c:v>
                </c:pt>
                <c:pt idx="242">
                  <c:v>454.32748346241601</c:v>
                </c:pt>
                <c:pt idx="243">
                  <c:v>455.00897468760962</c:v>
                </c:pt>
                <c:pt idx="244">
                  <c:v>455.69148814964103</c:v>
                </c:pt>
                <c:pt idx="245">
                  <c:v>456.3750253818655</c:v>
                </c:pt>
                <c:pt idx="246">
                  <c:v>457.05958791993828</c:v>
                </c:pt>
                <c:pt idx="247">
                  <c:v>457.74517730181822</c:v>
                </c:pt>
                <c:pt idx="248">
                  <c:v>458.43179506777091</c:v>
                </c:pt>
                <c:pt idx="249">
                  <c:v>459.11944276037252</c:v>
                </c:pt>
                <c:pt idx="250">
                  <c:v>459.80812192451316</c:v>
                </c:pt>
                <c:pt idx="251">
                  <c:v>460.49783410739985</c:v>
                </c:pt>
                <c:pt idx="252">
                  <c:v>461.1885808585609</c:v>
                </c:pt>
                <c:pt idx="253">
                  <c:v>461.8803637298488</c:v>
                </c:pt>
                <c:pt idx="254">
                  <c:v>462.57318427544362</c:v>
                </c:pt>
                <c:pt idx="255">
                  <c:v>463.26704405185677</c:v>
                </c:pt>
                <c:pt idx="256">
                  <c:v>463.96194461793453</c:v>
                </c:pt>
                <c:pt idx="257">
                  <c:v>464.6578875348614</c:v>
                </c:pt>
                <c:pt idx="258">
                  <c:v>465.3548743661637</c:v>
                </c:pt>
                <c:pt idx="259">
                  <c:v>466.052906677713</c:v>
                </c:pt>
                <c:pt idx="260">
                  <c:v>466.75198603772958</c:v>
                </c:pt>
                <c:pt idx="261">
                  <c:v>467.45211401678614</c:v>
                </c:pt>
                <c:pt idx="262">
                  <c:v>468.15329218781136</c:v>
                </c:pt>
                <c:pt idx="263">
                  <c:v>468.85552212609304</c:v>
                </c:pt>
                <c:pt idx="264">
                  <c:v>469.55880540928223</c:v>
                </c:pt>
                <c:pt idx="265">
                  <c:v>470.26314361739605</c:v>
                </c:pt>
                <c:pt idx="266">
                  <c:v>470.96853833282222</c:v>
                </c:pt>
                <c:pt idx="267">
                  <c:v>471.67499114032148</c:v>
                </c:pt>
                <c:pt idx="268">
                  <c:v>472.38250362703195</c:v>
                </c:pt>
                <c:pt idx="269">
                  <c:v>473.09107738247252</c:v>
                </c:pt>
                <c:pt idx="270">
                  <c:v>473.8007139985462</c:v>
                </c:pt>
                <c:pt idx="271">
                  <c:v>474.511415069544</c:v>
                </c:pt>
                <c:pt idx="272">
                  <c:v>475.22318219214827</c:v>
                </c:pt>
                <c:pt idx="273">
                  <c:v>475.93601696543647</c:v>
                </c:pt>
                <c:pt idx="274">
                  <c:v>476.64992099088471</c:v>
                </c:pt>
                <c:pt idx="275">
                  <c:v>477.36489587237099</c:v>
                </c:pt>
                <c:pt idx="276">
                  <c:v>478.08094321617955</c:v>
                </c:pt>
                <c:pt idx="277">
                  <c:v>478.79806463100391</c:v>
                </c:pt>
                <c:pt idx="278">
                  <c:v>479.51626172795028</c:v>
                </c:pt>
                <c:pt idx="279">
                  <c:v>480.23553612054224</c:v>
                </c:pt>
                <c:pt idx="280">
                  <c:v>480.95588942472313</c:v>
                </c:pt>
                <c:pt idx="281">
                  <c:v>481.67732325886021</c:v>
                </c:pt>
                <c:pt idx="282">
                  <c:v>482.39983924374843</c:v>
                </c:pt>
                <c:pt idx="283">
                  <c:v>483.12343900261408</c:v>
                </c:pt>
                <c:pt idx="284">
                  <c:v>483.84812416111805</c:v>
                </c:pt>
                <c:pt idx="285">
                  <c:v>484.57389634735966</c:v>
                </c:pt>
                <c:pt idx="286">
                  <c:v>485.30075719188073</c:v>
                </c:pt>
                <c:pt idx="287">
                  <c:v>486.0287083276686</c:v>
                </c:pt>
                <c:pt idx="288">
                  <c:v>486.75775139016008</c:v>
                </c:pt>
                <c:pt idx="289">
                  <c:v>487.48788801724533</c:v>
                </c:pt>
                <c:pt idx="290">
                  <c:v>488.21911984927112</c:v>
                </c:pt>
                <c:pt idx="291">
                  <c:v>488.95144852904502</c:v>
                </c:pt>
                <c:pt idx="292">
                  <c:v>489.68487570183856</c:v>
                </c:pt>
                <c:pt idx="293">
                  <c:v>490.41940301539137</c:v>
                </c:pt>
                <c:pt idx="294">
                  <c:v>491.15503211991444</c:v>
                </c:pt>
                <c:pt idx="295">
                  <c:v>491.89176466809437</c:v>
                </c:pt>
                <c:pt idx="296">
                  <c:v>492.62960231509652</c:v>
                </c:pt>
                <c:pt idx="297">
                  <c:v>493.36854671856918</c:v>
                </c:pt>
                <c:pt idx="298">
                  <c:v>494.10859953864701</c:v>
                </c:pt>
                <c:pt idx="299">
                  <c:v>494.84976243795489</c:v>
                </c:pt>
                <c:pt idx="300">
                  <c:v>495.59203708161192</c:v>
                </c:pt>
                <c:pt idx="301">
                  <c:v>496.33542513723427</c:v>
                </c:pt>
                <c:pt idx="302">
                  <c:v>497.07992827494019</c:v>
                </c:pt>
                <c:pt idx="303">
                  <c:v>497.82554816735251</c:v>
                </c:pt>
                <c:pt idx="304">
                  <c:v>498.57228648960353</c:v>
                </c:pt>
                <c:pt idx="305">
                  <c:v>499.32014491933802</c:v>
                </c:pt>
                <c:pt idx="306">
                  <c:v>500.06912513671699</c:v>
                </c:pt>
                <c:pt idx="307">
                  <c:v>500.81922882442205</c:v>
                </c:pt>
                <c:pt idx="308">
                  <c:v>501.57045766765867</c:v>
                </c:pt>
                <c:pt idx="309">
                  <c:v>502.32281335416013</c:v>
                </c:pt>
                <c:pt idx="310">
                  <c:v>503.07629757419141</c:v>
                </c:pt>
                <c:pt idx="311">
                  <c:v>503.83091202055277</c:v>
                </c:pt>
                <c:pt idx="312">
                  <c:v>504.58665838858354</c:v>
                </c:pt>
                <c:pt idx="313">
                  <c:v>505.34353837616646</c:v>
                </c:pt>
                <c:pt idx="314">
                  <c:v>506.10155368373069</c:v>
                </c:pt>
                <c:pt idx="315">
                  <c:v>506.86070601425621</c:v>
                </c:pt>
                <c:pt idx="316">
                  <c:v>507.62099707327769</c:v>
                </c:pt>
                <c:pt idx="317">
                  <c:v>508.38242856888758</c:v>
                </c:pt>
                <c:pt idx="318">
                  <c:v>509.14500221174092</c:v>
                </c:pt>
                <c:pt idx="319">
                  <c:v>509.90871971505851</c:v>
                </c:pt>
                <c:pt idx="320">
                  <c:v>510.67358279463116</c:v>
                </c:pt>
                <c:pt idx="321">
                  <c:v>511.43959316882308</c:v>
                </c:pt>
                <c:pt idx="322">
                  <c:v>512.20675255857634</c:v>
                </c:pt>
                <c:pt idx="323">
                  <c:v>512.97506268741415</c:v>
                </c:pt>
                <c:pt idx="324">
                  <c:v>513.74452528144525</c:v>
                </c:pt>
                <c:pt idx="325">
                  <c:v>514.51514206936747</c:v>
                </c:pt>
                <c:pt idx="326">
                  <c:v>515.2869147824714</c:v>
                </c:pt>
                <c:pt idx="327">
                  <c:v>516.05984515464525</c:v>
                </c:pt>
                <c:pt idx="328">
                  <c:v>516.83393492237724</c:v>
                </c:pt>
                <c:pt idx="329">
                  <c:v>517.60918582476074</c:v>
                </c:pt>
                <c:pt idx="330">
                  <c:v>518.38559960349789</c:v>
                </c:pt>
                <c:pt idx="331">
                  <c:v>519.16317800290312</c:v>
                </c:pt>
                <c:pt idx="332">
                  <c:v>519.94192276990748</c:v>
                </c:pt>
                <c:pt idx="333">
                  <c:v>520.72183565406226</c:v>
                </c:pt>
                <c:pt idx="334">
                  <c:v>521.50291840754346</c:v>
                </c:pt>
                <c:pt idx="335">
                  <c:v>522.28517278515483</c:v>
                </c:pt>
                <c:pt idx="336">
                  <c:v>523.06860054433241</c:v>
                </c:pt>
                <c:pt idx="337">
                  <c:v>523.85320344514901</c:v>
                </c:pt>
                <c:pt idx="338">
                  <c:v>524.63898325031676</c:v>
                </c:pt>
                <c:pt idx="339">
                  <c:v>525.42594172519216</c:v>
                </c:pt>
                <c:pt idx="340">
                  <c:v>526.21408063777994</c:v>
                </c:pt>
                <c:pt idx="341">
                  <c:v>527.00340175873669</c:v>
                </c:pt>
                <c:pt idx="342">
                  <c:v>527.79390686137481</c:v>
                </c:pt>
                <c:pt idx="343">
                  <c:v>528.58559772166677</c:v>
                </c:pt>
                <c:pt idx="344">
                  <c:v>529.3784761182493</c:v>
                </c:pt>
                <c:pt idx="345">
                  <c:v>530.17254383242664</c:v>
                </c:pt>
                <c:pt idx="346">
                  <c:v>530.96780264817528</c:v>
                </c:pt>
                <c:pt idx="347">
                  <c:v>531.76425435214753</c:v>
                </c:pt>
                <c:pt idx="348">
                  <c:v>532.56190073367577</c:v>
                </c:pt>
                <c:pt idx="349">
                  <c:v>533.36074358477629</c:v>
                </c:pt>
                <c:pt idx="350">
                  <c:v>534.16078470015339</c:v>
                </c:pt>
                <c:pt idx="351">
                  <c:v>534.9620258772037</c:v>
                </c:pt>
                <c:pt idx="352">
                  <c:v>535.7644689160195</c:v>
                </c:pt>
                <c:pt idx="353">
                  <c:v>536.56811561939355</c:v>
                </c:pt>
                <c:pt idx="354">
                  <c:v>537.37296779282258</c:v>
                </c:pt>
                <c:pt idx="355">
                  <c:v>538.17902724451187</c:v>
                </c:pt>
                <c:pt idx="356">
                  <c:v>538.98629578537862</c:v>
                </c:pt>
                <c:pt idx="357">
                  <c:v>539.79477522905665</c:v>
                </c:pt>
                <c:pt idx="358">
                  <c:v>540.60446739190024</c:v>
                </c:pt>
                <c:pt idx="359">
                  <c:v>541.41537409298815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0D-475D-A767-2A515A5F0691}"/>
            </c:ext>
          </c:extLst>
        </c:ser>
        <c:ser>
          <c:idx val="1"/>
          <c:order val="1"/>
          <c:tx>
            <c:strRef>
              <c:f>SAI5YF!$C$8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SAI5YF!$C$9:$C$488</c:f>
              <c:numCache>
                <c:formatCode>"£"#,##0.00_);[Red]\("£"#,##0.00\)</c:formatCode>
                <c:ptCount val="480"/>
                <c:pt idx="0">
                  <c:v>226.11749999999998</c:v>
                </c:pt>
                <c:pt idx="1">
                  <c:v>225.64333500426878</c:v>
                </c:pt>
                <c:pt idx="2">
                  <c:v>225.16845876104404</c:v>
                </c:pt>
                <c:pt idx="3">
                  <c:v>224.69287020345439</c:v>
                </c:pt>
                <c:pt idx="4">
                  <c:v>224.21656826302836</c:v>
                </c:pt>
                <c:pt idx="5">
                  <c:v>223.73955186969172</c:v>
                </c:pt>
                <c:pt idx="6">
                  <c:v>223.26181995176512</c:v>
                </c:pt>
                <c:pt idx="7">
                  <c:v>222.78337143596153</c:v>
                </c:pt>
                <c:pt idx="8">
                  <c:v>222.30420524738426</c:v>
                </c:pt>
                <c:pt idx="9">
                  <c:v>221.82432030952415</c:v>
                </c:pt>
                <c:pt idx="10">
                  <c:v>221.34371554425726</c:v>
                </c:pt>
                <c:pt idx="11">
                  <c:v>220.86238987184245</c:v>
                </c:pt>
                <c:pt idx="12">
                  <c:v>220.380342210919</c:v>
                </c:pt>
                <c:pt idx="13">
                  <c:v>219.89757147850423</c:v>
                </c:pt>
                <c:pt idx="14">
                  <c:v>219.41407658999077</c:v>
                </c:pt>
                <c:pt idx="15">
                  <c:v>218.92985645914459</c:v>
                </c:pt>
                <c:pt idx="16">
                  <c:v>218.44490999810208</c:v>
                </c:pt>
                <c:pt idx="17">
                  <c:v>217.95923611736805</c:v>
                </c:pt>
                <c:pt idx="18">
                  <c:v>217.47283372581293</c:v>
                </c:pt>
                <c:pt idx="19">
                  <c:v>216.98570173067046</c:v>
                </c:pt>
                <c:pt idx="20">
                  <c:v>216.49783903753524</c:v>
                </c:pt>
                <c:pt idx="21">
                  <c:v>216.00924455036042</c:v>
                </c:pt>
                <c:pt idx="22">
                  <c:v>215.51991717145469</c:v>
                </c:pt>
                <c:pt idx="23">
                  <c:v>215.02985580148075</c:v>
                </c:pt>
                <c:pt idx="24">
                  <c:v>214.53905933945174</c:v>
                </c:pt>
                <c:pt idx="25">
                  <c:v>214.04752668272968</c:v>
                </c:pt>
                <c:pt idx="26">
                  <c:v>213.55525672702265</c:v>
                </c:pt>
                <c:pt idx="27">
                  <c:v>213.06224836638194</c:v>
                </c:pt>
                <c:pt idx="28">
                  <c:v>212.56850049320039</c:v>
                </c:pt>
                <c:pt idx="29">
                  <c:v>212.07401199820899</c:v>
                </c:pt>
                <c:pt idx="30">
                  <c:v>211.5787817704751</c:v>
                </c:pt>
                <c:pt idx="31">
                  <c:v>211.0828086973996</c:v>
                </c:pt>
                <c:pt idx="32">
                  <c:v>210.5860916647145</c:v>
                </c:pt>
                <c:pt idx="33">
                  <c:v>210.08862955648038</c:v>
                </c:pt>
                <c:pt idx="34">
                  <c:v>209.59042125508392</c:v>
                </c:pt>
                <c:pt idx="35">
                  <c:v>209.09146564123537</c:v>
                </c:pt>
                <c:pt idx="36">
                  <c:v>208.59176159396603</c:v>
                </c:pt>
                <c:pt idx="37">
                  <c:v>208.09130799062578</c:v>
                </c:pt>
                <c:pt idx="38">
                  <c:v>207.59010370688054</c:v>
                </c:pt>
                <c:pt idx="39">
                  <c:v>207.08814761670965</c:v>
                </c:pt>
                <c:pt idx="40">
                  <c:v>206.58543859240351</c:v>
                </c:pt>
                <c:pt idx="41">
                  <c:v>206.08197550456094</c:v>
                </c:pt>
                <c:pt idx="42">
                  <c:v>205.5777572220866</c:v>
                </c:pt>
                <c:pt idx="43">
                  <c:v>205.07278261218855</c:v>
                </c:pt>
                <c:pt idx="44">
                  <c:v>204.56705054037562</c:v>
                </c:pt>
                <c:pt idx="45">
                  <c:v>204.06055987045499</c:v>
                </c:pt>
                <c:pt idx="46">
                  <c:v>203.55330946452952</c:v>
                </c:pt>
                <c:pt idx="47">
                  <c:v>203.04529818299508</c:v>
                </c:pt>
                <c:pt idx="48">
                  <c:v>202.53652488453838</c:v>
                </c:pt>
                <c:pt idx="49">
                  <c:v>202.02698842613398</c:v>
                </c:pt>
                <c:pt idx="50">
                  <c:v>201.51668766304201</c:v>
                </c:pt>
                <c:pt idx="51">
                  <c:v>201.00562144880541</c:v>
                </c:pt>
                <c:pt idx="52">
                  <c:v>200.49378863524737</c:v>
                </c:pt>
                <c:pt idx="53">
                  <c:v>199.98118807246905</c:v>
                </c:pt>
                <c:pt idx="54">
                  <c:v>199.46781860884658</c:v>
                </c:pt>
                <c:pt idx="55">
                  <c:v>198.95367909102865</c:v>
                </c:pt>
                <c:pt idx="56">
                  <c:v>198.43876836393403</c:v>
                </c:pt>
                <c:pt idx="57">
                  <c:v>197.92308527074871</c:v>
                </c:pt>
                <c:pt idx="58">
                  <c:v>197.4066286529237</c:v>
                </c:pt>
                <c:pt idx="59">
                  <c:v>196.88939735017189</c:v>
                </c:pt>
                <c:pt idx="60">
                  <c:v>196.37139020046592</c:v>
                </c:pt>
                <c:pt idx="61">
                  <c:v>195.85260604003543</c:v>
                </c:pt>
                <c:pt idx="62">
                  <c:v>195.3330437033643</c:v>
                </c:pt>
                <c:pt idx="63">
                  <c:v>194.81270202318817</c:v>
                </c:pt>
                <c:pt idx="64">
                  <c:v>194.29157983049174</c:v>
                </c:pt>
                <c:pt idx="65">
                  <c:v>193.76967595450631</c:v>
                </c:pt>
                <c:pt idx="66">
                  <c:v>193.24698922270687</c:v>
                </c:pt>
                <c:pt idx="67">
                  <c:v>192.72351846080974</c:v>
                </c:pt>
                <c:pt idx="68">
                  <c:v>192.19926249276972</c:v>
                </c:pt>
                <c:pt idx="69">
                  <c:v>191.67422014077769</c:v>
                </c:pt>
                <c:pt idx="70">
                  <c:v>191.14839022525771</c:v>
                </c:pt>
                <c:pt idx="71">
                  <c:v>190.62177156486439</c:v>
                </c:pt>
                <c:pt idx="72">
                  <c:v>190.09436297648051</c:v>
                </c:pt>
                <c:pt idx="73">
                  <c:v>189.566163275214</c:v>
                </c:pt>
                <c:pt idx="74">
                  <c:v>189.03717127439563</c:v>
                </c:pt>
                <c:pt idx="75">
                  <c:v>188.50738578557605</c:v>
                </c:pt>
                <c:pt idx="76">
                  <c:v>187.97680561852323</c:v>
                </c:pt>
                <c:pt idx="77">
                  <c:v>187.4454295812198</c:v>
                </c:pt>
                <c:pt idx="78">
                  <c:v>186.91325647986045</c:v>
                </c:pt>
                <c:pt idx="79">
                  <c:v>186.38028511884906</c:v>
                </c:pt>
                <c:pt idx="80">
                  <c:v>185.84651430079614</c:v>
                </c:pt>
                <c:pt idx="81">
                  <c:v>185.31194282651617</c:v>
                </c:pt>
                <c:pt idx="82">
                  <c:v>184.77656949502475</c:v>
                </c:pt>
                <c:pt idx="83">
                  <c:v>184.24039310353609</c:v>
                </c:pt>
                <c:pt idx="84">
                  <c:v>183.70341244746018</c:v>
                </c:pt>
                <c:pt idx="85">
                  <c:v>183.16562632040021</c:v>
                </c:pt>
                <c:pt idx="86">
                  <c:v>182.62703351414959</c:v>
                </c:pt>
                <c:pt idx="87">
                  <c:v>182.08763281868963</c:v>
                </c:pt>
                <c:pt idx="88">
                  <c:v>181.54742302218645</c:v>
                </c:pt>
                <c:pt idx="89">
                  <c:v>181.00640291098858</c:v>
                </c:pt>
                <c:pt idx="90">
                  <c:v>180.4645712696238</c:v>
                </c:pt>
                <c:pt idx="91">
                  <c:v>179.92192688079712</c:v>
                </c:pt>
                <c:pt idx="92">
                  <c:v>179.37846852538709</c:v>
                </c:pt>
                <c:pt idx="93">
                  <c:v>178.83419498244402</c:v>
                </c:pt>
                <c:pt idx="94">
                  <c:v>178.28910502918646</c:v>
                </c:pt>
                <c:pt idx="95">
                  <c:v>177.74319744099904</c:v>
                </c:pt>
                <c:pt idx="96">
                  <c:v>177.19647099142935</c:v>
                </c:pt>
                <c:pt idx="97">
                  <c:v>176.64892445218527</c:v>
                </c:pt>
                <c:pt idx="98">
                  <c:v>176.10055659313238</c:v>
                </c:pt>
                <c:pt idx="99">
                  <c:v>175.55136618229091</c:v>
                </c:pt>
                <c:pt idx="100">
                  <c:v>175.00135198583314</c:v>
                </c:pt>
                <c:pt idx="101">
                  <c:v>174.4505127680807</c:v>
                </c:pt>
                <c:pt idx="102">
                  <c:v>173.89884729150162</c:v>
                </c:pt>
                <c:pt idx="103">
                  <c:v>173.34635431670768</c:v>
                </c:pt>
                <c:pt idx="104">
                  <c:v>172.79303260245155</c:v>
                </c:pt>
                <c:pt idx="105">
                  <c:v>172.23888090562403</c:v>
                </c:pt>
                <c:pt idx="106">
                  <c:v>171.68389798125131</c:v>
                </c:pt>
                <c:pt idx="107">
                  <c:v>171.128082582492</c:v>
                </c:pt>
                <c:pt idx="108">
                  <c:v>170.57143346063449</c:v>
                </c:pt>
                <c:pt idx="109">
                  <c:v>170.01394936509428</c:v>
                </c:pt>
                <c:pt idx="110">
                  <c:v>169.45562904341074</c:v>
                </c:pt>
                <c:pt idx="111">
                  <c:v>168.89647124124465</c:v>
                </c:pt>
                <c:pt idx="112">
                  <c:v>168.33647470237534</c:v>
                </c:pt>
                <c:pt idx="113">
                  <c:v>167.7756381686977</c:v>
                </c:pt>
                <c:pt idx="114">
                  <c:v>167.21396038021959</c:v>
                </c:pt>
                <c:pt idx="115">
                  <c:v>166.6514400750587</c:v>
                </c:pt>
                <c:pt idx="116">
                  <c:v>166.08807598944009</c:v>
                </c:pt>
                <c:pt idx="117">
                  <c:v>165.52386685769306</c:v>
                </c:pt>
                <c:pt idx="118">
                  <c:v>164.95881141224842</c:v>
                </c:pt>
                <c:pt idx="119">
                  <c:v>164.39290838363561</c:v>
                </c:pt>
                <c:pt idx="120">
                  <c:v>163.82615650047987</c:v>
                </c:pt>
                <c:pt idx="121">
                  <c:v>163.25855448949937</c:v>
                </c:pt>
                <c:pt idx="122">
                  <c:v>162.69010107550244</c:v>
                </c:pt>
                <c:pt idx="123">
                  <c:v>162.12079498138451</c:v>
                </c:pt>
                <c:pt idx="124">
                  <c:v>161.55063492812536</c:v>
                </c:pt>
                <c:pt idx="125">
                  <c:v>160.97961963478636</c:v>
                </c:pt>
                <c:pt idx="126">
                  <c:v>160.40774781850737</c:v>
                </c:pt>
                <c:pt idx="127">
                  <c:v>159.83501819450393</c:v>
                </c:pt>
                <c:pt idx="128">
                  <c:v>159.26142947606448</c:v>
                </c:pt>
                <c:pt idx="129">
                  <c:v>158.6869803745474</c:v>
                </c:pt>
                <c:pt idx="130">
                  <c:v>158.11166959937808</c:v>
                </c:pt>
                <c:pt idx="131">
                  <c:v>157.53549585804592</c:v>
                </c:pt>
                <c:pt idx="132">
                  <c:v>156.9584578561018</c:v>
                </c:pt>
                <c:pt idx="133">
                  <c:v>156.38055429715476</c:v>
                </c:pt>
                <c:pt idx="134">
                  <c:v>155.8017838828693</c:v>
                </c:pt>
                <c:pt idx="135">
                  <c:v>155.22214531296243</c:v>
                </c:pt>
                <c:pt idx="136">
                  <c:v>154.64163728520066</c:v>
                </c:pt>
                <c:pt idx="137">
                  <c:v>154.06025849539728</c:v>
                </c:pt>
                <c:pt idx="138">
                  <c:v>153.47800763740921</c:v>
                </c:pt>
                <c:pt idx="139">
                  <c:v>152.89488340313412</c:v>
                </c:pt>
                <c:pt idx="140">
                  <c:v>152.31088448250762</c:v>
                </c:pt>
                <c:pt idx="141">
                  <c:v>151.72600956350021</c:v>
                </c:pt>
                <c:pt idx="142">
                  <c:v>151.14025733211426</c:v>
                </c:pt>
                <c:pt idx="143">
                  <c:v>150.55362647238121</c:v>
                </c:pt>
                <c:pt idx="144">
                  <c:v>149.9661156663586</c:v>
                </c:pt>
                <c:pt idx="145">
                  <c:v>149.37772359412696</c:v>
                </c:pt>
                <c:pt idx="146">
                  <c:v>148.78844893378695</c:v>
                </c:pt>
                <c:pt idx="147">
                  <c:v>148.19829036145643</c:v>
                </c:pt>
                <c:pt idx="148">
                  <c:v>147.60724655126742</c:v>
                </c:pt>
                <c:pt idx="149">
                  <c:v>147.01531617536315</c:v>
                </c:pt>
                <c:pt idx="150">
                  <c:v>146.42249790389499</c:v>
                </c:pt>
                <c:pt idx="151">
                  <c:v>145.82879040501965</c:v>
                </c:pt>
                <c:pt idx="152">
                  <c:v>145.23419234489597</c:v>
                </c:pt>
                <c:pt idx="153">
                  <c:v>144.63870238768214</c:v>
                </c:pt>
                <c:pt idx="154">
                  <c:v>144.04231919553246</c:v>
                </c:pt>
                <c:pt idx="155">
                  <c:v>143.44504142859455</c:v>
                </c:pt>
                <c:pt idx="156">
                  <c:v>142.84686774500625</c:v>
                </c:pt>
                <c:pt idx="157">
                  <c:v>142.24779680089259</c:v>
                </c:pt>
                <c:pt idx="158">
                  <c:v>141.64782725036272</c:v>
                </c:pt>
                <c:pt idx="159">
                  <c:v>141.04695774550709</c:v>
                </c:pt>
                <c:pt idx="160">
                  <c:v>140.44518693639418</c:v>
                </c:pt>
                <c:pt idx="161">
                  <c:v>139.84251347106755</c:v>
                </c:pt>
                <c:pt idx="162">
                  <c:v>139.23893599554296</c:v>
                </c:pt>
                <c:pt idx="163">
                  <c:v>138.63445315380511</c:v>
                </c:pt>
                <c:pt idx="164">
                  <c:v>138.02906358780459</c:v>
                </c:pt>
                <c:pt idx="165">
                  <c:v>137.42276593745513</c:v>
                </c:pt>
                <c:pt idx="166">
                  <c:v>136.8155588406301</c:v>
                </c:pt>
                <c:pt idx="167">
                  <c:v>136.20744093315986</c:v>
                </c:pt>
                <c:pt idx="168">
                  <c:v>135.59841084882842</c:v>
                </c:pt>
                <c:pt idx="169">
                  <c:v>134.98846721937045</c:v>
                </c:pt>
                <c:pt idx="170">
                  <c:v>134.37760867446832</c:v>
                </c:pt>
                <c:pt idx="171">
                  <c:v>133.76583384174882</c:v>
                </c:pt>
                <c:pt idx="172">
                  <c:v>133.1531413467803</c:v>
                </c:pt>
                <c:pt idx="173">
                  <c:v>132.53952981306927</c:v>
                </c:pt>
                <c:pt idx="174">
                  <c:v>131.92499786205767</c:v>
                </c:pt>
                <c:pt idx="175">
                  <c:v>131.30954411311956</c:v>
                </c:pt>
                <c:pt idx="176">
                  <c:v>130.69316718355807</c:v>
                </c:pt>
                <c:pt idx="177">
                  <c:v>130.07586568860216</c:v>
                </c:pt>
                <c:pt idx="178">
                  <c:v>129.45763824140391</c:v>
                </c:pt>
                <c:pt idx="179">
                  <c:v>128.8384834530348</c:v>
                </c:pt>
                <c:pt idx="180">
                  <c:v>128.21839993248318</c:v>
                </c:pt>
                <c:pt idx="181">
                  <c:v>127.59738628665073</c:v>
                </c:pt>
                <c:pt idx="182">
                  <c:v>126.97544112034953</c:v>
                </c:pt>
                <c:pt idx="183">
                  <c:v>126.35256303629885</c:v>
                </c:pt>
                <c:pt idx="184">
                  <c:v>125.72875063512211</c:v>
                </c:pt>
                <c:pt idx="185">
                  <c:v>125.10400251534358</c:v>
                </c:pt>
                <c:pt idx="186">
                  <c:v>124.47831727338543</c:v>
                </c:pt>
                <c:pt idx="187">
                  <c:v>123.85169350356431</c:v>
                </c:pt>
                <c:pt idx="188">
                  <c:v>123.22412979808844</c:v>
                </c:pt>
                <c:pt idx="189">
                  <c:v>122.59562474705442</c:v>
                </c:pt>
                <c:pt idx="190">
                  <c:v>121.96617693844378</c:v>
                </c:pt>
                <c:pt idx="191">
                  <c:v>121.33578495812024</c:v>
                </c:pt>
                <c:pt idx="192">
                  <c:v>120.70444738982627</c:v>
                </c:pt>
                <c:pt idx="193">
                  <c:v>120.07216281517981</c:v>
                </c:pt>
                <c:pt idx="194">
                  <c:v>119.43892981367138</c:v>
                </c:pt>
                <c:pt idx="195">
                  <c:v>118.80474696266072</c:v>
                </c:pt>
                <c:pt idx="196">
                  <c:v>118.16961283737351</c:v>
                </c:pt>
                <c:pt idx="197">
                  <c:v>117.53352601089836</c:v>
                </c:pt>
                <c:pt idx="198">
                  <c:v>116.89648505418351</c:v>
                </c:pt>
                <c:pt idx="199">
                  <c:v>116.25848853603361</c:v>
                </c:pt>
                <c:pt idx="200">
                  <c:v>115.61953502310645</c:v>
                </c:pt>
                <c:pt idx="201">
                  <c:v>114.97962307990993</c:v>
                </c:pt>
                <c:pt idx="202">
                  <c:v>114.33875126879859</c:v>
                </c:pt>
                <c:pt idx="203">
                  <c:v>113.6969181499706</c:v>
                </c:pt>
                <c:pt idx="204">
                  <c:v>113.05412228146437</c:v>
                </c:pt>
                <c:pt idx="205">
                  <c:v>112.41036221915537</c:v>
                </c:pt>
                <c:pt idx="206">
                  <c:v>111.76563651675292</c:v>
                </c:pt>
                <c:pt idx="207">
                  <c:v>111.11994372579684</c:v>
                </c:pt>
                <c:pt idx="208">
                  <c:v>110.47328239565435</c:v>
                </c:pt>
                <c:pt idx="209">
                  <c:v>109.82565107351662</c:v>
                </c:pt>
                <c:pt idx="210">
                  <c:v>109.17704830439574</c:v>
                </c:pt>
                <c:pt idx="211">
                  <c:v>108.52747263112113</c:v>
                </c:pt>
                <c:pt idx="212">
                  <c:v>107.87692259433661</c:v>
                </c:pt>
                <c:pt idx="213">
                  <c:v>107.22539673249693</c:v>
                </c:pt>
                <c:pt idx="214">
                  <c:v>106.57289358186449</c:v>
                </c:pt>
                <c:pt idx="215">
                  <c:v>105.91941167650609</c:v>
                </c:pt>
                <c:pt idx="216">
                  <c:v>105.26494954828966</c:v>
                </c:pt>
                <c:pt idx="217">
                  <c:v>104.60950572688093</c:v>
                </c:pt>
                <c:pt idx="218">
                  <c:v>103.95307873974005</c:v>
                </c:pt>
                <c:pt idx="219">
                  <c:v>103.29566711211845</c:v>
                </c:pt>
                <c:pt idx="220">
                  <c:v>102.63726936705545</c:v>
                </c:pt>
                <c:pt idx="221">
                  <c:v>101.97788402537483</c:v>
                </c:pt>
                <c:pt idx="222">
                  <c:v>101.31750960568172</c:v>
                </c:pt>
                <c:pt idx="223">
                  <c:v>100.65614462435903</c:v>
                </c:pt>
                <c:pt idx="224">
                  <c:v>99.993787595564399</c:v>
                </c:pt>
                <c:pt idx="225">
                  <c:v>99.330437031226538</c:v>
                </c:pt>
                <c:pt idx="226">
                  <c:v>98.666091441042198</c:v>
                </c:pt>
                <c:pt idx="227">
                  <c:v>98.000749332472552</c:v>
                </c:pt>
                <c:pt idx="228">
                  <c:v>97.334409210740077</c:v>
                </c:pt>
                <c:pt idx="229">
                  <c:v>96.667069578824979</c:v>
                </c:pt>
                <c:pt idx="230">
                  <c:v>95.998728937462047</c:v>
                </c:pt>
                <c:pt idx="231">
                  <c:v>95.329385785137049</c:v>
                </c:pt>
                <c:pt idx="232">
                  <c:v>94.659038618083571</c:v>
                </c:pt>
                <c:pt idx="233">
                  <c:v>93.987685930279497</c:v>
                </c:pt>
                <c:pt idx="234">
                  <c:v>93.315326213443726</c:v>
                </c:pt>
                <c:pt idx="235">
                  <c:v>92.641957957032716</c:v>
                </c:pt>
                <c:pt idx="236">
                  <c:v>91.967579648237063</c:v>
                </c:pt>
                <c:pt idx="237">
                  <c:v>91.292189771978215</c:v>
                </c:pt>
                <c:pt idx="238">
                  <c:v>90.615786810904993</c:v>
                </c:pt>
                <c:pt idx="239">
                  <c:v>89.938369245390149</c:v>
                </c:pt>
                <c:pt idx="240">
                  <c:v>89.259935553527058</c:v>
                </c:pt>
                <c:pt idx="241">
                  <c:v>88.580484211126148</c:v>
                </c:pt>
                <c:pt idx="242">
                  <c:v>87.900013691711649</c:v>
                </c:pt>
                <c:pt idx="243">
                  <c:v>87.218522466518024</c:v>
                </c:pt>
                <c:pt idx="244">
                  <c:v>86.536009004486615</c:v>
                </c:pt>
                <c:pt idx="245">
                  <c:v>85.852471772262163</c:v>
                </c:pt>
                <c:pt idx="246">
                  <c:v>85.167909234189366</c:v>
                </c:pt>
                <c:pt idx="247">
                  <c:v>84.482319852309445</c:v>
                </c:pt>
                <c:pt idx="248">
                  <c:v>83.795702086356727</c:v>
                </c:pt>
                <c:pt idx="249">
                  <c:v>83.108054393755069</c:v>
                </c:pt>
                <c:pt idx="250">
                  <c:v>82.419375229614516</c:v>
                </c:pt>
                <c:pt idx="251">
                  <c:v>81.729663046727737</c:v>
                </c:pt>
                <c:pt idx="252">
                  <c:v>81.038916295566622</c:v>
                </c:pt>
                <c:pt idx="253">
                  <c:v>80.347133424278795</c:v>
                </c:pt>
                <c:pt idx="254">
                  <c:v>79.654312878684024</c:v>
                </c:pt>
                <c:pt idx="255">
                  <c:v>78.960453102270847</c:v>
                </c:pt>
                <c:pt idx="256">
                  <c:v>78.26555253619307</c:v>
                </c:pt>
                <c:pt idx="257">
                  <c:v>77.56960961926616</c:v>
                </c:pt>
                <c:pt idx="258">
                  <c:v>76.872622787963877</c:v>
                </c:pt>
                <c:pt idx="259">
                  <c:v>76.174590476414622</c:v>
                </c:pt>
                <c:pt idx="260">
                  <c:v>75.475511116398067</c:v>
                </c:pt>
                <c:pt idx="261">
                  <c:v>74.775383137341464</c:v>
                </c:pt>
                <c:pt idx="262">
                  <c:v>74.074204966316287</c:v>
                </c:pt>
                <c:pt idx="263">
                  <c:v>73.371975028034569</c:v>
                </c:pt>
                <c:pt idx="264">
                  <c:v>72.668691744845418</c:v>
                </c:pt>
                <c:pt idx="265">
                  <c:v>71.964353536731494</c:v>
                </c:pt>
                <c:pt idx="266">
                  <c:v>71.258958821305399</c:v>
                </c:pt>
                <c:pt idx="267">
                  <c:v>70.55250601380618</c:v>
                </c:pt>
                <c:pt idx="268">
                  <c:v>69.844993527095696</c:v>
                </c:pt>
                <c:pt idx="269">
                  <c:v>69.136419771655142</c:v>
                </c:pt>
                <c:pt idx="270">
                  <c:v>68.426783155581433</c:v>
                </c:pt>
                <c:pt idx="271">
                  <c:v>67.716082084583618</c:v>
                </c:pt>
                <c:pt idx="272">
                  <c:v>67.004314961979304</c:v>
                </c:pt>
                <c:pt idx="273">
                  <c:v>66.291480188691096</c:v>
                </c:pt>
                <c:pt idx="274">
                  <c:v>65.577576163242938</c:v>
                </c:pt>
                <c:pt idx="275">
                  <c:v>64.862601281756611</c:v>
                </c:pt>
                <c:pt idx="276">
                  <c:v>64.146553937948056</c:v>
                </c:pt>
                <c:pt idx="277">
                  <c:v>63.429432523123779</c:v>
                </c:pt>
                <c:pt idx="278">
                  <c:v>62.711235426177275</c:v>
                </c:pt>
                <c:pt idx="279">
                  <c:v>61.991961033585355</c:v>
                </c:pt>
                <c:pt idx="280">
                  <c:v>61.271607729404529</c:v>
                </c:pt>
                <c:pt idx="281">
                  <c:v>60.550173895267449</c:v>
                </c:pt>
                <c:pt idx="282">
                  <c:v>59.827657910379166</c:v>
                </c:pt>
                <c:pt idx="283">
                  <c:v>59.104058151513541</c:v>
                </c:pt>
                <c:pt idx="284">
                  <c:v>58.379372993009611</c:v>
                </c:pt>
                <c:pt idx="285">
                  <c:v>57.653600806767933</c:v>
                </c:pt>
                <c:pt idx="286">
                  <c:v>56.926739962246891</c:v>
                </c:pt>
                <c:pt idx="287">
                  <c:v>56.198788826459086</c:v>
                </c:pt>
                <c:pt idx="288">
                  <c:v>55.46974576396758</c:v>
                </c:pt>
                <c:pt idx="289">
                  <c:v>54.739609136882336</c:v>
                </c:pt>
                <c:pt idx="290">
                  <c:v>54.008377304856474</c:v>
                </c:pt>
                <c:pt idx="291">
                  <c:v>53.276048625082566</c:v>
                </c:pt>
                <c:pt idx="292">
                  <c:v>52.542621452288991</c:v>
                </c:pt>
                <c:pt idx="293">
                  <c:v>51.80809413873623</c:v>
                </c:pt>
                <c:pt idx="294">
                  <c:v>51.072465034213153</c:v>
                </c:pt>
                <c:pt idx="295">
                  <c:v>50.335732486033287</c:v>
                </c:pt>
                <c:pt idx="296">
                  <c:v>49.597894839031134</c:v>
                </c:pt>
                <c:pt idx="297">
                  <c:v>48.858950435558491</c:v>
                </c:pt>
                <c:pt idx="298">
                  <c:v>48.118897615480634</c:v>
                </c:pt>
                <c:pt idx="299">
                  <c:v>47.377734716172661</c:v>
                </c:pt>
                <c:pt idx="300">
                  <c:v>46.635460072515734</c:v>
                </c:pt>
                <c:pt idx="301">
                  <c:v>45.892072016893316</c:v>
                </c:pt>
                <c:pt idx="302">
                  <c:v>45.147568879187467</c:v>
                </c:pt>
                <c:pt idx="303">
                  <c:v>44.401948986775054</c:v>
                </c:pt>
                <c:pt idx="304">
                  <c:v>43.655210664524034</c:v>
                </c:pt>
                <c:pt idx="305">
                  <c:v>42.90735223478962</c:v>
                </c:pt>
                <c:pt idx="306">
                  <c:v>42.15837201741062</c:v>
                </c:pt>
                <c:pt idx="307">
                  <c:v>41.408268329705535</c:v>
                </c:pt>
                <c:pt idx="308">
                  <c:v>40.657039486468904</c:v>
                </c:pt>
                <c:pt idx="309">
                  <c:v>39.904683799967415</c:v>
                </c:pt>
                <c:pt idx="310">
                  <c:v>39.151199579936176</c:v>
                </c:pt>
                <c:pt idx="311">
                  <c:v>38.396585133574888</c:v>
                </c:pt>
                <c:pt idx="312">
                  <c:v>37.640838765544061</c:v>
                </c:pt>
                <c:pt idx="313">
                  <c:v>36.883958777961183</c:v>
                </c:pt>
                <c:pt idx="314">
                  <c:v>36.125943470396933</c:v>
                </c:pt>
                <c:pt idx="315">
                  <c:v>35.366791139871339</c:v>
                </c:pt>
                <c:pt idx="316">
                  <c:v>34.606500080849955</c:v>
                </c:pt>
                <c:pt idx="317">
                  <c:v>33.845068585240043</c:v>
                </c:pt>
                <c:pt idx="318">
                  <c:v>33.08249494238671</c:v>
                </c:pt>
                <c:pt idx="319">
                  <c:v>32.318777439069095</c:v>
                </c:pt>
                <c:pt idx="320">
                  <c:v>31.55391435949651</c:v>
                </c:pt>
                <c:pt idx="321">
                  <c:v>30.78790398530456</c:v>
                </c:pt>
                <c:pt idx="322">
                  <c:v>30.020744595551328</c:v>
                </c:pt>
                <c:pt idx="323">
                  <c:v>29.25243446671346</c:v>
                </c:pt>
                <c:pt idx="324">
                  <c:v>28.482971872682342</c:v>
                </c:pt>
                <c:pt idx="325">
                  <c:v>27.71235508476018</c:v>
                </c:pt>
                <c:pt idx="326">
                  <c:v>26.940582371656124</c:v>
                </c:pt>
                <c:pt idx="327">
                  <c:v>26.167651999482416</c:v>
                </c:pt>
                <c:pt idx="328">
                  <c:v>25.393562231750447</c:v>
                </c:pt>
                <c:pt idx="329">
                  <c:v>24.618311329366886</c:v>
                </c:pt>
                <c:pt idx="330">
                  <c:v>23.841897550629739</c:v>
                </c:pt>
                <c:pt idx="331">
                  <c:v>23.064319151224495</c:v>
                </c:pt>
                <c:pt idx="332">
                  <c:v>22.285574384220141</c:v>
                </c:pt>
                <c:pt idx="333">
                  <c:v>21.50566150006528</c:v>
                </c:pt>
                <c:pt idx="334">
                  <c:v>20.724578746584186</c:v>
                </c:pt>
                <c:pt idx="335">
                  <c:v>19.942324368972873</c:v>
                </c:pt>
                <c:pt idx="336">
                  <c:v>19.158896609795136</c:v>
                </c:pt>
                <c:pt idx="337">
                  <c:v>18.374293708978641</c:v>
                </c:pt>
                <c:pt idx="338">
                  <c:v>17.58851390381092</c:v>
                </c:pt>
                <c:pt idx="339">
                  <c:v>16.801555428935444</c:v>
                </c:pt>
                <c:pt idx="340">
                  <c:v>16.013416516347657</c:v>
                </c:pt>
                <c:pt idx="341">
                  <c:v>15.224095395390986</c:v>
                </c:pt>
                <c:pt idx="342">
                  <c:v>14.433590292752879</c:v>
                </c:pt>
                <c:pt idx="343">
                  <c:v>13.641899432460816</c:v>
                </c:pt>
                <c:pt idx="344">
                  <c:v>12.849021035878316</c:v>
                </c:pt>
                <c:pt idx="345">
                  <c:v>12.054953321700943</c:v>
                </c:pt>
                <c:pt idx="346">
                  <c:v>11.259694505952305</c:v>
                </c:pt>
                <c:pt idx="347">
                  <c:v>10.463242801980041</c:v>
                </c:pt>
                <c:pt idx="348">
                  <c:v>9.6655964204518199</c:v>
                </c:pt>
                <c:pt idx="349">
                  <c:v>8.8667535693513084</c:v>
                </c:pt>
                <c:pt idx="350">
                  <c:v>8.0667124539741408</c:v>
                </c:pt>
                <c:pt idx="351">
                  <c:v>7.2654712769239111</c:v>
                </c:pt>
                <c:pt idx="352">
                  <c:v>6.4630282381081052</c:v>
                </c:pt>
                <c:pt idx="353">
                  <c:v>5.6593815347340781</c:v>
                </c:pt>
                <c:pt idx="354">
                  <c:v>4.8545293613049871</c:v>
                </c:pt>
                <c:pt idx="355">
                  <c:v>4.0484699096157533</c:v>
                </c:pt>
                <c:pt idx="356">
                  <c:v>3.2412013687489849</c:v>
                </c:pt>
                <c:pt idx="357">
                  <c:v>2.4327219250709171</c:v>
                </c:pt>
                <c:pt idx="358">
                  <c:v>1.6230297622273326</c:v>
                </c:pt>
                <c:pt idx="359">
                  <c:v>0.81212306113948229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0D-475D-A767-2A515A5F0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TSB5YF!$B$8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TSB5YF!$B$9:$B$488</c:f>
              <c:numCache>
                <c:formatCode>"£"#,##0.00_);[Red]\("£"#,##0.00\)</c:formatCode>
                <c:ptCount val="480"/>
                <c:pt idx="0">
                  <c:v>317.14991473033001</c:v>
                </c:pt>
                <c:pt idx="1">
                  <c:v>317.62299668646938</c:v>
                </c:pt>
                <c:pt idx="2">
                  <c:v>318.09678432319333</c:v>
                </c:pt>
                <c:pt idx="3">
                  <c:v>318.57127869314212</c:v>
                </c:pt>
                <c:pt idx="4">
                  <c:v>319.04648085052605</c:v>
                </c:pt>
                <c:pt idx="5">
                  <c:v>319.52239185112813</c:v>
                </c:pt>
                <c:pt idx="6">
                  <c:v>319.99901275230599</c:v>
                </c:pt>
                <c:pt idx="7">
                  <c:v>320.47634461299486</c:v>
                </c:pt>
                <c:pt idx="8">
                  <c:v>320.95438849370925</c:v>
                </c:pt>
                <c:pt idx="9">
                  <c:v>321.43314545654567</c:v>
                </c:pt>
                <c:pt idx="10">
                  <c:v>321.91261656518503</c:v>
                </c:pt>
                <c:pt idx="11">
                  <c:v>322.39280288489476</c:v>
                </c:pt>
                <c:pt idx="12">
                  <c:v>322.87370548253142</c:v>
                </c:pt>
                <c:pt idx="13">
                  <c:v>323.35532542654289</c:v>
                </c:pt>
                <c:pt idx="14">
                  <c:v>323.83766378697084</c:v>
                </c:pt>
                <c:pt idx="15">
                  <c:v>324.32072163545297</c:v>
                </c:pt>
                <c:pt idx="16">
                  <c:v>324.80450004522589</c:v>
                </c:pt>
                <c:pt idx="17">
                  <c:v>325.2890000911267</c:v>
                </c:pt>
                <c:pt idx="18">
                  <c:v>325.77422284959601</c:v>
                </c:pt>
                <c:pt idx="19">
                  <c:v>326.26016939867992</c:v>
                </c:pt>
                <c:pt idx="20">
                  <c:v>326.74684081803298</c:v>
                </c:pt>
                <c:pt idx="21">
                  <c:v>327.23423818891985</c:v>
                </c:pt>
                <c:pt idx="22">
                  <c:v>327.72236259421828</c:v>
                </c:pt>
                <c:pt idx="23">
                  <c:v>328.21121511842136</c:v>
                </c:pt>
                <c:pt idx="24">
                  <c:v>328.70079684763971</c:v>
                </c:pt>
                <c:pt idx="25">
                  <c:v>329.19110886960414</c:v>
                </c:pt>
                <c:pt idx="26">
                  <c:v>329.6821522736679</c:v>
                </c:pt>
                <c:pt idx="27">
                  <c:v>330.1739281508095</c:v>
                </c:pt>
                <c:pt idx="28">
                  <c:v>330.66643759363444</c:v>
                </c:pt>
                <c:pt idx="29">
                  <c:v>331.1596816963783</c:v>
                </c:pt>
                <c:pt idx="30">
                  <c:v>331.65366155490869</c:v>
                </c:pt>
                <c:pt idx="31">
                  <c:v>332.14837826672806</c:v>
                </c:pt>
                <c:pt idx="32">
                  <c:v>332.64383293097598</c:v>
                </c:pt>
                <c:pt idx="33">
                  <c:v>333.14002664843133</c:v>
                </c:pt>
                <c:pt idx="34">
                  <c:v>333.63696052151528</c:v>
                </c:pt>
                <c:pt idx="35">
                  <c:v>334.13463565429316</c:v>
                </c:pt>
                <c:pt idx="36">
                  <c:v>334.63305315247749</c:v>
                </c:pt>
                <c:pt idx="37">
                  <c:v>335.13221412343</c:v>
                </c:pt>
                <c:pt idx="38">
                  <c:v>335.63211967616405</c:v>
                </c:pt>
                <c:pt idx="39">
                  <c:v>336.13277092134769</c:v>
                </c:pt>
                <c:pt idx="40">
                  <c:v>336.63416897130537</c:v>
                </c:pt>
                <c:pt idx="41">
                  <c:v>337.1363149400209</c:v>
                </c:pt>
                <c:pt idx="42">
                  <c:v>337.63920994313975</c:v>
                </c:pt>
                <c:pt idx="43">
                  <c:v>338.14285509797162</c:v>
                </c:pt>
                <c:pt idx="44">
                  <c:v>338.6472515234928</c:v>
                </c:pt>
                <c:pt idx="45">
                  <c:v>339.15240034034861</c:v>
                </c:pt>
                <c:pt idx="46">
                  <c:v>339.6583026708563</c:v>
                </c:pt>
                <c:pt idx="47">
                  <c:v>340.16495963900701</c:v>
                </c:pt>
                <c:pt idx="48">
                  <c:v>340.67237237046851</c:v>
                </c:pt>
                <c:pt idx="49">
                  <c:v>341.18054199258779</c:v>
                </c:pt>
                <c:pt idx="50">
                  <c:v>341.68946963439339</c:v>
                </c:pt>
                <c:pt idx="51">
                  <c:v>342.19915642659805</c:v>
                </c:pt>
                <c:pt idx="52">
                  <c:v>342.70960350160107</c:v>
                </c:pt>
                <c:pt idx="53">
                  <c:v>343.22081199349094</c:v>
                </c:pt>
                <c:pt idx="54">
                  <c:v>343.73278303804796</c:v>
                </c:pt>
                <c:pt idx="55">
                  <c:v>344.24551777274633</c:v>
                </c:pt>
                <c:pt idx="56">
                  <c:v>344.75901733675738</c:v>
                </c:pt>
                <c:pt idx="57">
                  <c:v>345.27328287095133</c:v>
                </c:pt>
                <c:pt idx="58">
                  <c:v>345.78831551790051</c:v>
                </c:pt>
                <c:pt idx="59">
                  <c:v>346.30411642188136</c:v>
                </c:pt>
                <c:pt idx="60">
                  <c:v>346.82068672887732</c:v>
                </c:pt>
                <c:pt idx="61">
                  <c:v>347.33802758658129</c:v>
                </c:pt>
                <c:pt idx="62">
                  <c:v>347.8561401443979</c:v>
                </c:pt>
                <c:pt idx="63">
                  <c:v>348.37502555344662</c:v>
                </c:pt>
                <c:pt idx="64">
                  <c:v>348.89468496656383</c:v>
                </c:pt>
                <c:pt idx="65">
                  <c:v>349.41511953830565</c:v>
                </c:pt>
                <c:pt idx="66">
                  <c:v>349.93633042495031</c:v>
                </c:pt>
                <c:pt idx="67">
                  <c:v>350.45831878450088</c:v>
                </c:pt>
                <c:pt idx="68">
                  <c:v>350.98108577668773</c:v>
                </c:pt>
                <c:pt idx="69">
                  <c:v>351.50463256297132</c:v>
                </c:pt>
                <c:pt idx="70">
                  <c:v>352.02896030654438</c:v>
                </c:pt>
                <c:pt idx="71">
                  <c:v>352.55407017233495</c:v>
                </c:pt>
                <c:pt idx="72">
                  <c:v>353.07996332700873</c:v>
                </c:pt>
                <c:pt idx="73">
                  <c:v>353.60664093897151</c:v>
                </c:pt>
                <c:pt idx="74">
                  <c:v>354.13410417837213</c:v>
                </c:pt>
                <c:pt idx="75">
                  <c:v>354.66235421710485</c:v>
                </c:pt>
                <c:pt idx="76">
                  <c:v>355.19139222881205</c:v>
                </c:pt>
                <c:pt idx="77">
                  <c:v>355.72121938888665</c:v>
                </c:pt>
                <c:pt idx="78">
                  <c:v>356.25183687447515</c:v>
                </c:pt>
                <c:pt idx="79">
                  <c:v>356.78324586447951</c:v>
                </c:pt>
                <c:pt idx="80">
                  <c:v>357.31544753956069</c:v>
                </c:pt>
                <c:pt idx="81">
                  <c:v>357.84844308214053</c:v>
                </c:pt>
                <c:pt idx="82">
                  <c:v>358.38223367640478</c:v>
                </c:pt>
                <c:pt idx="83">
                  <c:v>358.91682050830536</c:v>
                </c:pt>
                <c:pt idx="84">
                  <c:v>359.45220476556364</c:v>
                </c:pt>
                <c:pt idx="85">
                  <c:v>359.98838763767219</c:v>
                </c:pt>
                <c:pt idx="86">
                  <c:v>360.52537031589844</c:v>
                </c:pt>
                <c:pt idx="87">
                  <c:v>361.06315399328633</c:v>
                </c:pt>
                <c:pt idx="88">
                  <c:v>361.60173986465969</c:v>
                </c:pt>
                <c:pt idx="89">
                  <c:v>362.14112912662443</c:v>
                </c:pt>
                <c:pt idx="90">
                  <c:v>362.68132297757165</c:v>
                </c:pt>
                <c:pt idx="91">
                  <c:v>363.22232261767988</c:v>
                </c:pt>
                <c:pt idx="92">
                  <c:v>363.76412924891792</c:v>
                </c:pt>
                <c:pt idx="93">
                  <c:v>364.3067440750475</c:v>
                </c:pt>
                <c:pt idx="94">
                  <c:v>364.85016830162618</c:v>
                </c:pt>
                <c:pt idx="95">
                  <c:v>365.39440313600937</c:v>
                </c:pt>
                <c:pt idx="96">
                  <c:v>365.93944978735396</c:v>
                </c:pt>
                <c:pt idx="97">
                  <c:v>366.48530946662009</c:v>
                </c:pt>
                <c:pt idx="98">
                  <c:v>367.03198338657444</c:v>
                </c:pt>
                <c:pt idx="99">
                  <c:v>367.57947276179272</c:v>
                </c:pt>
                <c:pt idx="100">
                  <c:v>368.12777880866241</c:v>
                </c:pt>
                <c:pt idx="101">
                  <c:v>368.67690274538541</c:v>
                </c:pt>
                <c:pt idx="102">
                  <c:v>369.22684579198057</c:v>
                </c:pt>
                <c:pt idx="103">
                  <c:v>369.77760917028689</c:v>
                </c:pt>
                <c:pt idx="104">
                  <c:v>370.32919410396596</c:v>
                </c:pt>
                <c:pt idx="105">
                  <c:v>370.88160181850435</c:v>
                </c:pt>
                <c:pt idx="106">
                  <c:v>371.43483354121696</c:v>
                </c:pt>
                <c:pt idx="107">
                  <c:v>371.98889050124927</c:v>
                </c:pt>
                <c:pt idx="108">
                  <c:v>372.54377392958031</c:v>
                </c:pt>
                <c:pt idx="109">
                  <c:v>373.09948505902526</c:v>
                </c:pt>
                <c:pt idx="110">
                  <c:v>373.65602512423834</c:v>
                </c:pt>
                <c:pt idx="111">
                  <c:v>374.2133953617153</c:v>
                </c:pt>
                <c:pt idx="112">
                  <c:v>374.77159700979655</c:v>
                </c:pt>
                <c:pt idx="113">
                  <c:v>375.33063130866947</c:v>
                </c:pt>
                <c:pt idx="114">
                  <c:v>375.89049950037162</c:v>
                </c:pt>
                <c:pt idx="115">
                  <c:v>376.45120282879299</c:v>
                </c:pt>
                <c:pt idx="116">
                  <c:v>377.01274253967921</c:v>
                </c:pt>
                <c:pt idx="117">
                  <c:v>377.57511988063425</c:v>
                </c:pt>
                <c:pt idx="118">
                  <c:v>378.13833610112289</c:v>
                </c:pt>
                <c:pt idx="119">
                  <c:v>378.7023924524737</c:v>
                </c:pt>
                <c:pt idx="120">
                  <c:v>379.267290187882</c:v>
                </c:pt>
                <c:pt idx="121">
                  <c:v>379.83303056241226</c:v>
                </c:pt>
                <c:pt idx="122">
                  <c:v>380.39961483300118</c:v>
                </c:pt>
                <c:pt idx="123">
                  <c:v>380.96704425846042</c:v>
                </c:pt>
                <c:pt idx="124">
                  <c:v>381.53532009947929</c:v>
                </c:pt>
                <c:pt idx="125">
                  <c:v>382.10444361862767</c:v>
                </c:pt>
                <c:pt idx="126">
                  <c:v>382.67441608035881</c:v>
                </c:pt>
                <c:pt idx="127">
                  <c:v>383.24523875101198</c:v>
                </c:pt>
                <c:pt idx="128">
                  <c:v>383.81691289881553</c:v>
                </c:pt>
                <c:pt idx="129">
                  <c:v>384.38943979388966</c:v>
                </c:pt>
                <c:pt idx="130">
                  <c:v>384.96282070824884</c:v>
                </c:pt>
                <c:pt idx="131">
                  <c:v>385.53705691580529</c:v>
                </c:pt>
                <c:pt idx="132">
                  <c:v>386.11214969237142</c:v>
                </c:pt>
                <c:pt idx="133">
                  <c:v>386.68810031566255</c:v>
                </c:pt>
                <c:pt idx="134">
                  <c:v>387.26491006530006</c:v>
                </c:pt>
                <c:pt idx="135">
                  <c:v>387.84258022281409</c:v>
                </c:pt>
                <c:pt idx="136">
                  <c:v>388.42111207164646</c:v>
                </c:pt>
                <c:pt idx="137">
                  <c:v>389.0005068971534</c:v>
                </c:pt>
                <c:pt idx="138">
                  <c:v>389.5807659866083</c:v>
                </c:pt>
                <c:pt idx="139">
                  <c:v>390.161890629205</c:v>
                </c:pt>
                <c:pt idx="140">
                  <c:v>390.74388211606021</c:v>
                </c:pt>
                <c:pt idx="141">
                  <c:v>391.32674174021662</c:v>
                </c:pt>
                <c:pt idx="142">
                  <c:v>391.91047079664582</c:v>
                </c:pt>
                <c:pt idx="143">
                  <c:v>392.49507058225089</c:v>
                </c:pt>
                <c:pt idx="144">
                  <c:v>393.08054239586932</c:v>
                </c:pt>
                <c:pt idx="145">
                  <c:v>393.66688753827651</c:v>
                </c:pt>
                <c:pt idx="146">
                  <c:v>394.25410731218778</c:v>
                </c:pt>
                <c:pt idx="147">
                  <c:v>394.84220302226174</c:v>
                </c:pt>
                <c:pt idx="148">
                  <c:v>395.43117597510332</c:v>
                </c:pt>
                <c:pt idx="149">
                  <c:v>396.02102747926614</c:v>
                </c:pt>
                <c:pt idx="150">
                  <c:v>396.61175884525613</c:v>
                </c:pt>
                <c:pt idx="151">
                  <c:v>397.20337138553356</c:v>
                </c:pt>
                <c:pt idx="152">
                  <c:v>397.79586641451704</c:v>
                </c:pt>
                <c:pt idx="153">
                  <c:v>398.38924524858533</c:v>
                </c:pt>
                <c:pt idx="154">
                  <c:v>398.98350920608124</c:v>
                </c:pt>
                <c:pt idx="155">
                  <c:v>399.57865960731357</c:v>
                </c:pt>
                <c:pt idx="156">
                  <c:v>400.17469777456114</c:v>
                </c:pt>
                <c:pt idx="157">
                  <c:v>400.77162503207484</c:v>
                </c:pt>
                <c:pt idx="158">
                  <c:v>401.36944270608097</c:v>
                </c:pt>
                <c:pt idx="159">
                  <c:v>401.9681521247843</c:v>
                </c:pt>
                <c:pt idx="160">
                  <c:v>402.56775461837043</c:v>
                </c:pt>
                <c:pt idx="161">
                  <c:v>403.16825151900946</c:v>
                </c:pt>
                <c:pt idx="162">
                  <c:v>403.76964416085866</c:v>
                </c:pt>
                <c:pt idx="163">
                  <c:v>404.37193388006534</c:v>
                </c:pt>
                <c:pt idx="164">
                  <c:v>404.97512201476968</c:v>
                </c:pt>
                <c:pt idx="165">
                  <c:v>405.57920990510837</c:v>
                </c:pt>
                <c:pt idx="166">
                  <c:v>406.18419889321683</c:v>
                </c:pt>
                <c:pt idx="167">
                  <c:v>406.79009032323262</c:v>
                </c:pt>
                <c:pt idx="168">
                  <c:v>407.39688554129816</c:v>
                </c:pt>
                <c:pt idx="169">
                  <c:v>408.00458589556388</c:v>
                </c:pt>
                <c:pt idx="170">
                  <c:v>408.61319273619131</c:v>
                </c:pt>
                <c:pt idx="171">
                  <c:v>409.22270741535624</c:v>
                </c:pt>
                <c:pt idx="172">
                  <c:v>409.83313128725075</c:v>
                </c:pt>
                <c:pt idx="173">
                  <c:v>410.44446570808759</c:v>
                </c:pt>
                <c:pt idx="174">
                  <c:v>411.05671203610217</c:v>
                </c:pt>
                <c:pt idx="175">
                  <c:v>411.66987163155608</c:v>
                </c:pt>
                <c:pt idx="176">
                  <c:v>412.28394585673971</c:v>
                </c:pt>
                <c:pt idx="177">
                  <c:v>412.89893607597611</c:v>
                </c:pt>
                <c:pt idx="178">
                  <c:v>413.51484365562266</c:v>
                </c:pt>
                <c:pt idx="179">
                  <c:v>414.13166996407574</c:v>
                </c:pt>
                <c:pt idx="180">
                  <c:v>414.7494163717721</c:v>
                </c:pt>
                <c:pt idx="181">
                  <c:v>415.3680842511933</c:v>
                </c:pt>
                <c:pt idx="182">
                  <c:v>415.98767497686811</c:v>
                </c:pt>
                <c:pt idx="183">
                  <c:v>416.60818992537514</c:v>
                </c:pt>
                <c:pt idx="184">
                  <c:v>417.22963047534716</c:v>
                </c:pt>
                <c:pt idx="185">
                  <c:v>417.8519980074729</c:v>
                </c:pt>
                <c:pt idx="186">
                  <c:v>418.47529390450075</c:v>
                </c:pt>
                <c:pt idx="187">
                  <c:v>419.0995195512416</c:v>
                </c:pt>
                <c:pt idx="188">
                  <c:v>419.72467633457228</c:v>
                </c:pt>
                <c:pt idx="189">
                  <c:v>420.35076564343797</c:v>
                </c:pt>
                <c:pt idx="190">
                  <c:v>420.97778886885612</c:v>
                </c:pt>
                <c:pt idx="191">
                  <c:v>421.60574740391877</c:v>
                </c:pt>
                <c:pt idx="192">
                  <c:v>422.23464264379629</c:v>
                </c:pt>
                <c:pt idx="193">
                  <c:v>422.86447598574</c:v>
                </c:pt>
                <c:pt idx="194">
                  <c:v>423.49524882908537</c:v>
                </c:pt>
                <c:pt idx="195">
                  <c:v>424.12696257525545</c:v>
                </c:pt>
                <c:pt idx="196">
                  <c:v>424.75961862776353</c:v>
                </c:pt>
                <c:pt idx="197">
                  <c:v>425.39321839221662</c:v>
                </c:pt>
                <c:pt idx="198">
                  <c:v>426.0277632763183</c:v>
                </c:pt>
                <c:pt idx="199">
                  <c:v>426.66325468987219</c:v>
                </c:pt>
                <c:pt idx="200">
                  <c:v>427.29969404478453</c:v>
                </c:pt>
                <c:pt idx="201">
                  <c:v>427.93708275506805</c:v>
                </c:pt>
                <c:pt idx="202">
                  <c:v>428.57542223684436</c:v>
                </c:pt>
                <c:pt idx="203">
                  <c:v>429.21471390834768</c:v>
                </c:pt>
                <c:pt idx="204">
                  <c:v>429.85495918992763</c:v>
                </c:pt>
                <c:pt idx="205">
                  <c:v>430.49615950405251</c:v>
                </c:pt>
                <c:pt idx="206">
                  <c:v>431.13831627531272</c:v>
                </c:pt>
                <c:pt idx="207">
                  <c:v>431.78143093042343</c:v>
                </c:pt>
                <c:pt idx="208">
                  <c:v>432.42550489822798</c:v>
                </c:pt>
                <c:pt idx="209">
                  <c:v>433.0705396097012</c:v>
                </c:pt>
                <c:pt idx="210">
                  <c:v>433.71653649795235</c:v>
                </c:pt>
                <c:pt idx="211">
                  <c:v>434.36349699822841</c:v>
                </c:pt>
                <c:pt idx="212">
                  <c:v>435.0114225479175</c:v>
                </c:pt>
                <c:pt idx="213">
                  <c:v>435.66031458655146</c:v>
                </c:pt>
                <c:pt idx="214">
                  <c:v>436.31017455580974</c:v>
                </c:pt>
                <c:pt idx="215">
                  <c:v>436.96100389952215</c:v>
                </c:pt>
                <c:pt idx="216">
                  <c:v>437.61280406367223</c:v>
                </c:pt>
                <c:pt idx="217">
                  <c:v>438.26557649640051</c:v>
                </c:pt>
                <c:pt idx="218">
                  <c:v>438.91932264800772</c:v>
                </c:pt>
                <c:pt idx="219">
                  <c:v>439.57404397095769</c:v>
                </c:pt>
                <c:pt idx="220">
                  <c:v>440.22974191988095</c:v>
                </c:pt>
                <c:pt idx="221">
                  <c:v>440.88641795157815</c:v>
                </c:pt>
                <c:pt idx="222">
                  <c:v>441.54407352502255</c:v>
                </c:pt>
                <c:pt idx="223">
                  <c:v>442.20271010136406</c:v>
                </c:pt>
                <c:pt idx="224">
                  <c:v>442.86232914393196</c:v>
                </c:pt>
                <c:pt idx="225">
                  <c:v>443.52293211823832</c:v>
                </c:pt>
                <c:pt idx="226">
                  <c:v>444.18452049198129</c:v>
                </c:pt>
                <c:pt idx="227">
                  <c:v>444.84709573504853</c:v>
                </c:pt>
                <c:pt idx="228">
                  <c:v>445.51065931952002</c:v>
                </c:pt>
                <c:pt idx="229">
                  <c:v>446.17521271967161</c:v>
                </c:pt>
                <c:pt idx="230">
                  <c:v>446.84075741197847</c:v>
                </c:pt>
                <c:pt idx="231">
                  <c:v>447.50729487511802</c:v>
                </c:pt>
                <c:pt idx="232">
                  <c:v>448.17482658997341</c:v>
                </c:pt>
                <c:pt idx="233">
                  <c:v>448.84335403963672</c:v>
                </c:pt>
                <c:pt idx="234">
                  <c:v>449.51287870941252</c:v>
                </c:pt>
                <c:pt idx="235">
                  <c:v>450.18340208682076</c:v>
                </c:pt>
                <c:pt idx="236">
                  <c:v>450.8549256616003</c:v>
                </c:pt>
                <c:pt idx="237">
                  <c:v>451.52745092571217</c:v>
                </c:pt>
                <c:pt idx="238">
                  <c:v>452.20097937334293</c:v>
                </c:pt>
                <c:pt idx="239">
                  <c:v>452.8755125009082</c:v>
                </c:pt>
                <c:pt idx="240">
                  <c:v>453.55105180705544</c:v>
                </c:pt>
                <c:pt idx="241">
                  <c:v>454.22759879266766</c:v>
                </c:pt>
                <c:pt idx="242">
                  <c:v>454.90515496086664</c:v>
                </c:pt>
                <c:pt idx="243">
                  <c:v>455.58372181701662</c:v>
                </c:pt>
                <c:pt idx="244">
                  <c:v>456.26330086872701</c:v>
                </c:pt>
                <c:pt idx="245">
                  <c:v>456.94389362585622</c:v>
                </c:pt>
                <c:pt idx="246">
                  <c:v>457.62550160051478</c:v>
                </c:pt>
                <c:pt idx="247">
                  <c:v>458.30812630706885</c:v>
                </c:pt>
                <c:pt idx="248">
                  <c:v>458.99176926214358</c:v>
                </c:pt>
                <c:pt idx="249">
                  <c:v>459.67643198462628</c:v>
                </c:pt>
                <c:pt idx="250">
                  <c:v>460.36211599567002</c:v>
                </c:pt>
                <c:pt idx="251">
                  <c:v>461.04882281869692</c:v>
                </c:pt>
                <c:pt idx="252">
                  <c:v>461.73655397940144</c:v>
                </c:pt>
                <c:pt idx="253">
                  <c:v>462.425311005754</c:v>
                </c:pt>
                <c:pt idx="254">
                  <c:v>463.11509542800434</c:v>
                </c:pt>
                <c:pt idx="255">
                  <c:v>463.80590877868434</c:v>
                </c:pt>
                <c:pt idx="256">
                  <c:v>464.49775259261264</c:v>
                </c:pt>
                <c:pt idx="257">
                  <c:v>465.19062840689662</c:v>
                </c:pt>
                <c:pt idx="258">
                  <c:v>465.88453776093689</c:v>
                </c:pt>
                <c:pt idx="259">
                  <c:v>466.57948219643026</c:v>
                </c:pt>
                <c:pt idx="260">
                  <c:v>467.27546325737325</c:v>
                </c:pt>
                <c:pt idx="261">
                  <c:v>467.97248249006554</c:v>
                </c:pt>
                <c:pt idx="262">
                  <c:v>468.67054144311322</c:v>
                </c:pt>
                <c:pt idx="263">
                  <c:v>469.36964166743252</c:v>
                </c:pt>
                <c:pt idx="264">
                  <c:v>470.06978471625314</c:v>
                </c:pt>
                <c:pt idx="265">
                  <c:v>470.77097214512156</c:v>
                </c:pt>
                <c:pt idx="266">
                  <c:v>471.47320551190472</c:v>
                </c:pt>
                <c:pt idx="267">
                  <c:v>472.17648637679332</c:v>
                </c:pt>
                <c:pt idx="268">
                  <c:v>472.88081630230528</c:v>
                </c:pt>
                <c:pt idx="269">
                  <c:v>473.58619685328961</c:v>
                </c:pt>
                <c:pt idx="270">
                  <c:v>474.29262959692903</c:v>
                </c:pt>
                <c:pt idx="271">
                  <c:v>475.00011610274447</c:v>
                </c:pt>
                <c:pt idx="272">
                  <c:v>475.70865794259771</c:v>
                </c:pt>
                <c:pt idx="273">
                  <c:v>476.41825669069544</c:v>
                </c:pt>
                <c:pt idx="274">
                  <c:v>477.12891392359245</c:v>
                </c:pt>
                <c:pt idx="275">
                  <c:v>477.84063122019512</c:v>
                </c:pt>
                <c:pt idx="276">
                  <c:v>478.55341016176521</c:v>
                </c:pt>
                <c:pt idx="277">
                  <c:v>479.2672523319232</c:v>
                </c:pt>
                <c:pt idx="278">
                  <c:v>479.98215931665169</c:v>
                </c:pt>
                <c:pt idx="279">
                  <c:v>480.69813270429904</c:v>
                </c:pt>
                <c:pt idx="280">
                  <c:v>481.41517408558286</c:v>
                </c:pt>
                <c:pt idx="281">
                  <c:v>482.13328505359397</c:v>
                </c:pt>
                <c:pt idx="282">
                  <c:v>482.85246720379888</c:v>
                </c:pt>
                <c:pt idx="283">
                  <c:v>483.57272213404445</c:v>
                </c:pt>
                <c:pt idx="284">
                  <c:v>484.29405144456115</c:v>
                </c:pt>
                <c:pt idx="285">
                  <c:v>485.01645673796594</c:v>
                </c:pt>
                <c:pt idx="286">
                  <c:v>485.73993961926669</c:v>
                </c:pt>
                <c:pt idx="287">
                  <c:v>486.46450169586541</c:v>
                </c:pt>
                <c:pt idx="288">
                  <c:v>487.1901445775618</c:v>
                </c:pt>
                <c:pt idx="289">
                  <c:v>487.91686987655669</c:v>
                </c:pt>
                <c:pt idx="290">
                  <c:v>488.64467920745591</c:v>
                </c:pt>
                <c:pt idx="291">
                  <c:v>489.37357418727362</c:v>
                </c:pt>
                <c:pt idx="292">
                  <c:v>490.1035564354363</c:v>
                </c:pt>
                <c:pt idx="293">
                  <c:v>490.83462757378589</c:v>
                </c:pt>
                <c:pt idx="294">
                  <c:v>491.56678922658341</c:v>
                </c:pt>
                <c:pt idx="295">
                  <c:v>492.3000430205131</c:v>
                </c:pt>
                <c:pt idx="296">
                  <c:v>493.03439058468535</c:v>
                </c:pt>
                <c:pt idx="297">
                  <c:v>493.76983355064084</c:v>
                </c:pt>
                <c:pt idx="298">
                  <c:v>494.50637355235381</c:v>
                </c:pt>
                <c:pt idx="299">
                  <c:v>495.24401222623612</c:v>
                </c:pt>
                <c:pt idx="300">
                  <c:v>495.98275121114023</c:v>
                </c:pt>
                <c:pt idx="301">
                  <c:v>496.72259214836356</c:v>
                </c:pt>
                <c:pt idx="302">
                  <c:v>497.46353668165153</c:v>
                </c:pt>
                <c:pt idx="303">
                  <c:v>498.20558645720166</c:v>
                </c:pt>
                <c:pt idx="304">
                  <c:v>498.94874312366699</c:v>
                </c:pt>
                <c:pt idx="305">
                  <c:v>499.69300833215982</c:v>
                </c:pt>
                <c:pt idx="306">
                  <c:v>500.43838373625533</c:v>
                </c:pt>
                <c:pt idx="307">
                  <c:v>501.18487099199513</c:v>
                </c:pt>
                <c:pt idx="308">
                  <c:v>501.93247175789156</c:v>
                </c:pt>
                <c:pt idx="309">
                  <c:v>502.68118769493049</c:v>
                </c:pt>
                <c:pt idx="310">
                  <c:v>503.43102046657532</c:v>
                </c:pt>
                <c:pt idx="311">
                  <c:v>504.18197173877127</c:v>
                </c:pt>
                <c:pt idx="312">
                  <c:v>504.93404317994833</c:v>
                </c:pt>
                <c:pt idx="313">
                  <c:v>505.68723646102512</c:v>
                </c:pt>
                <c:pt idx="314">
                  <c:v>506.44155325541277</c:v>
                </c:pt>
                <c:pt idx="315">
                  <c:v>507.19699523901875</c:v>
                </c:pt>
                <c:pt idx="316">
                  <c:v>507.95356409025038</c:v>
                </c:pt>
                <c:pt idx="317">
                  <c:v>508.71126149001822</c:v>
                </c:pt>
                <c:pt idx="318">
                  <c:v>509.4700891217409</c:v>
                </c:pt>
                <c:pt idx="319">
                  <c:v>510.2300486713475</c:v>
                </c:pt>
                <c:pt idx="320">
                  <c:v>510.99114182728226</c:v>
                </c:pt>
                <c:pt idx="321">
                  <c:v>511.75337028050791</c:v>
                </c:pt>
                <c:pt idx="322">
                  <c:v>512.51673572450966</c:v>
                </c:pt>
                <c:pt idx="323">
                  <c:v>513.28123985529874</c:v>
                </c:pt>
                <c:pt idx="324">
                  <c:v>514.04688437141624</c:v>
                </c:pt>
                <c:pt idx="325">
                  <c:v>514.81367097393695</c:v>
                </c:pt>
                <c:pt idx="326">
                  <c:v>515.58160136647302</c:v>
                </c:pt>
                <c:pt idx="327">
                  <c:v>516.35067725517808</c:v>
                </c:pt>
                <c:pt idx="328">
                  <c:v>517.1209003487503</c:v>
                </c:pt>
                <c:pt idx="329">
                  <c:v>517.89227235843725</c:v>
                </c:pt>
                <c:pt idx="330">
                  <c:v>518.66479499803847</c:v>
                </c:pt>
                <c:pt idx="331">
                  <c:v>519.43846998391064</c:v>
                </c:pt>
                <c:pt idx="332">
                  <c:v>520.21329903496996</c:v>
                </c:pt>
                <c:pt idx="333">
                  <c:v>520.98928387269711</c:v>
                </c:pt>
                <c:pt idx="334">
                  <c:v>521.76642622114059</c:v>
                </c:pt>
                <c:pt idx="335">
                  <c:v>522.54472780692038</c:v>
                </c:pt>
                <c:pt idx="336">
                  <c:v>523.32419035923238</c:v>
                </c:pt>
                <c:pt idx="337">
                  <c:v>524.10481560985158</c:v>
                </c:pt>
                <c:pt idx="338">
                  <c:v>524.88660529313631</c:v>
                </c:pt>
                <c:pt idx="339">
                  <c:v>525.66956114603192</c:v>
                </c:pt>
                <c:pt idx="340">
                  <c:v>526.45368490807471</c:v>
                </c:pt>
                <c:pt idx="341">
                  <c:v>527.23897832139596</c:v>
                </c:pt>
                <c:pt idx="342">
                  <c:v>528.02544313072542</c:v>
                </c:pt>
                <c:pt idx="343">
                  <c:v>528.81308108339545</c:v>
                </c:pt>
                <c:pt idx="344">
                  <c:v>529.60189392934478</c:v>
                </c:pt>
                <c:pt idx="345">
                  <c:v>530.39188342112277</c:v>
                </c:pt>
                <c:pt idx="346">
                  <c:v>531.18305131389252</c:v>
                </c:pt>
                <c:pt idx="347">
                  <c:v>531.97539936543581</c:v>
                </c:pt>
                <c:pt idx="348">
                  <c:v>532.76892933615591</c:v>
                </c:pt>
                <c:pt idx="349">
                  <c:v>533.56364298908227</c:v>
                </c:pt>
                <c:pt idx="350">
                  <c:v>534.35954208987437</c:v>
                </c:pt>
                <c:pt idx="351">
                  <c:v>535.15662840682512</c:v>
                </c:pt>
                <c:pt idx="352">
                  <c:v>535.95490371086532</c:v>
                </c:pt>
                <c:pt idx="353">
                  <c:v>536.75436977556728</c:v>
                </c:pt>
                <c:pt idx="354">
                  <c:v>537.55502837714914</c:v>
                </c:pt>
                <c:pt idx="355">
                  <c:v>538.3568812944784</c:v>
                </c:pt>
                <c:pt idx="356">
                  <c:v>539.159930309076</c:v>
                </c:pt>
                <c:pt idx="357">
                  <c:v>539.96417720512045</c:v>
                </c:pt>
                <c:pt idx="358">
                  <c:v>540.76962376945141</c:v>
                </c:pt>
                <c:pt idx="359">
                  <c:v>541.57627179157407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1A-4B2A-8537-F96ACA9891F4}"/>
            </c:ext>
          </c:extLst>
        </c:ser>
        <c:ser>
          <c:idx val="1"/>
          <c:order val="1"/>
          <c:tx>
            <c:strRef>
              <c:f>TSB5YF!$C$8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TSB5YF!$C$9:$C$488</c:f>
              <c:numCache>
                <c:formatCode>"£"#,##0.00_);[Red]\("£"#,##0.00\)</c:formatCode>
                <c:ptCount val="480"/>
                <c:pt idx="0">
                  <c:v>225.2342083333333</c:v>
                </c:pt>
                <c:pt idx="1">
                  <c:v>224.76112637719393</c:v>
                </c:pt>
                <c:pt idx="2">
                  <c:v>224.28733874046992</c:v>
                </c:pt>
                <c:pt idx="3">
                  <c:v>223.81284437052116</c:v>
                </c:pt>
                <c:pt idx="4">
                  <c:v>223.3376422131372</c:v>
                </c:pt>
                <c:pt idx="5">
                  <c:v>222.86173121253512</c:v>
                </c:pt>
                <c:pt idx="6">
                  <c:v>222.38511031135727</c:v>
                </c:pt>
                <c:pt idx="7">
                  <c:v>221.90777845066839</c:v>
                </c:pt>
                <c:pt idx="8">
                  <c:v>221.42973456995401</c:v>
                </c:pt>
                <c:pt idx="9">
                  <c:v>220.95097760711749</c:v>
                </c:pt>
                <c:pt idx="10">
                  <c:v>220.47150649847819</c:v>
                </c:pt>
                <c:pt idx="11">
                  <c:v>219.99132017876846</c:v>
                </c:pt>
                <c:pt idx="12">
                  <c:v>219.5104175811318</c:v>
                </c:pt>
                <c:pt idx="13">
                  <c:v>219.02879763712042</c:v>
                </c:pt>
                <c:pt idx="14">
                  <c:v>218.5464592766925</c:v>
                </c:pt>
                <c:pt idx="15">
                  <c:v>218.06340142821026</c:v>
                </c:pt>
                <c:pt idx="16">
                  <c:v>217.57962301843733</c:v>
                </c:pt>
                <c:pt idx="17">
                  <c:v>217.09512297253659</c:v>
                </c:pt>
                <c:pt idx="18">
                  <c:v>216.6099002140673</c:v>
                </c:pt>
                <c:pt idx="19">
                  <c:v>216.1239536649833</c:v>
                </c:pt>
                <c:pt idx="20">
                  <c:v>215.63728224563027</c:v>
                </c:pt>
                <c:pt idx="21">
                  <c:v>215.14988487474338</c:v>
                </c:pt>
                <c:pt idx="22">
                  <c:v>214.66176046944489</c:v>
                </c:pt>
                <c:pt idx="23">
                  <c:v>214.17290794524183</c:v>
                </c:pt>
                <c:pt idx="24">
                  <c:v>213.68332621602357</c:v>
                </c:pt>
                <c:pt idx="25">
                  <c:v>213.19301419405915</c:v>
                </c:pt>
                <c:pt idx="26">
                  <c:v>212.70197078999533</c:v>
                </c:pt>
                <c:pt idx="27">
                  <c:v>212.21019491285381</c:v>
                </c:pt>
                <c:pt idx="28">
                  <c:v>211.71768547002881</c:v>
                </c:pt>
                <c:pt idx="29">
                  <c:v>211.22444136728498</c:v>
                </c:pt>
                <c:pt idx="30">
                  <c:v>210.73046150875453</c:v>
                </c:pt>
                <c:pt idx="31">
                  <c:v>210.23574479693514</c:v>
                </c:pt>
                <c:pt idx="32">
                  <c:v>209.74029013268728</c:v>
                </c:pt>
                <c:pt idx="33">
                  <c:v>209.24409641523187</c:v>
                </c:pt>
                <c:pt idx="34">
                  <c:v>208.747162542148</c:v>
                </c:pt>
                <c:pt idx="35">
                  <c:v>208.24948740937003</c:v>
                </c:pt>
                <c:pt idx="36">
                  <c:v>207.75106991118574</c:v>
                </c:pt>
                <c:pt idx="37">
                  <c:v>207.25190894023331</c:v>
                </c:pt>
                <c:pt idx="38">
                  <c:v>206.75200338749917</c:v>
                </c:pt>
                <c:pt idx="39">
                  <c:v>206.25135214231557</c:v>
                </c:pt>
                <c:pt idx="40">
                  <c:v>205.74995409235791</c:v>
                </c:pt>
                <c:pt idx="41">
                  <c:v>205.24780812364236</c:v>
                </c:pt>
                <c:pt idx="42">
                  <c:v>204.74491312052351</c:v>
                </c:pt>
                <c:pt idx="43">
                  <c:v>204.24126796569163</c:v>
                </c:pt>
                <c:pt idx="44">
                  <c:v>203.73687154017054</c:v>
                </c:pt>
                <c:pt idx="45">
                  <c:v>203.23172272331465</c:v>
                </c:pt>
                <c:pt idx="46">
                  <c:v>202.72582039280695</c:v>
                </c:pt>
                <c:pt idx="47">
                  <c:v>202.21916342465627</c:v>
                </c:pt>
                <c:pt idx="48">
                  <c:v>201.71175069319477</c:v>
                </c:pt>
                <c:pt idx="49">
                  <c:v>201.20358107107546</c:v>
                </c:pt>
                <c:pt idx="50">
                  <c:v>200.69465342926983</c:v>
                </c:pt>
                <c:pt idx="51">
                  <c:v>200.18496663706517</c:v>
                </c:pt>
                <c:pt idx="52">
                  <c:v>199.67451956206219</c:v>
                </c:pt>
                <c:pt idx="53">
                  <c:v>199.16331107017228</c:v>
                </c:pt>
                <c:pt idx="54">
                  <c:v>198.65134002561538</c:v>
                </c:pt>
                <c:pt idx="55">
                  <c:v>198.1386052909169</c:v>
                </c:pt>
                <c:pt idx="56">
                  <c:v>197.6251057269059</c:v>
                </c:pt>
                <c:pt idx="57">
                  <c:v>197.11084019271192</c:v>
                </c:pt>
                <c:pt idx="58">
                  <c:v>196.59580754576274</c:v>
                </c:pt>
                <c:pt idx="59">
                  <c:v>196.08000664178189</c:v>
                </c:pt>
                <c:pt idx="60">
                  <c:v>195.56343633478588</c:v>
                </c:pt>
                <c:pt idx="61">
                  <c:v>195.04609547708199</c:v>
                </c:pt>
                <c:pt idx="62">
                  <c:v>194.52798291926536</c:v>
                </c:pt>
                <c:pt idx="63">
                  <c:v>194.00909751021661</c:v>
                </c:pt>
                <c:pt idx="64">
                  <c:v>193.4894380970994</c:v>
                </c:pt>
                <c:pt idx="65">
                  <c:v>192.96900352535758</c:v>
                </c:pt>
                <c:pt idx="66">
                  <c:v>192.44779263871297</c:v>
                </c:pt>
                <c:pt idx="67">
                  <c:v>191.92580427916243</c:v>
                </c:pt>
                <c:pt idx="68">
                  <c:v>191.40303728697552</c:v>
                </c:pt>
                <c:pt idx="69">
                  <c:v>190.87949050069199</c:v>
                </c:pt>
                <c:pt idx="70">
                  <c:v>190.35516275711888</c:v>
                </c:pt>
                <c:pt idx="71">
                  <c:v>189.83005289132828</c:v>
                </c:pt>
                <c:pt idx="72">
                  <c:v>189.30415973665458</c:v>
                </c:pt>
                <c:pt idx="73">
                  <c:v>188.77748212469174</c:v>
                </c:pt>
                <c:pt idx="74">
                  <c:v>188.25001888529113</c:v>
                </c:pt>
                <c:pt idx="75">
                  <c:v>187.72176884655838</c:v>
                </c:pt>
                <c:pt idx="76">
                  <c:v>187.19273083485123</c:v>
                </c:pt>
                <c:pt idx="77">
                  <c:v>186.66290367477657</c:v>
                </c:pt>
                <c:pt idx="78">
                  <c:v>186.13228618918816</c:v>
                </c:pt>
                <c:pt idx="79">
                  <c:v>185.60087719918374</c:v>
                </c:pt>
                <c:pt idx="80">
                  <c:v>185.0686755241025</c:v>
                </c:pt>
                <c:pt idx="81">
                  <c:v>184.53567998152269</c:v>
                </c:pt>
                <c:pt idx="82">
                  <c:v>184.0018893872585</c:v>
                </c:pt>
                <c:pt idx="83">
                  <c:v>183.46730255535786</c:v>
                </c:pt>
                <c:pt idx="84">
                  <c:v>182.93191829809962</c:v>
                </c:pt>
                <c:pt idx="85">
                  <c:v>182.39573542599101</c:v>
                </c:pt>
                <c:pt idx="86">
                  <c:v>181.85875274776481</c:v>
                </c:pt>
                <c:pt idx="87">
                  <c:v>181.32096907037692</c:v>
                </c:pt>
                <c:pt idx="88">
                  <c:v>180.78238319900359</c:v>
                </c:pt>
                <c:pt idx="89">
                  <c:v>180.24299393703879</c:v>
                </c:pt>
                <c:pt idx="90">
                  <c:v>179.70280008609157</c:v>
                </c:pt>
                <c:pt idx="91">
                  <c:v>179.16180044598337</c:v>
                </c:pt>
                <c:pt idx="92">
                  <c:v>178.61999381474538</c:v>
                </c:pt>
                <c:pt idx="93">
                  <c:v>178.07737898861578</c:v>
                </c:pt>
                <c:pt idx="94">
                  <c:v>177.53395476203713</c:v>
                </c:pt>
                <c:pt idx="95">
                  <c:v>176.98971992765385</c:v>
                </c:pt>
                <c:pt idx="96">
                  <c:v>176.44467327630929</c:v>
                </c:pt>
                <c:pt idx="97">
                  <c:v>175.89881359704319</c:v>
                </c:pt>
                <c:pt idx="98">
                  <c:v>175.35213967708876</c:v>
                </c:pt>
                <c:pt idx="99">
                  <c:v>174.80465030187048</c:v>
                </c:pt>
                <c:pt idx="100">
                  <c:v>174.25634425500081</c:v>
                </c:pt>
                <c:pt idx="101">
                  <c:v>173.7072203182779</c:v>
                </c:pt>
                <c:pt idx="102">
                  <c:v>173.15727727168269</c:v>
                </c:pt>
                <c:pt idx="103">
                  <c:v>172.60651389337633</c:v>
                </c:pt>
                <c:pt idx="104">
                  <c:v>172.05492895969732</c:v>
                </c:pt>
                <c:pt idx="105">
                  <c:v>171.5025212451589</c:v>
                </c:pt>
                <c:pt idx="106">
                  <c:v>170.94928952244626</c:v>
                </c:pt>
                <c:pt idx="107">
                  <c:v>170.39523256241398</c:v>
                </c:pt>
                <c:pt idx="108">
                  <c:v>169.84034913408294</c:v>
                </c:pt>
                <c:pt idx="109">
                  <c:v>169.28463800463797</c:v>
                </c:pt>
                <c:pt idx="110">
                  <c:v>168.72809793942494</c:v>
                </c:pt>
                <c:pt idx="111">
                  <c:v>168.17072770194795</c:v>
                </c:pt>
                <c:pt idx="112">
                  <c:v>167.61252605386673</c:v>
                </c:pt>
                <c:pt idx="113">
                  <c:v>167.05349175499379</c:v>
                </c:pt>
                <c:pt idx="114">
                  <c:v>166.49362356329169</c:v>
                </c:pt>
                <c:pt idx="115">
                  <c:v>165.93292023487029</c:v>
                </c:pt>
                <c:pt idx="116">
                  <c:v>165.37138052398399</c:v>
                </c:pt>
                <c:pt idx="117">
                  <c:v>164.80900318302898</c:v>
                </c:pt>
                <c:pt idx="118">
                  <c:v>164.24578696254039</c:v>
                </c:pt>
                <c:pt idx="119">
                  <c:v>163.68173061118952</c:v>
                </c:pt>
                <c:pt idx="120">
                  <c:v>163.11683287578128</c:v>
                </c:pt>
                <c:pt idx="121">
                  <c:v>162.55109250125102</c:v>
                </c:pt>
                <c:pt idx="122">
                  <c:v>161.98450823066204</c:v>
                </c:pt>
                <c:pt idx="123">
                  <c:v>161.41707880520283</c:v>
                </c:pt>
                <c:pt idx="124">
                  <c:v>160.84880296418399</c:v>
                </c:pt>
                <c:pt idx="125">
                  <c:v>160.27967944503558</c:v>
                </c:pt>
                <c:pt idx="126">
                  <c:v>159.7097069833045</c:v>
                </c:pt>
                <c:pt idx="127">
                  <c:v>159.13888431265127</c:v>
                </c:pt>
                <c:pt idx="128">
                  <c:v>158.56721016484767</c:v>
                </c:pt>
                <c:pt idx="129">
                  <c:v>157.99468326977362</c:v>
                </c:pt>
                <c:pt idx="130">
                  <c:v>157.42130235541438</c:v>
                </c:pt>
                <c:pt idx="131">
                  <c:v>156.8470661478579</c:v>
                </c:pt>
                <c:pt idx="132">
                  <c:v>156.27197337129184</c:v>
                </c:pt>
                <c:pt idx="133">
                  <c:v>155.6960227480007</c:v>
                </c:pt>
                <c:pt idx="134">
                  <c:v>155.11921299836317</c:v>
                </c:pt>
                <c:pt idx="135">
                  <c:v>154.5415428408491</c:v>
                </c:pt>
                <c:pt idx="136">
                  <c:v>153.96301099201673</c:v>
                </c:pt>
                <c:pt idx="137">
                  <c:v>153.38361616650988</c:v>
                </c:pt>
                <c:pt idx="138">
                  <c:v>152.80335707705493</c:v>
                </c:pt>
                <c:pt idx="139">
                  <c:v>152.22223243445825</c:v>
                </c:pt>
                <c:pt idx="140">
                  <c:v>151.64024094760305</c:v>
                </c:pt>
                <c:pt idx="141">
                  <c:v>151.05738132344658</c:v>
                </c:pt>
                <c:pt idx="142">
                  <c:v>150.47365226701743</c:v>
                </c:pt>
                <c:pt idx="143">
                  <c:v>149.88905248141245</c:v>
                </c:pt>
                <c:pt idx="144">
                  <c:v>149.30358066779388</c:v>
                </c:pt>
                <c:pt idx="145">
                  <c:v>148.71723552538671</c:v>
                </c:pt>
                <c:pt idx="146">
                  <c:v>148.13001575147544</c:v>
                </c:pt>
                <c:pt idx="147">
                  <c:v>147.54192004140145</c:v>
                </c:pt>
                <c:pt idx="148">
                  <c:v>146.95294708855991</c:v>
                </c:pt>
                <c:pt idx="149">
                  <c:v>146.36309558439706</c:v>
                </c:pt>
                <c:pt idx="150">
                  <c:v>145.77236421840715</c:v>
                </c:pt>
                <c:pt idx="151">
                  <c:v>145.18075167812964</c:v>
                </c:pt>
                <c:pt idx="152">
                  <c:v>144.58825664914619</c:v>
                </c:pt>
                <c:pt idx="153">
                  <c:v>143.9948778150779</c:v>
                </c:pt>
                <c:pt idx="154">
                  <c:v>143.4006138575821</c:v>
                </c:pt>
                <c:pt idx="155">
                  <c:v>142.80546345634968</c:v>
                </c:pt>
                <c:pt idx="156">
                  <c:v>142.20942528910211</c:v>
                </c:pt>
                <c:pt idx="157">
                  <c:v>141.61249803158842</c:v>
                </c:pt>
                <c:pt idx="158">
                  <c:v>141.01468035758219</c:v>
                </c:pt>
                <c:pt idx="159">
                  <c:v>140.41597093887896</c:v>
                </c:pt>
                <c:pt idx="160">
                  <c:v>139.81636844529285</c:v>
                </c:pt>
                <c:pt idx="161">
                  <c:v>139.21587154465377</c:v>
                </c:pt>
                <c:pt idx="162">
                  <c:v>138.61447890280459</c:v>
                </c:pt>
                <c:pt idx="163">
                  <c:v>138.01218918359797</c:v>
                </c:pt>
                <c:pt idx="164">
                  <c:v>137.40900104889354</c:v>
                </c:pt>
                <c:pt idx="165">
                  <c:v>136.80491315855483</c:v>
                </c:pt>
                <c:pt idx="166">
                  <c:v>136.19992417044639</c:v>
                </c:pt>
                <c:pt idx="167">
                  <c:v>135.59403274043066</c:v>
                </c:pt>
                <c:pt idx="168">
                  <c:v>134.98723752236518</c:v>
                </c:pt>
                <c:pt idx="169">
                  <c:v>134.3795371680994</c:v>
                </c:pt>
                <c:pt idx="170">
                  <c:v>133.77093032747189</c:v>
                </c:pt>
                <c:pt idx="171">
                  <c:v>133.16141564830707</c:v>
                </c:pt>
                <c:pt idx="172">
                  <c:v>132.55099177641245</c:v>
                </c:pt>
                <c:pt idx="173">
                  <c:v>131.93965735557566</c:v>
                </c:pt>
                <c:pt idx="174">
                  <c:v>131.32741102756108</c:v>
                </c:pt>
                <c:pt idx="175">
                  <c:v>130.71425143210723</c:v>
                </c:pt>
                <c:pt idx="176">
                  <c:v>130.10017720692346</c:v>
                </c:pt>
                <c:pt idx="177">
                  <c:v>129.4851869876872</c:v>
                </c:pt>
                <c:pt idx="178">
                  <c:v>128.86927940804054</c:v>
                </c:pt>
                <c:pt idx="179">
                  <c:v>128.25245309958754</c:v>
                </c:pt>
                <c:pt idx="180">
                  <c:v>127.63470669189113</c:v>
                </c:pt>
                <c:pt idx="181">
                  <c:v>127.01603881246992</c:v>
                </c:pt>
                <c:pt idx="182">
                  <c:v>126.39644808679523</c:v>
                </c:pt>
                <c:pt idx="183">
                  <c:v>125.77593313828804</c:v>
                </c:pt>
                <c:pt idx="184">
                  <c:v>125.15449258831605</c:v>
                </c:pt>
                <c:pt idx="185">
                  <c:v>124.53212505619031</c:v>
                </c:pt>
                <c:pt idx="186">
                  <c:v>123.90882915916249</c:v>
                </c:pt>
                <c:pt idx="187">
                  <c:v>123.28460351242161</c:v>
                </c:pt>
                <c:pt idx="188">
                  <c:v>122.65944672909102</c:v>
                </c:pt>
                <c:pt idx="189">
                  <c:v>122.03335742022527</c:v>
                </c:pt>
                <c:pt idx="190">
                  <c:v>121.40633419480714</c:v>
                </c:pt>
                <c:pt idx="191">
                  <c:v>120.77837565974446</c:v>
                </c:pt>
                <c:pt idx="192">
                  <c:v>120.14948041986693</c:v>
                </c:pt>
                <c:pt idx="193">
                  <c:v>119.51964707792327</c:v>
                </c:pt>
                <c:pt idx="194">
                  <c:v>118.88887423457787</c:v>
                </c:pt>
                <c:pt idx="195">
                  <c:v>118.25716048840781</c:v>
                </c:pt>
                <c:pt idx="196">
                  <c:v>117.62450443589974</c:v>
                </c:pt>
                <c:pt idx="197">
                  <c:v>116.99090467144667</c:v>
                </c:pt>
                <c:pt idx="198">
                  <c:v>116.35635978734493</c:v>
                </c:pt>
                <c:pt idx="199">
                  <c:v>115.72086837379109</c:v>
                </c:pt>
                <c:pt idx="200">
                  <c:v>115.08442901887869</c:v>
                </c:pt>
                <c:pt idx="201">
                  <c:v>114.44704030859523</c:v>
                </c:pt>
                <c:pt idx="202">
                  <c:v>113.80870082681891</c:v>
                </c:pt>
                <c:pt idx="203">
                  <c:v>113.16940915531562</c:v>
                </c:pt>
                <c:pt idx="204">
                  <c:v>112.52916387373567</c:v>
                </c:pt>
                <c:pt idx="205">
                  <c:v>111.8879635596107</c:v>
                </c:pt>
                <c:pt idx="206">
                  <c:v>111.24580678835049</c:v>
                </c:pt>
                <c:pt idx="207">
                  <c:v>110.6026921332398</c:v>
                </c:pt>
                <c:pt idx="208">
                  <c:v>109.95861816543525</c:v>
                </c:pt>
                <c:pt idx="209">
                  <c:v>109.31358345396204</c:v>
                </c:pt>
                <c:pt idx="210">
                  <c:v>108.66758656571095</c:v>
                </c:pt>
                <c:pt idx="211">
                  <c:v>108.02062606543483</c:v>
                </c:pt>
                <c:pt idx="212">
                  <c:v>107.37270051574581</c:v>
                </c:pt>
                <c:pt idx="213">
                  <c:v>106.72380847711183</c:v>
                </c:pt>
                <c:pt idx="214">
                  <c:v>106.07394850785353</c:v>
                </c:pt>
                <c:pt idx="215">
                  <c:v>105.42311916414114</c:v>
                </c:pt>
                <c:pt idx="216">
                  <c:v>104.77131899999101</c:v>
                </c:pt>
                <c:pt idx="217">
                  <c:v>104.1185465672627</c:v>
                </c:pt>
                <c:pt idx="218">
                  <c:v>103.46480041565557</c:v>
                </c:pt>
                <c:pt idx="219">
                  <c:v>102.81007909270562</c:v>
                </c:pt>
                <c:pt idx="220">
                  <c:v>102.15438114378226</c:v>
                </c:pt>
                <c:pt idx="221">
                  <c:v>101.49770511208511</c:v>
                </c:pt>
                <c:pt idx="222">
                  <c:v>100.84004953864068</c:v>
                </c:pt>
                <c:pt idx="223">
                  <c:v>100.18141296229919</c:v>
                </c:pt>
                <c:pt idx="224">
                  <c:v>99.521793919731309</c:v>
                </c:pt>
                <c:pt idx="225">
                  <c:v>98.861190945424966</c:v>
                </c:pt>
                <c:pt idx="226">
                  <c:v>98.199602571681936</c:v>
                </c:pt>
                <c:pt idx="227">
                  <c:v>97.537027328614712</c:v>
                </c:pt>
                <c:pt idx="228">
                  <c:v>96.873463744143265</c:v>
                </c:pt>
                <c:pt idx="229">
                  <c:v>96.208910343991647</c:v>
                </c:pt>
                <c:pt idx="230">
                  <c:v>95.543365651684795</c:v>
                </c:pt>
                <c:pt idx="231">
                  <c:v>94.876828188545275</c:v>
                </c:pt>
                <c:pt idx="232">
                  <c:v>94.209296473689889</c:v>
                </c:pt>
                <c:pt idx="233">
                  <c:v>93.540769024026517</c:v>
                </c:pt>
                <c:pt idx="234">
                  <c:v>92.871244354250706</c:v>
                </c:pt>
                <c:pt idx="235">
                  <c:v>92.20072097684249</c:v>
                </c:pt>
                <c:pt idx="236">
                  <c:v>91.529197402063005</c:v>
                </c:pt>
                <c:pt idx="237">
                  <c:v>90.856672137951122</c:v>
                </c:pt>
                <c:pt idx="238">
                  <c:v>90.183143690320264</c:v>
                </c:pt>
                <c:pt idx="239">
                  <c:v>89.508610562755024</c:v>
                </c:pt>
                <c:pt idx="240">
                  <c:v>88.833071256607838</c:v>
                </c:pt>
                <c:pt idx="241">
                  <c:v>88.156524270995632</c:v>
                </c:pt>
                <c:pt idx="242">
                  <c:v>87.478968102796571</c:v>
                </c:pt>
                <c:pt idx="243">
                  <c:v>86.800401246646615</c:v>
                </c:pt>
                <c:pt idx="244">
                  <c:v>86.120822194936238</c:v>
                </c:pt>
                <c:pt idx="245">
                  <c:v>85.440229437807048</c:v>
                </c:pt>
                <c:pt idx="246">
                  <c:v>84.758621463148472</c:v>
                </c:pt>
                <c:pt idx="247">
                  <c:v>84.075996756594378</c:v>
                </c:pt>
                <c:pt idx="248">
                  <c:v>83.392353801519675</c:v>
                </c:pt>
                <c:pt idx="249">
                  <c:v>82.707691079036962</c:v>
                </c:pt>
                <c:pt idx="250">
                  <c:v>82.022007067993229</c:v>
                </c:pt>
                <c:pt idx="251">
                  <c:v>81.335300244966362</c:v>
                </c:pt>
                <c:pt idx="252">
                  <c:v>80.647569084261804</c:v>
                </c:pt>
                <c:pt idx="253">
                  <c:v>79.958812057909199</c:v>
                </c:pt>
                <c:pt idx="254">
                  <c:v>79.269027635658944</c:v>
                </c:pt>
                <c:pt idx="255">
                  <c:v>78.578214284978841</c:v>
                </c:pt>
                <c:pt idx="256">
                  <c:v>77.88637047105064</c:v>
                </c:pt>
                <c:pt idx="257">
                  <c:v>77.193494656766674</c:v>
                </c:pt>
                <c:pt idx="258">
                  <c:v>76.499585302726373</c:v>
                </c:pt>
                <c:pt idx="259">
                  <c:v>75.804640867232962</c:v>
                </c:pt>
                <c:pt idx="260">
                  <c:v>75.108659806289978</c:v>
                </c:pt>
                <c:pt idx="261">
                  <c:v>74.411640573597722</c:v>
                </c:pt>
                <c:pt idx="262">
                  <c:v>73.713581620550059</c:v>
                </c:pt>
                <c:pt idx="263">
                  <c:v>73.014481396230721</c:v>
                </c:pt>
                <c:pt idx="264">
                  <c:v>72.314338347410128</c:v>
                </c:pt>
                <c:pt idx="265">
                  <c:v>71.613150918541734</c:v>
                </c:pt>
                <c:pt idx="266">
                  <c:v>70.910917551758587</c:v>
                </c:pt>
                <c:pt idx="267">
                  <c:v>70.207636686870003</c:v>
                </c:pt>
                <c:pt idx="268">
                  <c:v>69.503306761357948</c:v>
                </c:pt>
                <c:pt idx="269">
                  <c:v>68.797926210373689</c:v>
                </c:pt>
                <c:pt idx="270">
                  <c:v>68.091493466734178</c:v>
                </c:pt>
                <c:pt idx="271">
                  <c:v>67.384006960918754</c:v>
                </c:pt>
                <c:pt idx="272">
                  <c:v>66.675465121065514</c:v>
                </c:pt>
                <c:pt idx="273">
                  <c:v>65.965866372967781</c:v>
                </c:pt>
                <c:pt idx="274">
                  <c:v>65.255209140070846</c:v>
                </c:pt>
                <c:pt idx="275">
                  <c:v>64.543491843468146</c:v>
                </c:pt>
                <c:pt idx="276">
                  <c:v>63.830712901898032</c:v>
                </c:pt>
                <c:pt idx="277">
                  <c:v>63.116870731740065</c:v>
                </c:pt>
                <c:pt idx="278">
                  <c:v>62.401963747011614</c:v>
                </c:pt>
                <c:pt idx="279">
                  <c:v>61.685990359364268</c:v>
                </c:pt>
                <c:pt idx="280">
                  <c:v>60.968948978080348</c:v>
                </c:pt>
                <c:pt idx="281">
                  <c:v>60.250838010069359</c:v>
                </c:pt>
                <c:pt idx="282">
                  <c:v>59.531655859864422</c:v>
                </c:pt>
                <c:pt idx="283">
                  <c:v>58.811400929618742</c:v>
                </c:pt>
                <c:pt idx="284">
                  <c:v>58.090071619102133</c:v>
                </c:pt>
                <c:pt idx="285">
                  <c:v>57.367666325697336</c:v>
                </c:pt>
                <c:pt idx="286">
                  <c:v>56.644183444396532</c:v>
                </c:pt>
                <c:pt idx="287">
                  <c:v>55.919621367797781</c:v>
                </c:pt>
                <c:pt idx="288">
                  <c:v>55.193978486101457</c:v>
                </c:pt>
                <c:pt idx="289">
                  <c:v>54.4672531871066</c:v>
                </c:pt>
                <c:pt idx="290">
                  <c:v>53.739443856207401</c:v>
                </c:pt>
                <c:pt idx="291">
                  <c:v>53.010548876389613</c:v>
                </c:pt>
                <c:pt idx="292">
                  <c:v>52.280566628226921</c:v>
                </c:pt>
                <c:pt idx="293">
                  <c:v>51.549495489877415</c:v>
                </c:pt>
                <c:pt idx="294">
                  <c:v>50.817333837079836</c:v>
                </c:pt>
                <c:pt idx="295">
                  <c:v>50.08408004315018</c:v>
                </c:pt>
                <c:pt idx="296">
                  <c:v>49.34973247897792</c:v>
                </c:pt>
                <c:pt idx="297">
                  <c:v>48.614289513022413</c:v>
                </c:pt>
                <c:pt idx="298">
                  <c:v>47.877749511309382</c:v>
                </c:pt>
                <c:pt idx="299">
                  <c:v>47.14011083742713</c:v>
                </c:pt>
                <c:pt idx="300">
                  <c:v>46.401371852522999</c:v>
                </c:pt>
                <c:pt idx="301">
                  <c:v>45.661530915299707</c:v>
                </c:pt>
                <c:pt idx="302">
                  <c:v>44.920586382011734</c:v>
                </c:pt>
                <c:pt idx="303">
                  <c:v>44.178536606461606</c:v>
                </c:pt>
                <c:pt idx="304">
                  <c:v>43.435379939996274</c:v>
                </c:pt>
                <c:pt idx="305">
                  <c:v>42.691114731503475</c:v>
                </c:pt>
                <c:pt idx="306">
                  <c:v>41.945739327408006</c:v>
                </c:pt>
                <c:pt idx="307">
                  <c:v>41.199252071668091</c:v>
                </c:pt>
                <c:pt idx="308">
                  <c:v>40.451651305771698</c:v>
                </c:pt>
                <c:pt idx="309">
                  <c:v>39.702935368732845</c:v>
                </c:pt>
                <c:pt idx="310">
                  <c:v>38.953102597087906</c:v>
                </c:pt>
                <c:pt idx="311">
                  <c:v>38.202151324891929</c:v>
                </c:pt>
                <c:pt idx="312">
                  <c:v>37.450079883714935</c:v>
                </c:pt>
                <c:pt idx="313">
                  <c:v>36.696886602638166</c:v>
                </c:pt>
                <c:pt idx="314">
                  <c:v>35.942569808250475</c:v>
                </c:pt>
                <c:pt idx="315">
                  <c:v>35.187127824644485</c:v>
                </c:pt>
                <c:pt idx="316">
                  <c:v>34.430558973412957</c:v>
                </c:pt>
                <c:pt idx="317">
                  <c:v>33.672861573644994</c:v>
                </c:pt>
                <c:pt idx="318">
                  <c:v>32.914033941922384</c:v>
                </c:pt>
                <c:pt idx="319">
                  <c:v>32.154074392315785</c:v>
                </c:pt>
                <c:pt idx="320">
                  <c:v>31.392981236381022</c:v>
                </c:pt>
                <c:pt idx="321">
                  <c:v>30.630752783155327</c:v>
                </c:pt>
                <c:pt idx="322">
                  <c:v>29.86738733915357</c:v>
                </c:pt>
                <c:pt idx="323">
                  <c:v>29.10288320836451</c:v>
                </c:pt>
                <c:pt idx="324">
                  <c:v>28.337238692247023</c:v>
                </c:pt>
                <c:pt idx="325">
                  <c:v>27.570452089726324</c:v>
                </c:pt>
                <c:pt idx="326">
                  <c:v>26.802521697190205</c:v>
                </c:pt>
                <c:pt idx="327">
                  <c:v>26.033445808485215</c:v>
                </c:pt>
                <c:pt idx="328">
                  <c:v>25.263222714912903</c:v>
                </c:pt>
                <c:pt idx="329">
                  <c:v>24.491850705226025</c:v>
                </c:pt>
                <c:pt idx="330">
                  <c:v>23.719328065624683</c:v>
                </c:pt>
                <c:pt idx="331">
                  <c:v>22.94565307975261</c:v>
                </c:pt>
                <c:pt idx="332">
                  <c:v>22.170824028693279</c:v>
                </c:pt>
                <c:pt idx="333">
                  <c:v>21.394839190966113</c:v>
                </c:pt>
                <c:pt idx="334">
                  <c:v>20.617696842522673</c:v>
                </c:pt>
                <c:pt idx="335">
                  <c:v>19.839395256742804</c:v>
                </c:pt>
                <c:pt idx="336">
                  <c:v>19.059932704430818</c:v>
                </c:pt>
                <c:pt idx="337">
                  <c:v>18.279307453811626</c:v>
                </c:pt>
                <c:pt idx="338">
                  <c:v>17.497517770526933</c:v>
                </c:pt>
                <c:pt idx="339">
                  <c:v>16.714561917631343</c:v>
                </c:pt>
                <c:pt idx="340">
                  <c:v>15.930438155588506</c:v>
                </c:pt>
                <c:pt idx="341">
                  <c:v>15.145144742267297</c:v>
                </c:pt>
                <c:pt idx="342">
                  <c:v>14.35867993293788</c:v>
                </c:pt>
                <c:pt idx="343">
                  <c:v>13.57104198026788</c:v>
                </c:pt>
                <c:pt idx="344">
                  <c:v>12.782229134318484</c:v>
                </c:pt>
                <c:pt idx="345">
                  <c:v>11.992239642540545</c:v>
                </c:pt>
                <c:pt idx="346">
                  <c:v>11.201071749770703</c:v>
                </c:pt>
                <c:pt idx="347">
                  <c:v>10.40872369822748</c:v>
                </c:pt>
                <c:pt idx="348">
                  <c:v>9.6151937275073713</c:v>
                </c:pt>
                <c:pt idx="349">
                  <c:v>8.8204800745809369</c:v>
                </c:pt>
                <c:pt idx="350">
                  <c:v>8.024580973788888</c:v>
                </c:pt>
                <c:pt idx="351">
                  <c:v>7.2274946568381608</c:v>
                </c:pt>
                <c:pt idx="352">
                  <c:v>6.4292193527979791</c:v>
                </c:pt>
                <c:pt idx="353">
                  <c:v>5.62975328809594</c:v>
                </c:pt>
                <c:pt idx="354">
                  <c:v>4.8290946865140505</c:v>
                </c:pt>
                <c:pt idx="355">
                  <c:v>4.0272417691848039</c:v>
                </c:pt>
                <c:pt idx="356">
                  <c:v>3.2241927545872064</c:v>
                </c:pt>
                <c:pt idx="357">
                  <c:v>2.4199458585428348</c:v>
                </c:pt>
                <c:pt idx="358">
                  <c:v>1.614499294211863</c:v>
                </c:pt>
                <c:pt idx="359">
                  <c:v>0.80785127208909813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1A-4B2A-8537-F96ACA989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TES3YF!$B$8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TES3YF!$B$9:$B$488</c:f>
              <c:numCache>
                <c:formatCode>"£"#,##0.00_);[Red]\("£"#,##0.00\)</c:formatCode>
                <c:ptCount val="480"/>
                <c:pt idx="0">
                  <c:v>317.66619603412687</c:v>
                </c:pt>
                <c:pt idx="1">
                  <c:v>318.13740089157744</c:v>
                </c:pt>
                <c:pt idx="2">
                  <c:v>318.60930470289998</c:v>
                </c:pt>
                <c:pt idx="3">
                  <c:v>319.08190850487597</c:v>
                </c:pt>
                <c:pt idx="4">
                  <c:v>319.55521333582482</c:v>
                </c:pt>
                <c:pt idx="5">
                  <c:v>320.02922023560632</c:v>
                </c:pt>
                <c:pt idx="6">
                  <c:v>320.50393024562248</c:v>
                </c:pt>
                <c:pt idx="7">
                  <c:v>320.97934440882017</c:v>
                </c:pt>
                <c:pt idx="8">
                  <c:v>321.45546376969327</c:v>
                </c:pt>
                <c:pt idx="9">
                  <c:v>321.93228937428495</c:v>
                </c:pt>
                <c:pt idx="10">
                  <c:v>322.40982227019015</c:v>
                </c:pt>
                <c:pt idx="11">
                  <c:v>322.88806350655756</c:v>
                </c:pt>
                <c:pt idx="12">
                  <c:v>323.3670141340923</c:v>
                </c:pt>
                <c:pt idx="13">
                  <c:v>323.84667520505786</c:v>
                </c:pt>
                <c:pt idx="14">
                  <c:v>324.32704777327876</c:v>
                </c:pt>
                <c:pt idx="15">
                  <c:v>324.80813289414243</c:v>
                </c:pt>
                <c:pt idx="16">
                  <c:v>325.28993162460205</c:v>
                </c:pt>
                <c:pt idx="17">
                  <c:v>325.77244502317853</c:v>
                </c:pt>
                <c:pt idx="18">
                  <c:v>326.25567414996289</c:v>
                </c:pt>
                <c:pt idx="19">
                  <c:v>326.73962006661867</c:v>
                </c:pt>
                <c:pt idx="20">
                  <c:v>327.22428383638419</c:v>
                </c:pt>
                <c:pt idx="21">
                  <c:v>327.70966652407475</c:v>
                </c:pt>
                <c:pt idx="22">
                  <c:v>328.19576919608551</c:v>
                </c:pt>
                <c:pt idx="23">
                  <c:v>328.68259292039306</c:v>
                </c:pt>
                <c:pt idx="24">
                  <c:v>329.1701387665583</c:v>
                </c:pt>
                <c:pt idx="25">
                  <c:v>329.6584078057287</c:v>
                </c:pt>
                <c:pt idx="26">
                  <c:v>330.14740111064054</c:v>
                </c:pt>
                <c:pt idx="27">
                  <c:v>330.63711975562131</c:v>
                </c:pt>
                <c:pt idx="28">
                  <c:v>331.1275648165921</c:v>
                </c:pt>
                <c:pt idx="29">
                  <c:v>331.61873737107015</c:v>
                </c:pt>
                <c:pt idx="30">
                  <c:v>332.11063849817049</c:v>
                </c:pt>
                <c:pt idx="31">
                  <c:v>332.6032692786095</c:v>
                </c:pt>
                <c:pt idx="32">
                  <c:v>333.09663079470607</c:v>
                </c:pt>
                <c:pt idx="33">
                  <c:v>333.5907241303849</c:v>
                </c:pt>
                <c:pt idx="34">
                  <c:v>334.08555037117827</c:v>
                </c:pt>
                <c:pt idx="35">
                  <c:v>334.58111060422885</c:v>
                </c:pt>
                <c:pt idx="36">
                  <c:v>335.07740591829184</c:v>
                </c:pt>
                <c:pt idx="37">
                  <c:v>335.57443740373731</c:v>
                </c:pt>
                <c:pt idx="38">
                  <c:v>336.07220615255284</c:v>
                </c:pt>
                <c:pt idx="39">
                  <c:v>336.57071325834579</c:v>
                </c:pt>
                <c:pt idx="40">
                  <c:v>337.0699598163456</c:v>
                </c:pt>
                <c:pt idx="41">
                  <c:v>337.56994692340658</c:v>
                </c:pt>
                <c:pt idx="42">
                  <c:v>338.07067567800965</c:v>
                </c:pt>
                <c:pt idx="43">
                  <c:v>338.57214718026535</c:v>
                </c:pt>
                <c:pt idx="44">
                  <c:v>339.07436253191605</c:v>
                </c:pt>
                <c:pt idx="45">
                  <c:v>339.5773228363384</c:v>
                </c:pt>
                <c:pt idx="46">
                  <c:v>340.08102919854565</c:v>
                </c:pt>
                <c:pt idx="47">
                  <c:v>340.5854827251901</c:v>
                </c:pt>
                <c:pt idx="48">
                  <c:v>341.09068452456586</c:v>
                </c:pt>
                <c:pt idx="49">
                  <c:v>341.59663570661058</c:v>
                </c:pt>
                <c:pt idx="50">
                  <c:v>342.10333738290882</c:v>
                </c:pt>
                <c:pt idx="51">
                  <c:v>342.61079066669345</c:v>
                </c:pt>
                <c:pt idx="52">
                  <c:v>343.11899667284905</c:v>
                </c:pt>
                <c:pt idx="53">
                  <c:v>343.62795651791373</c:v>
                </c:pt>
                <c:pt idx="54">
                  <c:v>344.13767132008195</c:v>
                </c:pt>
                <c:pt idx="55">
                  <c:v>344.64814219920675</c:v>
                </c:pt>
                <c:pt idx="56">
                  <c:v>345.15937027680224</c:v>
                </c:pt>
                <c:pt idx="57">
                  <c:v>345.67135667604623</c:v>
                </c:pt>
                <c:pt idx="58">
                  <c:v>346.18410252178228</c:v>
                </c:pt>
                <c:pt idx="59">
                  <c:v>346.69760894052297</c:v>
                </c:pt>
                <c:pt idx="60">
                  <c:v>347.2118770604514</c:v>
                </c:pt>
                <c:pt idx="61">
                  <c:v>347.72690801142443</c:v>
                </c:pt>
                <c:pt idx="62">
                  <c:v>348.24270292497471</c:v>
                </c:pt>
                <c:pt idx="63">
                  <c:v>348.75926293431343</c:v>
                </c:pt>
                <c:pt idx="64">
                  <c:v>349.27658917433263</c:v>
                </c:pt>
                <c:pt idx="65">
                  <c:v>349.79468278160789</c:v>
                </c:pt>
                <c:pt idx="66">
                  <c:v>350.31354489440059</c:v>
                </c:pt>
                <c:pt idx="67">
                  <c:v>350.83317665266065</c:v>
                </c:pt>
                <c:pt idx="68">
                  <c:v>351.35357919802874</c:v>
                </c:pt>
                <c:pt idx="69">
                  <c:v>351.87475367383911</c:v>
                </c:pt>
                <c:pt idx="70">
                  <c:v>352.39670122512206</c:v>
                </c:pt>
                <c:pt idx="71">
                  <c:v>352.91942299860591</c:v>
                </c:pt>
                <c:pt idx="72">
                  <c:v>353.44292014272054</c:v>
                </c:pt>
                <c:pt idx="73">
                  <c:v>353.96719380759885</c:v>
                </c:pt>
                <c:pt idx="74">
                  <c:v>354.49224514508018</c:v>
                </c:pt>
                <c:pt idx="75">
                  <c:v>355.01807530871207</c:v>
                </c:pt>
                <c:pt idx="76">
                  <c:v>355.54468545375329</c:v>
                </c:pt>
                <c:pt idx="77">
                  <c:v>356.07207673717636</c:v>
                </c:pt>
                <c:pt idx="78">
                  <c:v>356.60025031766986</c:v>
                </c:pt>
                <c:pt idx="79">
                  <c:v>357.12920735564103</c:v>
                </c:pt>
                <c:pt idx="80">
                  <c:v>357.6589490132186</c:v>
                </c:pt>
                <c:pt idx="81">
                  <c:v>358.18947645425487</c:v>
                </c:pt>
                <c:pt idx="82">
                  <c:v>358.72079084432869</c:v>
                </c:pt>
                <c:pt idx="83">
                  <c:v>359.2528933507478</c:v>
                </c:pt>
                <c:pt idx="84">
                  <c:v>359.78578514255139</c:v>
                </c:pt>
                <c:pt idx="85">
                  <c:v>360.31946739051284</c:v>
                </c:pt>
                <c:pt idx="86">
                  <c:v>360.85394126714209</c:v>
                </c:pt>
                <c:pt idx="87">
                  <c:v>361.38920794668832</c:v>
                </c:pt>
                <c:pt idx="88">
                  <c:v>361.92526860514261</c:v>
                </c:pt>
                <c:pt idx="89">
                  <c:v>362.46212442024023</c:v>
                </c:pt>
                <c:pt idx="90">
                  <c:v>362.9997765714636</c:v>
                </c:pt>
                <c:pt idx="91">
                  <c:v>363.53822624004465</c:v>
                </c:pt>
                <c:pt idx="92">
                  <c:v>364.07747460896729</c:v>
                </c:pt>
                <c:pt idx="93">
                  <c:v>364.61752286297065</c:v>
                </c:pt>
                <c:pt idx="94">
                  <c:v>365.15837218855069</c:v>
                </c:pt>
                <c:pt idx="95">
                  <c:v>365.70002377396372</c:v>
                </c:pt>
                <c:pt idx="96">
                  <c:v>366.24247880922849</c:v>
                </c:pt>
                <c:pt idx="97">
                  <c:v>366.78573848612876</c:v>
                </c:pt>
                <c:pt idx="98">
                  <c:v>367.32980399821656</c:v>
                </c:pt>
                <c:pt idx="99">
                  <c:v>367.87467654081394</c:v>
                </c:pt>
                <c:pt idx="100">
                  <c:v>368.42035731101612</c:v>
                </c:pt>
                <c:pt idx="101">
                  <c:v>368.96684750769413</c:v>
                </c:pt>
                <c:pt idx="102">
                  <c:v>369.51414833149715</c:v>
                </c:pt>
                <c:pt idx="103">
                  <c:v>370.06226098485564</c:v>
                </c:pt>
                <c:pt idx="104">
                  <c:v>370.61118667198309</c:v>
                </c:pt>
                <c:pt idx="105">
                  <c:v>371.16092659887988</c:v>
                </c:pt>
                <c:pt idx="106">
                  <c:v>371.71148197333486</c:v>
                </c:pt>
                <c:pt idx="107">
                  <c:v>372.26285400492867</c:v>
                </c:pt>
                <c:pt idx="108">
                  <c:v>372.81504390503596</c:v>
                </c:pt>
                <c:pt idx="109">
                  <c:v>373.36805288682848</c:v>
                </c:pt>
                <c:pt idx="110">
                  <c:v>373.92188216527728</c:v>
                </c:pt>
                <c:pt idx="111">
                  <c:v>374.47653295715571</c:v>
                </c:pt>
                <c:pt idx="112">
                  <c:v>375.03200648104223</c:v>
                </c:pt>
                <c:pt idx="113">
                  <c:v>375.58830395732241</c:v>
                </c:pt>
                <c:pt idx="114">
                  <c:v>376.14542660819245</c:v>
                </c:pt>
                <c:pt idx="115">
                  <c:v>376.70337565766124</c:v>
                </c:pt>
                <c:pt idx="116">
                  <c:v>377.26215233155341</c:v>
                </c:pt>
                <c:pt idx="117">
                  <c:v>377.8217578575119</c:v>
                </c:pt>
                <c:pt idx="118">
                  <c:v>378.38219346500057</c:v>
                </c:pt>
                <c:pt idx="119">
                  <c:v>378.94346038530699</c:v>
                </c:pt>
                <c:pt idx="120">
                  <c:v>379.50555985154517</c:v>
                </c:pt>
                <c:pt idx="121">
                  <c:v>380.06849309865828</c:v>
                </c:pt>
                <c:pt idx="122">
                  <c:v>380.63226136342132</c:v>
                </c:pt>
                <c:pt idx="123">
                  <c:v>381.19686588444375</c:v>
                </c:pt>
                <c:pt idx="124">
                  <c:v>381.76230790217227</c:v>
                </c:pt>
                <c:pt idx="125">
                  <c:v>382.32858865889386</c:v>
                </c:pt>
                <c:pt idx="126">
                  <c:v>382.89570939873795</c:v>
                </c:pt>
                <c:pt idx="127">
                  <c:v>383.46367136767941</c:v>
                </c:pt>
                <c:pt idx="128">
                  <c:v>384.0324758135414</c:v>
                </c:pt>
                <c:pt idx="129">
                  <c:v>384.60212398599816</c:v>
                </c:pt>
                <c:pt idx="130">
                  <c:v>385.1726171365774</c:v>
                </c:pt>
                <c:pt idx="131">
                  <c:v>385.74395651866331</c:v>
                </c:pt>
                <c:pt idx="132">
                  <c:v>386.31614338749932</c:v>
                </c:pt>
                <c:pt idx="133">
                  <c:v>386.88917900019078</c:v>
                </c:pt>
                <c:pt idx="134">
                  <c:v>387.46306461570776</c:v>
                </c:pt>
                <c:pt idx="135">
                  <c:v>388.03780149488773</c:v>
                </c:pt>
                <c:pt idx="136">
                  <c:v>388.6133909004385</c:v>
                </c:pt>
                <c:pt idx="137">
                  <c:v>389.18983409694079</c:v>
                </c:pt>
                <c:pt idx="138">
                  <c:v>389.76713235085123</c:v>
                </c:pt>
                <c:pt idx="139">
                  <c:v>390.34528693050504</c:v>
                </c:pt>
                <c:pt idx="140">
                  <c:v>390.92429910611855</c:v>
                </c:pt>
                <c:pt idx="141">
                  <c:v>391.50417014979263</c:v>
                </c:pt>
                <c:pt idx="142">
                  <c:v>392.08490133551481</c:v>
                </c:pt>
                <c:pt idx="143">
                  <c:v>392.66649393916254</c:v>
                </c:pt>
                <c:pt idx="144">
                  <c:v>393.24894923850565</c:v>
                </c:pt>
                <c:pt idx="145">
                  <c:v>393.83226851320944</c:v>
                </c:pt>
                <c:pt idx="146">
                  <c:v>394.41645304483734</c:v>
                </c:pt>
                <c:pt idx="147">
                  <c:v>395.00150411685394</c:v>
                </c:pt>
                <c:pt idx="148">
                  <c:v>395.58742301462718</c:v>
                </c:pt>
                <c:pt idx="149">
                  <c:v>396.17421102543221</c:v>
                </c:pt>
                <c:pt idx="150">
                  <c:v>396.76186943845335</c:v>
                </c:pt>
                <c:pt idx="151">
                  <c:v>397.35039954478702</c:v>
                </c:pt>
                <c:pt idx="152">
                  <c:v>397.9398026374451</c:v>
                </c:pt>
                <c:pt idx="153">
                  <c:v>398.53008001135731</c:v>
                </c:pt>
                <c:pt idx="154">
                  <c:v>399.1212329633741</c:v>
                </c:pt>
                <c:pt idx="155">
                  <c:v>399.71326279226986</c:v>
                </c:pt>
                <c:pt idx="156">
                  <c:v>400.30617079874503</c:v>
                </c:pt>
                <c:pt idx="157">
                  <c:v>400.89995828542982</c:v>
                </c:pt>
                <c:pt idx="158">
                  <c:v>401.49462655688654</c:v>
                </c:pt>
                <c:pt idx="159">
                  <c:v>402.09017691961259</c:v>
                </c:pt>
                <c:pt idx="160">
                  <c:v>402.68661068204329</c:v>
                </c:pt>
                <c:pt idx="161">
                  <c:v>403.2839291545551</c:v>
                </c:pt>
                <c:pt idx="162">
                  <c:v>403.88213364946762</c:v>
                </c:pt>
                <c:pt idx="163">
                  <c:v>404.48122548104772</c:v>
                </c:pt>
                <c:pt idx="164">
                  <c:v>405.08120596551123</c:v>
                </c:pt>
                <c:pt idx="165">
                  <c:v>405.68207642102669</c:v>
                </c:pt>
                <c:pt idx="166">
                  <c:v>406.28383816771799</c:v>
                </c:pt>
                <c:pt idx="167">
                  <c:v>406.88649252766669</c:v>
                </c:pt>
                <c:pt idx="168">
                  <c:v>407.49004082491609</c:v>
                </c:pt>
                <c:pt idx="169">
                  <c:v>408.09448438547304</c:v>
                </c:pt>
                <c:pt idx="170">
                  <c:v>408.69982453731149</c:v>
                </c:pt>
                <c:pt idx="171">
                  <c:v>409.30606261037514</c:v>
                </c:pt>
                <c:pt idx="172">
                  <c:v>409.9131999365805</c:v>
                </c:pt>
                <c:pt idx="173">
                  <c:v>410.52123784981984</c:v>
                </c:pt>
                <c:pt idx="174">
                  <c:v>411.13017768596376</c:v>
                </c:pt>
                <c:pt idx="175">
                  <c:v>411.74002078286458</c:v>
                </c:pt>
                <c:pt idx="176">
                  <c:v>412.35076848035914</c:v>
                </c:pt>
                <c:pt idx="177">
                  <c:v>412.96242212027175</c:v>
                </c:pt>
                <c:pt idx="178">
                  <c:v>413.57498304641672</c:v>
                </c:pt>
                <c:pt idx="179">
                  <c:v>414.18845260460228</c:v>
                </c:pt>
                <c:pt idx="180">
                  <c:v>414.8028321426325</c:v>
                </c:pt>
                <c:pt idx="181">
                  <c:v>415.41812301031069</c:v>
                </c:pt>
                <c:pt idx="182">
                  <c:v>416.03432655944266</c:v>
                </c:pt>
                <c:pt idx="183">
                  <c:v>416.65144414383911</c:v>
                </c:pt>
                <c:pt idx="184">
                  <c:v>417.26947711931916</c:v>
                </c:pt>
                <c:pt idx="185">
                  <c:v>417.88842684371281</c:v>
                </c:pt>
                <c:pt idx="186">
                  <c:v>418.50829467686435</c:v>
                </c:pt>
                <c:pt idx="187">
                  <c:v>419.12908198063502</c:v>
                </c:pt>
                <c:pt idx="188">
                  <c:v>419.75079011890625</c:v>
                </c:pt>
                <c:pt idx="189">
                  <c:v>420.37342045758265</c:v>
                </c:pt>
                <c:pt idx="190">
                  <c:v>420.99697436459479</c:v>
                </c:pt>
                <c:pt idx="191">
                  <c:v>421.6214532099022</c:v>
                </c:pt>
                <c:pt idx="192">
                  <c:v>422.24685836549696</c:v>
                </c:pt>
                <c:pt idx="193">
                  <c:v>422.8731912054057</c:v>
                </c:pt>
                <c:pt idx="194">
                  <c:v>423.50045310569374</c:v>
                </c:pt>
                <c:pt idx="195">
                  <c:v>424.12864544446722</c:v>
                </c:pt>
                <c:pt idx="196">
                  <c:v>424.75776960187653</c:v>
                </c:pt>
                <c:pt idx="197">
                  <c:v>425.3878269601193</c:v>
                </c:pt>
                <c:pt idx="198">
                  <c:v>426.0188189034435</c:v>
                </c:pt>
                <c:pt idx="199">
                  <c:v>426.65074681815025</c:v>
                </c:pt>
                <c:pt idx="200">
                  <c:v>427.28361209259708</c:v>
                </c:pt>
                <c:pt idx="201">
                  <c:v>427.91741611720113</c:v>
                </c:pt>
                <c:pt idx="202">
                  <c:v>428.5521602844417</c:v>
                </c:pt>
                <c:pt idx="203">
                  <c:v>429.18784598886367</c:v>
                </c:pt>
                <c:pt idx="204">
                  <c:v>429.82447462708046</c:v>
                </c:pt>
                <c:pt idx="205">
                  <c:v>430.46204759777731</c:v>
                </c:pt>
                <c:pt idx="206">
                  <c:v>431.10056630171397</c:v>
                </c:pt>
                <c:pt idx="207">
                  <c:v>431.74003214172819</c:v>
                </c:pt>
                <c:pt idx="208">
                  <c:v>432.3804465227384</c:v>
                </c:pt>
                <c:pt idx="209">
                  <c:v>433.02181085174715</c:v>
                </c:pt>
                <c:pt idx="210">
                  <c:v>433.66412653784391</c:v>
                </c:pt>
                <c:pt idx="211">
                  <c:v>434.30739499220829</c:v>
                </c:pt>
                <c:pt idx="212">
                  <c:v>434.95161762811352</c:v>
                </c:pt>
                <c:pt idx="213">
                  <c:v>435.59679586092852</c:v>
                </c:pt>
                <c:pt idx="214">
                  <c:v>436.24293110812221</c:v>
                </c:pt>
                <c:pt idx="215">
                  <c:v>436.89002478926596</c:v>
                </c:pt>
                <c:pt idx="216">
                  <c:v>437.53807832603661</c:v>
                </c:pt>
                <c:pt idx="217">
                  <c:v>438.18709314222036</c:v>
                </c:pt>
                <c:pt idx="218">
                  <c:v>438.8370706637146</c:v>
                </c:pt>
                <c:pt idx="219">
                  <c:v>439.48801231853241</c:v>
                </c:pt>
                <c:pt idx="220">
                  <c:v>440.13991953680494</c:v>
                </c:pt>
                <c:pt idx="221">
                  <c:v>440.79279375078454</c:v>
                </c:pt>
                <c:pt idx="222">
                  <c:v>441.44663639484816</c:v>
                </c:pt>
                <c:pt idx="223">
                  <c:v>442.10144890550049</c:v>
                </c:pt>
                <c:pt idx="224">
                  <c:v>442.75723272137708</c:v>
                </c:pt>
                <c:pt idx="225">
                  <c:v>443.41398928324702</c:v>
                </c:pt>
                <c:pt idx="226">
                  <c:v>444.07172003401718</c:v>
                </c:pt>
                <c:pt idx="227">
                  <c:v>444.73042641873434</c:v>
                </c:pt>
                <c:pt idx="228">
                  <c:v>445.39010988458881</c:v>
                </c:pt>
                <c:pt idx="229">
                  <c:v>446.05077188091764</c:v>
                </c:pt>
                <c:pt idx="230">
                  <c:v>446.71241385920763</c:v>
                </c:pt>
                <c:pt idx="231">
                  <c:v>447.37503727309877</c:v>
                </c:pt>
                <c:pt idx="232">
                  <c:v>448.03864357838722</c:v>
                </c:pt>
                <c:pt idx="233">
                  <c:v>448.70323423302841</c:v>
                </c:pt>
                <c:pt idx="234">
                  <c:v>449.36881069714082</c:v>
                </c:pt>
                <c:pt idx="235">
                  <c:v>450.03537443300831</c:v>
                </c:pt>
                <c:pt idx="236">
                  <c:v>450.70292690508387</c:v>
                </c:pt>
                <c:pt idx="237">
                  <c:v>451.37146957999306</c:v>
                </c:pt>
                <c:pt idx="238">
                  <c:v>452.04100392653675</c:v>
                </c:pt>
                <c:pt idx="239">
                  <c:v>452.71153141569442</c:v>
                </c:pt>
                <c:pt idx="240">
                  <c:v>453.3830535206277</c:v>
                </c:pt>
                <c:pt idx="241">
                  <c:v>454.05557171668329</c:v>
                </c:pt>
                <c:pt idx="242">
                  <c:v>454.72908748139639</c:v>
                </c:pt>
                <c:pt idx="243">
                  <c:v>455.40360229449379</c:v>
                </c:pt>
                <c:pt idx="244">
                  <c:v>456.07911763789724</c:v>
                </c:pt>
                <c:pt idx="245">
                  <c:v>456.75563499572684</c:v>
                </c:pt>
                <c:pt idx="246">
                  <c:v>457.43315585430378</c:v>
                </c:pt>
                <c:pt idx="247">
                  <c:v>458.11168170215444</c:v>
                </c:pt>
                <c:pt idx="248">
                  <c:v>458.79121403001261</c:v>
                </c:pt>
                <c:pt idx="249">
                  <c:v>459.47175433082379</c:v>
                </c:pt>
                <c:pt idx="250">
                  <c:v>460.15330409974786</c:v>
                </c:pt>
                <c:pt idx="251">
                  <c:v>460.83586483416241</c:v>
                </c:pt>
                <c:pt idx="252">
                  <c:v>461.51943803366646</c:v>
                </c:pt>
                <c:pt idx="253">
                  <c:v>462.20402520008309</c:v>
                </c:pt>
                <c:pt idx="254">
                  <c:v>462.88962783746325</c:v>
                </c:pt>
                <c:pt idx="255">
                  <c:v>463.57624745208881</c:v>
                </c:pt>
                <c:pt idx="256">
                  <c:v>464.26388555247604</c:v>
                </c:pt>
                <c:pt idx="257">
                  <c:v>464.95254364937887</c:v>
                </c:pt>
                <c:pt idx="258">
                  <c:v>465.64222325579215</c:v>
                </c:pt>
                <c:pt idx="259">
                  <c:v>466.33292588695491</c:v>
                </c:pt>
                <c:pt idx="260">
                  <c:v>467.02465306035378</c:v>
                </c:pt>
                <c:pt idx="261">
                  <c:v>467.71740629572668</c:v>
                </c:pt>
                <c:pt idx="262">
                  <c:v>468.41118711506539</c:v>
                </c:pt>
                <c:pt idx="263">
                  <c:v>469.10599704261938</c:v>
                </c:pt>
                <c:pt idx="264">
                  <c:v>469.80183760489928</c:v>
                </c:pt>
                <c:pt idx="265">
                  <c:v>470.4987103306799</c:v>
                </c:pt>
                <c:pt idx="266">
                  <c:v>471.19661675100372</c:v>
                </c:pt>
                <c:pt idx="267">
                  <c:v>471.89555839918432</c:v>
                </c:pt>
                <c:pt idx="268">
                  <c:v>472.59553681080985</c:v>
                </c:pt>
                <c:pt idx="269">
                  <c:v>473.29655352374584</c:v>
                </c:pt>
                <c:pt idx="270">
                  <c:v>473.99861007813939</c:v>
                </c:pt>
                <c:pt idx="271">
                  <c:v>474.70170801642195</c:v>
                </c:pt>
                <c:pt idx="272">
                  <c:v>475.40584888331307</c:v>
                </c:pt>
                <c:pt idx="273">
                  <c:v>476.11103422582323</c:v>
                </c:pt>
                <c:pt idx="274">
                  <c:v>476.81726559325824</c:v>
                </c:pt>
                <c:pt idx="275">
                  <c:v>477.52454453722157</c:v>
                </c:pt>
                <c:pt idx="276">
                  <c:v>478.23287261161852</c:v>
                </c:pt>
                <c:pt idx="277">
                  <c:v>478.94225137265897</c:v>
                </c:pt>
                <c:pt idx="278">
                  <c:v>479.65268237886175</c:v>
                </c:pt>
                <c:pt idx="279">
                  <c:v>480.36416719105711</c:v>
                </c:pt>
                <c:pt idx="280">
                  <c:v>481.07670737239044</c:v>
                </c:pt>
                <c:pt idx="281">
                  <c:v>481.79030448832629</c:v>
                </c:pt>
                <c:pt idx="282">
                  <c:v>482.50496010665051</c:v>
                </c:pt>
                <c:pt idx="283">
                  <c:v>483.22067579747545</c:v>
                </c:pt>
                <c:pt idx="284">
                  <c:v>483.93745313324172</c:v>
                </c:pt>
                <c:pt idx="285">
                  <c:v>484.65529368872268</c:v>
                </c:pt>
                <c:pt idx="286">
                  <c:v>485.37419904102757</c:v>
                </c:pt>
                <c:pt idx="287">
                  <c:v>486.09417076960517</c:v>
                </c:pt>
                <c:pt idx="288">
                  <c:v>486.81521045624675</c:v>
                </c:pt>
                <c:pt idx="289">
                  <c:v>487.5373196850901</c:v>
                </c:pt>
                <c:pt idx="290">
                  <c:v>488.26050004262299</c:v>
                </c:pt>
                <c:pt idx="291">
                  <c:v>488.98475311768624</c:v>
                </c:pt>
                <c:pt idx="292">
                  <c:v>489.71008050147748</c:v>
                </c:pt>
                <c:pt idx="293">
                  <c:v>490.43648378755461</c:v>
                </c:pt>
                <c:pt idx="294">
                  <c:v>491.16396457183959</c:v>
                </c:pt>
                <c:pt idx="295">
                  <c:v>491.8925244526211</c:v>
                </c:pt>
                <c:pt idx="296">
                  <c:v>492.62216503055919</c:v>
                </c:pt>
                <c:pt idx="297">
                  <c:v>493.35288790868782</c:v>
                </c:pt>
                <c:pt idx="298">
                  <c:v>494.08469469241902</c:v>
                </c:pt>
                <c:pt idx="299">
                  <c:v>494.81758698954616</c:v>
                </c:pt>
                <c:pt idx="300">
                  <c:v>495.55156641024723</c:v>
                </c:pt>
                <c:pt idx="301">
                  <c:v>496.28663456708921</c:v>
                </c:pt>
                <c:pt idx="302">
                  <c:v>497.02279307503034</c:v>
                </c:pt>
                <c:pt idx="303">
                  <c:v>497.76004355142493</c:v>
                </c:pt>
                <c:pt idx="304">
                  <c:v>498.49838761602626</c:v>
                </c:pt>
                <c:pt idx="305">
                  <c:v>499.23782689098999</c:v>
                </c:pt>
                <c:pt idx="306">
                  <c:v>499.97836300087835</c:v>
                </c:pt>
                <c:pt idx="307">
                  <c:v>500.71999757266292</c:v>
                </c:pt>
                <c:pt idx="308">
                  <c:v>501.46273223572905</c:v>
                </c:pt>
                <c:pt idx="309">
                  <c:v>502.20656862187872</c:v>
                </c:pt>
                <c:pt idx="310">
                  <c:v>502.95150836533452</c:v>
                </c:pt>
                <c:pt idx="311">
                  <c:v>503.69755310274314</c:v>
                </c:pt>
                <c:pt idx="312">
                  <c:v>504.44470447317883</c:v>
                </c:pt>
                <c:pt idx="313">
                  <c:v>505.19296411814736</c:v>
                </c:pt>
                <c:pt idx="314">
                  <c:v>505.94233368158933</c:v>
                </c:pt>
                <c:pt idx="315">
                  <c:v>506.69281480988366</c:v>
                </c:pt>
                <c:pt idx="316">
                  <c:v>507.44440915185169</c:v>
                </c:pt>
                <c:pt idx="317">
                  <c:v>508.19711835876029</c:v>
                </c:pt>
                <c:pt idx="318">
                  <c:v>508.95094408432573</c:v>
                </c:pt>
                <c:pt idx="319">
                  <c:v>509.70588798471749</c:v>
                </c:pt>
                <c:pt idx="320">
                  <c:v>510.46195171856152</c:v>
                </c:pt>
                <c:pt idx="321">
                  <c:v>511.21913694694399</c:v>
                </c:pt>
                <c:pt idx="322">
                  <c:v>511.97744533341535</c:v>
                </c:pt>
                <c:pt idx="323">
                  <c:v>512.73687854399327</c:v>
                </c:pt>
                <c:pt idx="324">
                  <c:v>513.49743824716677</c:v>
                </c:pt>
                <c:pt idx="325">
                  <c:v>514.25912611390004</c:v>
                </c:pt>
                <c:pt idx="326">
                  <c:v>515.0219438176357</c:v>
                </c:pt>
                <c:pt idx="327">
                  <c:v>515.78589303429862</c:v>
                </c:pt>
                <c:pt idx="328">
                  <c:v>516.55097544229943</c:v>
                </c:pt>
                <c:pt idx="329">
                  <c:v>517.31719272253872</c:v>
                </c:pt>
                <c:pt idx="330">
                  <c:v>518.08454655841058</c:v>
                </c:pt>
                <c:pt idx="331">
                  <c:v>518.85303863580555</c:v>
                </c:pt>
                <c:pt idx="332">
                  <c:v>519.62267064311527</c:v>
                </c:pt>
                <c:pt idx="333">
                  <c:v>520.39344427123592</c:v>
                </c:pt>
                <c:pt idx="334">
                  <c:v>521.1653612135716</c:v>
                </c:pt>
                <c:pt idx="335">
                  <c:v>521.93842316603843</c:v>
                </c:pt>
                <c:pt idx="336">
                  <c:v>522.71263182706809</c:v>
                </c:pt>
                <c:pt idx="337">
                  <c:v>523.48798889761156</c:v>
                </c:pt>
                <c:pt idx="338">
                  <c:v>524.26449608114308</c:v>
                </c:pt>
                <c:pt idx="339">
                  <c:v>525.04215508366337</c:v>
                </c:pt>
                <c:pt idx="340">
                  <c:v>525.82096761370417</c:v>
                </c:pt>
                <c:pt idx="341">
                  <c:v>526.60093538233116</c:v>
                </c:pt>
                <c:pt idx="342">
                  <c:v>527.38206010314821</c:v>
                </c:pt>
                <c:pt idx="343">
                  <c:v>528.16434349230121</c:v>
                </c:pt>
                <c:pt idx="344">
                  <c:v>528.94778726848153</c:v>
                </c:pt>
                <c:pt idx="345">
                  <c:v>529.73239315292972</c:v>
                </c:pt>
                <c:pt idx="346">
                  <c:v>530.51816286943995</c:v>
                </c:pt>
                <c:pt idx="347">
                  <c:v>531.30509814436289</c:v>
                </c:pt>
                <c:pt idx="348">
                  <c:v>532.09320070661033</c:v>
                </c:pt>
                <c:pt idx="349">
                  <c:v>532.88247228765852</c:v>
                </c:pt>
                <c:pt idx="350">
                  <c:v>533.67291462155185</c:v>
                </c:pt>
                <c:pt idx="351">
                  <c:v>534.46452944490727</c:v>
                </c:pt>
                <c:pt idx="352">
                  <c:v>535.25731849691715</c:v>
                </c:pt>
                <c:pt idx="353">
                  <c:v>536.05128351935423</c:v>
                </c:pt>
                <c:pt idx="354">
                  <c:v>536.84642625657466</c:v>
                </c:pt>
                <c:pt idx="355">
                  <c:v>537.64274845552188</c:v>
                </c:pt>
                <c:pt idx="356">
                  <c:v>538.44025186573094</c:v>
                </c:pt>
                <c:pt idx="357">
                  <c:v>539.23893823933167</c:v>
                </c:pt>
                <c:pt idx="358">
                  <c:v>540.03880933105347</c:v>
                </c:pt>
                <c:pt idx="359">
                  <c:v>540.8398668982278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8C-4A83-A96D-FD9E4D5EEAB3}"/>
            </c:ext>
          </c:extLst>
        </c:ser>
        <c:ser>
          <c:idx val="1"/>
          <c:order val="1"/>
          <c:tx>
            <c:strRef>
              <c:f>TES3YF!$C$8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TES3YF!$C$9:$C$488</c:f>
              <c:numCache>
                <c:formatCode>"£"#,##0.00_);[Red]\("£"#,##0.00\)</c:formatCode>
                <c:ptCount val="480"/>
                <c:pt idx="0">
                  <c:v>223.97591666666665</c:v>
                </c:pt>
                <c:pt idx="1">
                  <c:v>223.50471180921605</c:v>
                </c:pt>
                <c:pt idx="2">
                  <c:v>223.03280799789354</c:v>
                </c:pt>
                <c:pt idx="3">
                  <c:v>222.56020419591763</c:v>
                </c:pt>
                <c:pt idx="4">
                  <c:v>222.08689936496867</c:v>
                </c:pt>
                <c:pt idx="5">
                  <c:v>221.61289246518712</c:v>
                </c:pt>
                <c:pt idx="6">
                  <c:v>221.13818245517103</c:v>
                </c:pt>
                <c:pt idx="7">
                  <c:v>220.66276829197338</c:v>
                </c:pt>
                <c:pt idx="8">
                  <c:v>220.18664893110025</c:v>
                </c:pt>
                <c:pt idx="9">
                  <c:v>219.70982332650857</c:v>
                </c:pt>
                <c:pt idx="10">
                  <c:v>219.23229043060337</c:v>
                </c:pt>
                <c:pt idx="11">
                  <c:v>218.75404919423593</c:v>
                </c:pt>
                <c:pt idx="12">
                  <c:v>218.27509856670122</c:v>
                </c:pt>
                <c:pt idx="13">
                  <c:v>217.79543749573565</c:v>
                </c:pt>
                <c:pt idx="14">
                  <c:v>217.31506492751484</c:v>
                </c:pt>
                <c:pt idx="15">
                  <c:v>216.83397980665112</c:v>
                </c:pt>
                <c:pt idx="16">
                  <c:v>216.35218107619141</c:v>
                </c:pt>
                <c:pt idx="17">
                  <c:v>215.86966767761496</c:v>
                </c:pt>
                <c:pt idx="18">
                  <c:v>215.38643855083055</c:v>
                </c:pt>
                <c:pt idx="19">
                  <c:v>214.90249263417482</c:v>
                </c:pt>
                <c:pt idx="20">
                  <c:v>214.41782886440936</c:v>
                </c:pt>
                <c:pt idx="21">
                  <c:v>213.93244617671868</c:v>
                </c:pt>
                <c:pt idx="22">
                  <c:v>213.44634350470795</c:v>
                </c:pt>
                <c:pt idx="23">
                  <c:v>212.95951978040043</c:v>
                </c:pt>
                <c:pt idx="24">
                  <c:v>212.47197393423517</c:v>
                </c:pt>
                <c:pt idx="25">
                  <c:v>211.98370489506479</c:v>
                </c:pt>
                <c:pt idx="26">
                  <c:v>211.49471159015297</c:v>
                </c:pt>
                <c:pt idx="27">
                  <c:v>211.00499294517221</c:v>
                </c:pt>
                <c:pt idx="28">
                  <c:v>210.51454788420139</c:v>
                </c:pt>
                <c:pt idx="29">
                  <c:v>210.02337532972339</c:v>
                </c:pt>
                <c:pt idx="30">
                  <c:v>209.531474202623</c:v>
                </c:pt>
                <c:pt idx="31">
                  <c:v>209.03884342218404</c:v>
                </c:pt>
                <c:pt idx="32">
                  <c:v>208.54548190608742</c:v>
                </c:pt>
                <c:pt idx="33">
                  <c:v>208.05138857040862</c:v>
                </c:pt>
                <c:pt idx="34">
                  <c:v>207.55656232961519</c:v>
                </c:pt>
                <c:pt idx="35">
                  <c:v>207.06100209656461</c:v>
                </c:pt>
                <c:pt idx="36">
                  <c:v>206.56470678250167</c:v>
                </c:pt>
                <c:pt idx="37">
                  <c:v>206.06767529705618</c:v>
                </c:pt>
                <c:pt idx="38">
                  <c:v>205.56990654824065</c:v>
                </c:pt>
                <c:pt idx="39">
                  <c:v>205.07139944244773</c:v>
                </c:pt>
                <c:pt idx="40">
                  <c:v>204.57215288444783</c:v>
                </c:pt>
                <c:pt idx="41">
                  <c:v>204.07216577738691</c:v>
                </c:pt>
                <c:pt idx="42">
                  <c:v>203.5714370227839</c:v>
                </c:pt>
                <c:pt idx="43">
                  <c:v>203.06996552052817</c:v>
                </c:pt>
                <c:pt idx="44">
                  <c:v>202.56775016887744</c:v>
                </c:pt>
                <c:pt idx="45">
                  <c:v>202.06478986445504</c:v>
                </c:pt>
                <c:pt idx="46">
                  <c:v>201.56108350224787</c:v>
                </c:pt>
                <c:pt idx="47">
                  <c:v>201.05662997560333</c:v>
                </c:pt>
                <c:pt idx="48">
                  <c:v>200.55142817622766</c:v>
                </c:pt>
                <c:pt idx="49">
                  <c:v>200.04547699418288</c:v>
                </c:pt>
                <c:pt idx="50">
                  <c:v>199.5387753178847</c:v>
                </c:pt>
                <c:pt idx="51">
                  <c:v>199.03132203410013</c:v>
                </c:pt>
                <c:pt idx="52">
                  <c:v>198.5231160279445</c:v>
                </c:pt>
                <c:pt idx="53">
                  <c:v>198.01415618287979</c:v>
                </c:pt>
                <c:pt idx="54">
                  <c:v>197.50444138071151</c:v>
                </c:pt>
                <c:pt idx="55">
                  <c:v>196.99397050158672</c:v>
                </c:pt>
                <c:pt idx="56">
                  <c:v>196.48274242399128</c:v>
                </c:pt>
                <c:pt idx="57">
                  <c:v>195.97075602474732</c:v>
                </c:pt>
                <c:pt idx="58">
                  <c:v>195.45801017901121</c:v>
                </c:pt>
                <c:pt idx="59">
                  <c:v>194.94450376027055</c:v>
                </c:pt>
                <c:pt idx="60">
                  <c:v>194.43023564034212</c:v>
                </c:pt>
                <c:pt idx="61">
                  <c:v>193.91520468936912</c:v>
                </c:pt>
                <c:pt idx="62">
                  <c:v>193.39940977581881</c:v>
                </c:pt>
                <c:pt idx="63">
                  <c:v>192.88284976648012</c:v>
                </c:pt>
                <c:pt idx="64">
                  <c:v>192.36552352646083</c:v>
                </c:pt>
                <c:pt idx="65">
                  <c:v>191.8474299191856</c:v>
                </c:pt>
                <c:pt idx="66">
                  <c:v>191.32856780639293</c:v>
                </c:pt>
                <c:pt idx="67">
                  <c:v>190.80893604813286</c:v>
                </c:pt>
                <c:pt idx="68">
                  <c:v>190.28853350276472</c:v>
                </c:pt>
                <c:pt idx="69">
                  <c:v>189.76735902695435</c:v>
                </c:pt>
                <c:pt idx="70">
                  <c:v>189.24541147567149</c:v>
                </c:pt>
                <c:pt idx="71">
                  <c:v>188.72268970218755</c:v>
                </c:pt>
                <c:pt idx="72">
                  <c:v>188.19919255807295</c:v>
                </c:pt>
                <c:pt idx="73">
                  <c:v>187.67491889319459</c:v>
                </c:pt>
                <c:pt idx="74">
                  <c:v>187.14986755571331</c:v>
                </c:pt>
                <c:pt idx="75">
                  <c:v>186.62403739208148</c:v>
                </c:pt>
                <c:pt idx="76">
                  <c:v>186.09742724704017</c:v>
                </c:pt>
                <c:pt idx="77">
                  <c:v>185.57003596361713</c:v>
                </c:pt>
                <c:pt idx="78">
                  <c:v>185.04186238312366</c:v>
                </c:pt>
                <c:pt idx="79">
                  <c:v>184.51290534515243</c:v>
                </c:pt>
                <c:pt idx="80">
                  <c:v>183.98316368757489</c:v>
                </c:pt>
                <c:pt idx="81">
                  <c:v>183.45263624653862</c:v>
                </c:pt>
                <c:pt idx="82">
                  <c:v>182.92132185646483</c:v>
                </c:pt>
                <c:pt idx="83">
                  <c:v>182.38921935004575</c:v>
                </c:pt>
                <c:pt idx="84">
                  <c:v>181.85632755824213</c:v>
                </c:pt>
                <c:pt idx="85">
                  <c:v>181.32264531028065</c:v>
                </c:pt>
                <c:pt idx="86">
                  <c:v>180.78817143365143</c:v>
                </c:pt>
                <c:pt idx="87">
                  <c:v>180.25290475410515</c:v>
                </c:pt>
                <c:pt idx="88">
                  <c:v>179.71684409565088</c:v>
                </c:pt>
                <c:pt idx="89">
                  <c:v>179.17998828055326</c:v>
                </c:pt>
                <c:pt idx="90">
                  <c:v>178.64233612932992</c:v>
                </c:pt>
                <c:pt idx="91">
                  <c:v>178.10388646074892</c:v>
                </c:pt>
                <c:pt idx="92">
                  <c:v>177.56463809182617</c:v>
                </c:pt>
                <c:pt idx="93">
                  <c:v>177.02458983782287</c:v>
                </c:pt>
                <c:pt idx="94">
                  <c:v>176.4837405122428</c:v>
                </c:pt>
                <c:pt idx="95">
                  <c:v>175.9420889268298</c:v>
                </c:pt>
                <c:pt idx="96">
                  <c:v>175.39963389156509</c:v>
                </c:pt>
                <c:pt idx="97">
                  <c:v>174.8563742146647</c:v>
                </c:pt>
                <c:pt idx="98">
                  <c:v>174.31230870257696</c:v>
                </c:pt>
                <c:pt idx="99">
                  <c:v>173.76743615997961</c:v>
                </c:pt>
                <c:pt idx="100">
                  <c:v>173.2217553897774</c:v>
                </c:pt>
                <c:pt idx="101">
                  <c:v>172.67526519309939</c:v>
                </c:pt>
                <c:pt idx="102">
                  <c:v>172.12796436929628</c:v>
                </c:pt>
                <c:pt idx="103">
                  <c:v>171.57985171593793</c:v>
                </c:pt>
                <c:pt idx="104">
                  <c:v>171.0309260288104</c:v>
                </c:pt>
                <c:pt idx="105">
                  <c:v>170.48118610191361</c:v>
                </c:pt>
                <c:pt idx="106">
                  <c:v>169.93063072745861</c:v>
                </c:pt>
                <c:pt idx="107">
                  <c:v>169.37925869586482</c:v>
                </c:pt>
                <c:pt idx="108">
                  <c:v>168.8270687957575</c:v>
                </c:pt>
                <c:pt idx="109">
                  <c:v>168.27405981396504</c:v>
                </c:pt>
                <c:pt idx="110">
                  <c:v>167.72023053551627</c:v>
                </c:pt>
                <c:pt idx="111">
                  <c:v>167.16557974363778</c:v>
                </c:pt>
                <c:pt idx="112">
                  <c:v>166.61010621975129</c:v>
                </c:pt>
                <c:pt idx="113">
                  <c:v>166.05380874347111</c:v>
                </c:pt>
                <c:pt idx="114">
                  <c:v>165.49668609260107</c:v>
                </c:pt>
                <c:pt idx="115">
                  <c:v>164.93873704313225</c:v>
                </c:pt>
                <c:pt idx="116">
                  <c:v>164.37996036924005</c:v>
                </c:pt>
                <c:pt idx="117">
                  <c:v>163.82035484328156</c:v>
                </c:pt>
                <c:pt idx="118">
                  <c:v>163.25991923579292</c:v>
                </c:pt>
                <c:pt idx="119">
                  <c:v>162.69865231548653</c:v>
                </c:pt>
                <c:pt idx="120">
                  <c:v>162.13655284924832</c:v>
                </c:pt>
                <c:pt idx="121">
                  <c:v>161.57361960213518</c:v>
                </c:pt>
                <c:pt idx="122">
                  <c:v>161.00985133737217</c:v>
                </c:pt>
                <c:pt idx="123">
                  <c:v>160.44524681634977</c:v>
                </c:pt>
                <c:pt idx="124">
                  <c:v>159.87980479862117</c:v>
                </c:pt>
                <c:pt idx="125">
                  <c:v>159.31352404189963</c:v>
                </c:pt>
                <c:pt idx="126">
                  <c:v>158.7464033020556</c:v>
                </c:pt>
                <c:pt idx="127">
                  <c:v>158.17844133311414</c:v>
                </c:pt>
                <c:pt idx="128">
                  <c:v>157.60963688725209</c:v>
                </c:pt>
                <c:pt idx="129">
                  <c:v>157.03998871479533</c:v>
                </c:pt>
                <c:pt idx="130">
                  <c:v>156.46949556421609</c:v>
                </c:pt>
                <c:pt idx="131">
                  <c:v>155.89815618213015</c:v>
                </c:pt>
                <c:pt idx="132">
                  <c:v>155.32596931329417</c:v>
                </c:pt>
                <c:pt idx="133">
                  <c:v>154.75293370060268</c:v>
                </c:pt>
                <c:pt idx="134">
                  <c:v>154.17904808508578</c:v>
                </c:pt>
                <c:pt idx="135">
                  <c:v>153.60431120590576</c:v>
                </c:pt>
                <c:pt idx="136">
                  <c:v>153.02872180035504</c:v>
                </c:pt>
                <c:pt idx="137">
                  <c:v>152.45227860385273</c:v>
                </c:pt>
                <c:pt idx="138">
                  <c:v>151.87498034994226</c:v>
                </c:pt>
                <c:pt idx="139">
                  <c:v>151.29682577028851</c:v>
                </c:pt>
                <c:pt idx="140">
                  <c:v>150.71781359467488</c:v>
                </c:pt>
                <c:pt idx="141">
                  <c:v>150.1379425510008</c:v>
                </c:pt>
                <c:pt idx="142">
                  <c:v>149.55721136527862</c:v>
                </c:pt>
                <c:pt idx="143">
                  <c:v>148.97561876163095</c:v>
                </c:pt>
                <c:pt idx="144">
                  <c:v>148.39316346228787</c:v>
                </c:pt>
                <c:pt idx="145">
                  <c:v>147.80984418758408</c:v>
                </c:pt>
                <c:pt idx="146">
                  <c:v>147.22565965595615</c:v>
                </c:pt>
                <c:pt idx="147">
                  <c:v>146.64060858393967</c:v>
                </c:pt>
                <c:pt idx="148">
                  <c:v>146.05468968616631</c:v>
                </c:pt>
                <c:pt idx="149">
                  <c:v>145.4679016753613</c:v>
                </c:pt>
                <c:pt idx="150">
                  <c:v>144.88024326234023</c:v>
                </c:pt>
                <c:pt idx="151">
                  <c:v>144.29171315600652</c:v>
                </c:pt>
                <c:pt idx="152">
                  <c:v>143.70231006334845</c:v>
                </c:pt>
                <c:pt idx="153">
                  <c:v>143.11203268943623</c:v>
                </c:pt>
                <c:pt idx="154">
                  <c:v>142.52087973741939</c:v>
                </c:pt>
                <c:pt idx="155">
                  <c:v>141.92884990852372</c:v>
                </c:pt>
                <c:pt idx="156">
                  <c:v>141.33594190204849</c:v>
                </c:pt>
                <c:pt idx="157">
                  <c:v>140.74215441536367</c:v>
                </c:pt>
                <c:pt idx="158">
                  <c:v>140.14748614390697</c:v>
                </c:pt>
                <c:pt idx="159">
                  <c:v>139.55193578118087</c:v>
                </c:pt>
                <c:pt idx="160">
                  <c:v>138.95550201875014</c:v>
                </c:pt>
                <c:pt idx="161">
                  <c:v>138.35818354623848</c:v>
                </c:pt>
                <c:pt idx="162">
                  <c:v>137.75997905132587</c:v>
                </c:pt>
                <c:pt idx="163">
                  <c:v>137.16088721974583</c:v>
                </c:pt>
                <c:pt idx="164">
                  <c:v>136.56090673528226</c:v>
                </c:pt>
                <c:pt idx="165">
                  <c:v>135.96003627976677</c:v>
                </c:pt>
                <c:pt idx="166">
                  <c:v>135.35827453307559</c:v>
                </c:pt>
                <c:pt idx="167">
                  <c:v>134.7556201731268</c:v>
                </c:pt>
                <c:pt idx="168">
                  <c:v>134.15207187587743</c:v>
                </c:pt>
                <c:pt idx="169">
                  <c:v>133.54762831532045</c:v>
                </c:pt>
                <c:pt idx="170">
                  <c:v>132.942288163482</c:v>
                </c:pt>
                <c:pt idx="171">
                  <c:v>132.33605009041835</c:v>
                </c:pt>
                <c:pt idx="172">
                  <c:v>131.72891276421296</c:v>
                </c:pt>
                <c:pt idx="173">
                  <c:v>131.12087485097365</c:v>
                </c:pt>
                <c:pt idx="174">
                  <c:v>130.51193501482976</c:v>
                </c:pt>
                <c:pt idx="175">
                  <c:v>129.90209191792894</c:v>
                </c:pt>
                <c:pt idx="176">
                  <c:v>129.29134422043435</c:v>
                </c:pt>
                <c:pt idx="177">
                  <c:v>128.67969058052185</c:v>
                </c:pt>
                <c:pt idx="178">
                  <c:v>128.06712965437674</c:v>
                </c:pt>
                <c:pt idx="179">
                  <c:v>127.45366009619123</c:v>
                </c:pt>
                <c:pt idx="180">
                  <c:v>126.83928055816108</c:v>
                </c:pt>
                <c:pt idx="181">
                  <c:v>126.22398969048285</c:v>
                </c:pt>
                <c:pt idx="182">
                  <c:v>125.60778614135087</c:v>
                </c:pt>
                <c:pt idx="183">
                  <c:v>124.99066855695436</c:v>
                </c:pt>
                <c:pt idx="184">
                  <c:v>124.37263558147434</c:v>
                </c:pt>
                <c:pt idx="185">
                  <c:v>123.75368585708067</c:v>
                </c:pt>
                <c:pt idx="186">
                  <c:v>123.13381802392918</c:v>
                </c:pt>
                <c:pt idx="187">
                  <c:v>122.5130307201585</c:v>
                </c:pt>
                <c:pt idx="188">
                  <c:v>121.89132258188721</c:v>
                </c:pt>
                <c:pt idx="189">
                  <c:v>121.26869224321082</c:v>
                </c:pt>
                <c:pt idx="190">
                  <c:v>120.64513833619878</c:v>
                </c:pt>
                <c:pt idx="191">
                  <c:v>120.02065949089128</c:v>
                </c:pt>
                <c:pt idx="192">
                  <c:v>119.39525433529658</c:v>
                </c:pt>
                <c:pt idx="193">
                  <c:v>118.76892149538776</c:v>
                </c:pt>
                <c:pt idx="194">
                  <c:v>118.14165959509974</c:v>
                </c:pt>
                <c:pt idx="195">
                  <c:v>117.51346725632632</c:v>
                </c:pt>
                <c:pt idx="196">
                  <c:v>116.884343098917</c:v>
                </c:pt>
                <c:pt idx="197">
                  <c:v>116.25428574067423</c:v>
                </c:pt>
                <c:pt idx="198">
                  <c:v>115.62329379735004</c:v>
                </c:pt>
                <c:pt idx="199">
                  <c:v>114.99136588264328</c:v>
                </c:pt>
                <c:pt idx="200">
                  <c:v>114.35850060819635</c:v>
                </c:pt>
                <c:pt idx="201">
                  <c:v>113.72469658359232</c:v>
                </c:pt>
                <c:pt idx="202">
                  <c:v>113.08995241635184</c:v>
                </c:pt>
                <c:pt idx="203">
                  <c:v>112.45426671192989</c:v>
                </c:pt>
                <c:pt idx="204">
                  <c:v>111.8176380737131</c:v>
                </c:pt>
                <c:pt idx="205">
                  <c:v>111.18006510301623</c:v>
                </c:pt>
                <c:pt idx="206">
                  <c:v>110.54154639907956</c:v>
                </c:pt>
                <c:pt idx="207">
                  <c:v>109.90208055906535</c:v>
                </c:pt>
                <c:pt idx="208">
                  <c:v>109.26166617805509</c:v>
                </c:pt>
                <c:pt idx="209">
                  <c:v>108.6203018490464</c:v>
                </c:pt>
                <c:pt idx="210">
                  <c:v>107.97798616294961</c:v>
                </c:pt>
                <c:pt idx="211">
                  <c:v>107.33471770858513</c:v>
                </c:pt>
                <c:pt idx="212">
                  <c:v>106.69049507268002</c:v>
                </c:pt>
                <c:pt idx="213">
                  <c:v>106.045316839865</c:v>
                </c:pt>
                <c:pt idx="214">
                  <c:v>105.3991815926713</c:v>
                </c:pt>
                <c:pt idx="215">
                  <c:v>104.75208791152758</c:v>
                </c:pt>
                <c:pt idx="216">
                  <c:v>104.10403437475682</c:v>
                </c:pt>
                <c:pt idx="217">
                  <c:v>103.45501955857321</c:v>
                </c:pt>
                <c:pt idx="218">
                  <c:v>102.80504203707892</c:v>
                </c:pt>
                <c:pt idx="219">
                  <c:v>102.15410038226106</c:v>
                </c:pt>
                <c:pt idx="220">
                  <c:v>101.50219316398858</c:v>
                </c:pt>
                <c:pt idx="221">
                  <c:v>100.84931895000902</c:v>
                </c:pt>
                <c:pt idx="222">
                  <c:v>100.19547630594532</c:v>
                </c:pt>
                <c:pt idx="223">
                  <c:v>99.540663795292971</c:v>
                </c:pt>
                <c:pt idx="224">
                  <c:v>98.884879979416468</c:v>
                </c:pt>
                <c:pt idx="225">
                  <c:v>98.228123417546456</c:v>
                </c:pt>
                <c:pt idx="226">
                  <c:v>97.570392666776286</c:v>
                </c:pt>
                <c:pt idx="227">
                  <c:v>96.911686282059165</c:v>
                </c:pt>
                <c:pt idx="228">
                  <c:v>96.252002816204723</c:v>
                </c:pt>
                <c:pt idx="229">
                  <c:v>95.591340819875882</c:v>
                </c:pt>
                <c:pt idx="230">
                  <c:v>94.929698841585875</c:v>
                </c:pt>
                <c:pt idx="231">
                  <c:v>94.267075427694735</c:v>
                </c:pt>
                <c:pt idx="232">
                  <c:v>93.603469122406281</c:v>
                </c:pt>
                <c:pt idx="233">
                  <c:v>92.938878467765022</c:v>
                </c:pt>
                <c:pt idx="234">
                  <c:v>92.273302003652674</c:v>
                </c:pt>
                <c:pt idx="235">
                  <c:v>91.606738267785275</c:v>
                </c:pt>
                <c:pt idx="236">
                  <c:v>90.939185795709633</c:v>
                </c:pt>
                <c:pt idx="237">
                  <c:v>90.270643120800429</c:v>
                </c:pt>
                <c:pt idx="238">
                  <c:v>89.601108774256758</c:v>
                </c:pt>
                <c:pt idx="239">
                  <c:v>88.93058128509908</c:v>
                </c:pt>
                <c:pt idx="240">
                  <c:v>88.259059180165792</c:v>
                </c:pt>
                <c:pt idx="241">
                  <c:v>87.586540984110201</c:v>
                </c:pt>
                <c:pt idx="242">
                  <c:v>86.913025219397113</c:v>
                </c:pt>
                <c:pt idx="243">
                  <c:v>86.238510406299696</c:v>
                </c:pt>
                <c:pt idx="244">
                  <c:v>85.562995062896192</c:v>
                </c:pt>
                <c:pt idx="245">
                  <c:v>84.886477705066653</c:v>
                </c:pt>
                <c:pt idx="246">
                  <c:v>84.208956846489656</c:v>
                </c:pt>
                <c:pt idx="247">
                  <c:v>83.530430998639133</c:v>
                </c:pt>
                <c:pt idx="248">
                  <c:v>82.850898670780921</c:v>
                </c:pt>
                <c:pt idx="249">
                  <c:v>82.170358369969733</c:v>
                </c:pt>
                <c:pt idx="250">
                  <c:v>81.488808601045676</c:v>
                </c:pt>
                <c:pt idx="251">
                  <c:v>80.80624786663104</c:v>
                </c:pt>
                <c:pt idx="252">
                  <c:v>80.122674667127043</c:v>
                </c:pt>
                <c:pt idx="253">
                  <c:v>79.438087500710438</c:v>
                </c:pt>
                <c:pt idx="254">
                  <c:v>78.752484863330324</c:v>
                </c:pt>
                <c:pt idx="255">
                  <c:v>78.065865248704753</c:v>
                </c:pt>
                <c:pt idx="256">
                  <c:v>77.378227148317478</c:v>
                </c:pt>
                <c:pt idx="257">
                  <c:v>76.689569051414637</c:v>
                </c:pt>
                <c:pt idx="258">
                  <c:v>75.999889445001386</c:v>
                </c:pt>
                <c:pt idx="259">
                  <c:v>75.30918681383865</c:v>
                </c:pt>
                <c:pt idx="260">
                  <c:v>74.617459640439648</c:v>
                </c:pt>
                <c:pt idx="261">
                  <c:v>73.9247064050668</c:v>
                </c:pt>
                <c:pt idx="262">
                  <c:v>73.230925585728116</c:v>
                </c:pt>
                <c:pt idx="263">
                  <c:v>72.536115658174111</c:v>
                </c:pt>
                <c:pt idx="264">
                  <c:v>71.840275095894228</c:v>
                </c:pt>
                <c:pt idx="265">
                  <c:v>71.143402370113634</c:v>
                </c:pt>
                <c:pt idx="266">
                  <c:v>70.445495949789802</c:v>
                </c:pt>
                <c:pt idx="267">
                  <c:v>69.746554301609137</c:v>
                </c:pt>
                <c:pt idx="268">
                  <c:v>69.046575889983671</c:v>
                </c:pt>
                <c:pt idx="269">
                  <c:v>68.345559177047633</c:v>
                </c:pt>
                <c:pt idx="270">
                  <c:v>67.643502622654097</c:v>
                </c:pt>
                <c:pt idx="271">
                  <c:v>66.940404684371515</c:v>
                </c:pt>
                <c:pt idx="272">
                  <c:v>66.236263817480491</c:v>
                </c:pt>
                <c:pt idx="273">
                  <c:v>65.531078474970258</c:v>
                </c:pt>
                <c:pt idx="274">
                  <c:v>64.824847107535277</c:v>
                </c:pt>
                <c:pt idx="275">
                  <c:v>64.117568163571931</c:v>
                </c:pt>
                <c:pt idx="276">
                  <c:v>63.409240089175057</c:v>
                </c:pt>
                <c:pt idx="277">
                  <c:v>62.699861328134503</c:v>
                </c:pt>
                <c:pt idx="278">
                  <c:v>61.989430321931714</c:v>
                </c:pt>
                <c:pt idx="279">
                  <c:v>61.277945509736405</c:v>
                </c:pt>
                <c:pt idx="280">
                  <c:v>60.565405328403003</c:v>
                </c:pt>
                <c:pt idx="281">
                  <c:v>59.85180821246729</c:v>
                </c:pt>
                <c:pt idx="282">
                  <c:v>59.137152594142947</c:v>
                </c:pt>
                <c:pt idx="283">
                  <c:v>58.421436903318067</c:v>
                </c:pt>
                <c:pt idx="284">
                  <c:v>57.704659567551822</c:v>
                </c:pt>
                <c:pt idx="285">
                  <c:v>56.986819012070832</c:v>
                </c:pt>
                <c:pt idx="286">
                  <c:v>56.267913659765902</c:v>
                </c:pt>
                <c:pt idx="287">
                  <c:v>55.547941931188383</c:v>
                </c:pt>
                <c:pt idx="288">
                  <c:v>54.826902244546794</c:v>
                </c:pt>
                <c:pt idx="289">
                  <c:v>54.104793015703372</c:v>
                </c:pt>
                <c:pt idx="290">
                  <c:v>53.381612658170482</c:v>
                </c:pt>
                <c:pt idx="291">
                  <c:v>52.657359583107251</c:v>
                </c:pt>
                <c:pt idx="292">
                  <c:v>51.932032199316019</c:v>
                </c:pt>
                <c:pt idx="293">
                  <c:v>51.20562891323884</c:v>
                </c:pt>
                <c:pt idx="294">
                  <c:v>50.478148128953968</c:v>
                </c:pt>
                <c:pt idx="295">
                  <c:v>49.749588248172408</c:v>
                </c:pt>
                <c:pt idx="296">
                  <c:v>49.019947670234345</c:v>
                </c:pt>
                <c:pt idx="297">
                  <c:v>48.289224792105685</c:v>
                </c:pt>
                <c:pt idx="298">
                  <c:v>47.557418008374462</c:v>
                </c:pt>
                <c:pt idx="299">
                  <c:v>46.824525711247375</c:v>
                </c:pt>
                <c:pt idx="300">
                  <c:v>46.090546290546214</c:v>
                </c:pt>
                <c:pt idx="301">
                  <c:v>45.355478133704352</c:v>
                </c:pt>
                <c:pt idx="302">
                  <c:v>44.619319625763161</c:v>
                </c:pt>
                <c:pt idx="303">
                  <c:v>43.882069149368533</c:v>
                </c:pt>
                <c:pt idx="304">
                  <c:v>43.143725084767254</c:v>
                </c:pt>
                <c:pt idx="305">
                  <c:v>42.404285809803483</c:v>
                </c:pt>
                <c:pt idx="306">
                  <c:v>41.663749699915186</c:v>
                </c:pt>
                <c:pt idx="307">
                  <c:v>40.92211512813055</c:v>
                </c:pt>
                <c:pt idx="308">
                  <c:v>40.179380465064426</c:v>
                </c:pt>
                <c:pt idx="309">
                  <c:v>39.435544078914759</c:v>
                </c:pt>
                <c:pt idx="310">
                  <c:v>38.690604335458978</c:v>
                </c:pt>
                <c:pt idx="311">
                  <c:v>37.944559598050397</c:v>
                </c:pt>
                <c:pt idx="312">
                  <c:v>37.197408227614659</c:v>
                </c:pt>
                <c:pt idx="313">
                  <c:v>36.449148582646117</c:v>
                </c:pt>
                <c:pt idx="314">
                  <c:v>35.6997790192042</c:v>
                </c:pt>
                <c:pt idx="315">
                  <c:v>34.94929789090984</c:v>
                </c:pt>
                <c:pt idx="316">
                  <c:v>34.197703548941845</c:v>
                </c:pt>
                <c:pt idx="317">
                  <c:v>33.444994342033262</c:v>
                </c:pt>
                <c:pt idx="318">
                  <c:v>32.69116861646777</c:v>
                </c:pt>
                <c:pt idx="319">
                  <c:v>31.936224716076023</c:v>
                </c:pt>
                <c:pt idx="320">
                  <c:v>31.180160982232024</c:v>
                </c:pt>
                <c:pt idx="321">
                  <c:v>30.422975753849496</c:v>
                </c:pt>
                <c:pt idx="322">
                  <c:v>29.66466736737819</c:v>
                </c:pt>
                <c:pt idx="323">
                  <c:v>28.90523415680029</c:v>
                </c:pt>
                <c:pt idx="324">
                  <c:v>28.144674453626699</c:v>
                </c:pt>
                <c:pt idx="325">
                  <c:v>27.382986586893402</c:v>
                </c:pt>
                <c:pt idx="326">
                  <c:v>26.620168883157781</c:v>
                </c:pt>
                <c:pt idx="327">
                  <c:v>25.856219666494955</c:v>
                </c:pt>
                <c:pt idx="328">
                  <c:v>25.091137258494086</c:v>
                </c:pt>
                <c:pt idx="329">
                  <c:v>24.324919978254666</c:v>
                </c:pt>
                <c:pt idx="330">
                  <c:v>23.557566142382907</c:v>
                </c:pt>
                <c:pt idx="331">
                  <c:v>22.789074064987933</c:v>
                </c:pt>
                <c:pt idx="332">
                  <c:v>22.019442057678148</c:v>
                </c:pt>
                <c:pt idx="333">
                  <c:v>21.248668429557529</c:v>
                </c:pt>
                <c:pt idx="334">
                  <c:v>20.476751487221865</c:v>
                </c:pt>
                <c:pt idx="335">
                  <c:v>19.703689534755068</c:v>
                </c:pt>
                <c:pt idx="336">
                  <c:v>18.929480873725442</c:v>
                </c:pt>
                <c:pt idx="337">
                  <c:v>18.15412380318196</c:v>
                </c:pt>
                <c:pt idx="338">
                  <c:v>17.377616619650503</c:v>
                </c:pt>
                <c:pt idx="339">
                  <c:v>16.599957617130141</c:v>
                </c:pt>
                <c:pt idx="340">
                  <c:v>15.821145087089372</c:v>
                </c:pt>
                <c:pt idx="341">
                  <c:v>15.041177318462376</c:v>
                </c:pt>
                <c:pt idx="342">
                  <c:v>14.260052597645256</c:v>
                </c:pt>
                <c:pt idx="343">
                  <c:v>13.47776920849225</c:v>
                </c:pt>
                <c:pt idx="344">
                  <c:v>12.694325432312002</c:v>
                </c:pt>
                <c:pt idx="345">
                  <c:v>11.909719547863753</c:v>
                </c:pt>
                <c:pt idx="346">
                  <c:v>11.123949831353576</c:v>
                </c:pt>
                <c:pt idx="347">
                  <c:v>10.337014556430574</c:v>
                </c:pt>
                <c:pt idx="348">
                  <c:v>9.5489119941831042</c:v>
                </c:pt>
                <c:pt idx="349">
                  <c:v>8.7596404131349654</c:v>
                </c:pt>
                <c:pt idx="350">
                  <c:v>7.9691980792416031</c:v>
                </c:pt>
                <c:pt idx="351">
                  <c:v>7.1775832558863009</c:v>
                </c:pt>
                <c:pt idx="352">
                  <c:v>6.3847942038763561</c:v>
                </c:pt>
                <c:pt idx="353">
                  <c:v>5.5908291814392612</c:v>
                </c:pt>
                <c:pt idx="354">
                  <c:v>4.7956864442188856</c:v>
                </c:pt>
                <c:pt idx="355">
                  <c:v>3.9993642452716345</c:v>
                </c:pt>
                <c:pt idx="356">
                  <c:v>3.2018608350626092</c:v>
                </c:pt>
                <c:pt idx="357">
                  <c:v>2.4031744614617754</c:v>
                </c:pt>
                <c:pt idx="358">
                  <c:v>1.6033033697401002</c:v>
                </c:pt>
                <c:pt idx="359">
                  <c:v>0.80224580256570455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8C-4A83-A96D-FD9E4D5EE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HSB5YF!$B$8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HSB5YF!$B$9:$B$488</c:f>
              <c:numCache>
                <c:formatCode>"£"#,##0.00_);[Red]\("£"#,##0.00\)</c:formatCode>
                <c:ptCount val="480"/>
                <c:pt idx="0">
                  <c:v>319.43038214856404</c:v>
                </c:pt>
                <c:pt idx="1">
                  <c:v>319.89355620267941</c:v>
                </c:pt>
                <c:pt idx="2">
                  <c:v>320.35740185917336</c:v>
                </c:pt>
                <c:pt idx="3">
                  <c:v>320.82192009186912</c:v>
                </c:pt>
                <c:pt idx="4">
                  <c:v>321.28711187600231</c:v>
                </c:pt>
                <c:pt idx="5">
                  <c:v>321.75297818822253</c:v>
                </c:pt>
                <c:pt idx="6">
                  <c:v>322.21952000659542</c:v>
                </c:pt>
                <c:pt idx="7">
                  <c:v>322.68673831060499</c:v>
                </c:pt>
                <c:pt idx="8">
                  <c:v>323.15463408115539</c:v>
                </c:pt>
                <c:pt idx="9">
                  <c:v>323.62320830057303</c:v>
                </c:pt>
                <c:pt idx="10">
                  <c:v>324.09246195260891</c:v>
                </c:pt>
                <c:pt idx="11">
                  <c:v>324.56239602244017</c:v>
                </c:pt>
                <c:pt idx="12">
                  <c:v>325.03301149667271</c:v>
                </c:pt>
                <c:pt idx="13">
                  <c:v>325.50430936334283</c:v>
                </c:pt>
                <c:pt idx="14">
                  <c:v>325.97629061191969</c:v>
                </c:pt>
                <c:pt idx="15">
                  <c:v>326.448956233307</c:v>
                </c:pt>
                <c:pt idx="16">
                  <c:v>326.92230721984532</c:v>
                </c:pt>
                <c:pt idx="17">
                  <c:v>327.39634456531405</c:v>
                </c:pt>
                <c:pt idx="18">
                  <c:v>327.87106926493379</c:v>
                </c:pt>
                <c:pt idx="19">
                  <c:v>328.34648231536795</c:v>
                </c:pt>
                <c:pt idx="20">
                  <c:v>328.82258471472522</c:v>
                </c:pt>
                <c:pt idx="21">
                  <c:v>329.29937746256161</c:v>
                </c:pt>
                <c:pt idx="22">
                  <c:v>329.77686155988226</c:v>
                </c:pt>
                <c:pt idx="23">
                  <c:v>330.25503800914407</c:v>
                </c:pt>
                <c:pt idx="24">
                  <c:v>330.73390781425735</c:v>
                </c:pt>
                <c:pt idx="25">
                  <c:v>331.213471980588</c:v>
                </c:pt>
                <c:pt idx="26">
                  <c:v>331.69373151495989</c:v>
                </c:pt>
                <c:pt idx="27">
                  <c:v>332.1746874256566</c:v>
                </c:pt>
                <c:pt idx="28">
                  <c:v>332.65634072242381</c:v>
                </c:pt>
                <c:pt idx="29">
                  <c:v>333.13869241647132</c:v>
                </c:pt>
                <c:pt idx="30">
                  <c:v>333.62174352047521</c:v>
                </c:pt>
                <c:pt idx="31">
                  <c:v>334.10549504857994</c:v>
                </c:pt>
                <c:pt idx="32">
                  <c:v>334.58994801640034</c:v>
                </c:pt>
                <c:pt idx="33">
                  <c:v>335.07510344102411</c:v>
                </c:pt>
                <c:pt idx="34">
                  <c:v>335.56096234101358</c:v>
                </c:pt>
                <c:pt idx="35">
                  <c:v>336.04752573640809</c:v>
                </c:pt>
                <c:pt idx="36">
                  <c:v>336.53479464872584</c:v>
                </c:pt>
                <c:pt idx="37">
                  <c:v>337.02277010096645</c:v>
                </c:pt>
                <c:pt idx="38">
                  <c:v>337.51145311761286</c:v>
                </c:pt>
                <c:pt idx="39">
                  <c:v>338.00084472463345</c:v>
                </c:pt>
                <c:pt idx="40">
                  <c:v>338.49094594948423</c:v>
                </c:pt>
                <c:pt idx="41">
                  <c:v>338.98175782111093</c:v>
                </c:pt>
                <c:pt idx="42">
                  <c:v>339.47328136995151</c:v>
                </c:pt>
                <c:pt idx="43">
                  <c:v>339.96551762793797</c:v>
                </c:pt>
                <c:pt idx="44">
                  <c:v>340.45846762849845</c:v>
                </c:pt>
                <c:pt idx="45">
                  <c:v>340.95213240655977</c:v>
                </c:pt>
                <c:pt idx="46">
                  <c:v>341.44651299854928</c:v>
                </c:pt>
                <c:pt idx="47">
                  <c:v>341.94161044239718</c:v>
                </c:pt>
                <c:pt idx="48">
                  <c:v>342.43742577753869</c:v>
                </c:pt>
                <c:pt idx="49">
                  <c:v>342.93396004491603</c:v>
                </c:pt>
                <c:pt idx="50">
                  <c:v>343.43121428698123</c:v>
                </c:pt>
                <c:pt idx="51">
                  <c:v>343.92918954769738</c:v>
                </c:pt>
                <c:pt idx="52">
                  <c:v>344.42788687254154</c:v>
                </c:pt>
                <c:pt idx="53">
                  <c:v>344.92730730850667</c:v>
                </c:pt>
                <c:pt idx="54">
                  <c:v>345.42745190410403</c:v>
                </c:pt>
                <c:pt idx="55">
                  <c:v>345.92832170936498</c:v>
                </c:pt>
                <c:pt idx="56">
                  <c:v>346.42991777584359</c:v>
                </c:pt>
                <c:pt idx="57">
                  <c:v>346.93224115661855</c:v>
                </c:pt>
                <c:pt idx="58">
                  <c:v>347.43529290629567</c:v>
                </c:pt>
                <c:pt idx="59">
                  <c:v>347.93907408100972</c:v>
                </c:pt>
                <c:pt idx="60">
                  <c:v>348.4435857384272</c:v>
                </c:pt>
                <c:pt idx="61">
                  <c:v>348.94882893774798</c:v>
                </c:pt>
                <c:pt idx="62">
                  <c:v>349.45480473970764</c:v>
                </c:pt>
                <c:pt idx="63">
                  <c:v>349.96151420658026</c:v>
                </c:pt>
                <c:pt idx="64">
                  <c:v>350.46895840217979</c:v>
                </c:pt>
                <c:pt idx="65">
                  <c:v>350.97713839186298</c:v>
                </c:pt>
                <c:pt idx="66">
                  <c:v>351.48605524253117</c:v>
                </c:pt>
                <c:pt idx="67">
                  <c:v>351.99571002263281</c:v>
                </c:pt>
                <c:pt idx="68">
                  <c:v>352.50610380216563</c:v>
                </c:pt>
                <c:pt idx="69">
                  <c:v>353.01723765267877</c:v>
                </c:pt>
                <c:pt idx="70">
                  <c:v>353.52911264727521</c:v>
                </c:pt>
                <c:pt idx="71">
                  <c:v>354.04172986061371</c:v>
                </c:pt>
                <c:pt idx="72">
                  <c:v>354.55509036891164</c:v>
                </c:pt>
                <c:pt idx="73">
                  <c:v>355.06919524994652</c:v>
                </c:pt>
                <c:pt idx="74">
                  <c:v>355.58404558305892</c:v>
                </c:pt>
                <c:pt idx="75">
                  <c:v>356.09964244915437</c:v>
                </c:pt>
                <c:pt idx="76">
                  <c:v>356.61598693070567</c:v>
                </c:pt>
                <c:pt idx="77">
                  <c:v>357.13308011175519</c:v>
                </c:pt>
                <c:pt idx="78">
                  <c:v>357.65092307791724</c:v>
                </c:pt>
                <c:pt idx="79">
                  <c:v>358.16951691638025</c:v>
                </c:pt>
                <c:pt idx="80">
                  <c:v>358.6888627159089</c:v>
                </c:pt>
                <c:pt idx="81">
                  <c:v>359.20896156684699</c:v>
                </c:pt>
                <c:pt idx="82">
                  <c:v>359.72981456111893</c:v>
                </c:pt>
                <c:pt idx="83">
                  <c:v>360.25142279223263</c:v>
                </c:pt>
                <c:pt idx="84">
                  <c:v>360.77378735528129</c:v>
                </c:pt>
                <c:pt idx="85">
                  <c:v>361.29690934694645</c:v>
                </c:pt>
                <c:pt idx="86">
                  <c:v>361.82078986549953</c:v>
                </c:pt>
                <c:pt idx="87">
                  <c:v>362.34543001080453</c:v>
                </c:pt>
                <c:pt idx="88">
                  <c:v>362.87083088432018</c:v>
                </c:pt>
                <c:pt idx="89">
                  <c:v>363.39699358910241</c:v>
                </c:pt>
                <c:pt idx="90">
                  <c:v>363.92391922980664</c:v>
                </c:pt>
                <c:pt idx="91">
                  <c:v>364.45160891268989</c:v>
                </c:pt>
                <c:pt idx="92">
                  <c:v>364.98006374561328</c:v>
                </c:pt>
                <c:pt idx="93">
                  <c:v>365.50928483804444</c:v>
                </c:pt>
                <c:pt idx="94">
                  <c:v>366.03927330105961</c:v>
                </c:pt>
                <c:pt idx="95">
                  <c:v>366.57003024734615</c:v>
                </c:pt>
                <c:pt idx="96">
                  <c:v>367.10155679120476</c:v>
                </c:pt>
                <c:pt idx="97">
                  <c:v>367.633854048552</c:v>
                </c:pt>
                <c:pt idx="98">
                  <c:v>368.16692313692243</c:v>
                </c:pt>
                <c:pt idx="99">
                  <c:v>368.70076517547096</c:v>
                </c:pt>
                <c:pt idx="100">
                  <c:v>369.23538128497535</c:v>
                </c:pt>
                <c:pt idx="101">
                  <c:v>369.77077258783856</c:v>
                </c:pt>
                <c:pt idx="102">
                  <c:v>370.30694020809096</c:v>
                </c:pt>
                <c:pt idx="103">
                  <c:v>370.84388527139271</c:v>
                </c:pt>
                <c:pt idx="104">
                  <c:v>371.38160890503622</c:v>
                </c:pt>
                <c:pt idx="105">
                  <c:v>371.92011223794856</c:v>
                </c:pt>
                <c:pt idx="106">
                  <c:v>372.45939640069355</c:v>
                </c:pt>
                <c:pt idx="107">
                  <c:v>372.99946252547448</c:v>
                </c:pt>
                <c:pt idx="108">
                  <c:v>373.54031174613647</c:v>
                </c:pt>
                <c:pt idx="109">
                  <c:v>374.08194519816834</c:v>
                </c:pt>
                <c:pt idx="110">
                  <c:v>374.62436401870571</c:v>
                </c:pt>
                <c:pt idx="111">
                  <c:v>375.16756934653284</c:v>
                </c:pt>
                <c:pt idx="112">
                  <c:v>375.71156232208529</c:v>
                </c:pt>
                <c:pt idx="113">
                  <c:v>376.25634408745236</c:v>
                </c:pt>
                <c:pt idx="114">
                  <c:v>376.80191578637914</c:v>
                </c:pt>
                <c:pt idx="115">
                  <c:v>377.34827856426938</c:v>
                </c:pt>
                <c:pt idx="116">
                  <c:v>377.89543356818757</c:v>
                </c:pt>
                <c:pt idx="117">
                  <c:v>378.44338194686151</c:v>
                </c:pt>
                <c:pt idx="118">
                  <c:v>378.99212485068443</c:v>
                </c:pt>
                <c:pt idx="119">
                  <c:v>379.54166343171795</c:v>
                </c:pt>
                <c:pt idx="120">
                  <c:v>380.09199884369389</c:v>
                </c:pt>
                <c:pt idx="121">
                  <c:v>380.64313224201726</c:v>
                </c:pt>
                <c:pt idx="122">
                  <c:v>381.1950647837682</c:v>
                </c:pt>
                <c:pt idx="123">
                  <c:v>381.74779762770459</c:v>
                </c:pt>
                <c:pt idx="124">
                  <c:v>382.30133193426474</c:v>
                </c:pt>
                <c:pt idx="125">
                  <c:v>382.8556688655695</c:v>
                </c:pt>
                <c:pt idx="126">
                  <c:v>383.4108095854246</c:v>
                </c:pt>
                <c:pt idx="127">
                  <c:v>383.96675525932341</c:v>
                </c:pt>
                <c:pt idx="128">
                  <c:v>384.52350705444945</c:v>
                </c:pt>
                <c:pt idx="129">
                  <c:v>385.0810661396784</c:v>
                </c:pt>
                <c:pt idx="130">
                  <c:v>385.63943368558091</c:v>
                </c:pt>
                <c:pt idx="131">
                  <c:v>386.19861086442501</c:v>
                </c:pt>
                <c:pt idx="132">
                  <c:v>386.75859885017849</c:v>
                </c:pt>
                <c:pt idx="133">
                  <c:v>387.31939881851116</c:v>
                </c:pt>
                <c:pt idx="134">
                  <c:v>387.88101194679803</c:v>
                </c:pt>
                <c:pt idx="135">
                  <c:v>388.44343941412092</c:v>
                </c:pt>
                <c:pt idx="136">
                  <c:v>389.00668240127141</c:v>
                </c:pt>
                <c:pt idx="137">
                  <c:v>389.57074209075324</c:v>
                </c:pt>
                <c:pt idx="138">
                  <c:v>390.13561966678481</c:v>
                </c:pt>
                <c:pt idx="139">
                  <c:v>390.70131631530171</c:v>
                </c:pt>
                <c:pt idx="140">
                  <c:v>391.26783322395886</c:v>
                </c:pt>
                <c:pt idx="141">
                  <c:v>391.83517158213357</c:v>
                </c:pt>
                <c:pt idx="142">
                  <c:v>392.40333258092761</c:v>
                </c:pt>
                <c:pt idx="143">
                  <c:v>392.97231741316995</c:v>
                </c:pt>
                <c:pt idx="144">
                  <c:v>393.54212727341911</c:v>
                </c:pt>
                <c:pt idx="145">
                  <c:v>394.1127633579656</c:v>
                </c:pt>
                <c:pt idx="146">
                  <c:v>394.68422686483461</c:v>
                </c:pt>
                <c:pt idx="147">
                  <c:v>395.25651899378863</c:v>
                </c:pt>
                <c:pt idx="148">
                  <c:v>395.82964094632962</c:v>
                </c:pt>
                <c:pt idx="149">
                  <c:v>396.40359392570178</c:v>
                </c:pt>
                <c:pt idx="150">
                  <c:v>396.97837913689403</c:v>
                </c:pt>
                <c:pt idx="151">
                  <c:v>397.55399778664258</c:v>
                </c:pt>
                <c:pt idx="152">
                  <c:v>398.13045108343323</c:v>
                </c:pt>
                <c:pt idx="153">
                  <c:v>398.70774023750414</c:v>
                </c:pt>
                <c:pt idx="154">
                  <c:v>399.28586646084852</c:v>
                </c:pt>
                <c:pt idx="155">
                  <c:v>399.86483096721679</c:v>
                </c:pt>
                <c:pt idx="156">
                  <c:v>400.44463497211927</c:v>
                </c:pt>
                <c:pt idx="157">
                  <c:v>401.02527969282886</c:v>
                </c:pt>
                <c:pt idx="158">
                  <c:v>401.60676634838342</c:v>
                </c:pt>
                <c:pt idx="159">
                  <c:v>402.18909615958859</c:v>
                </c:pt>
                <c:pt idx="160">
                  <c:v>402.77227034901995</c:v>
                </c:pt>
                <c:pt idx="161">
                  <c:v>403.35629014102602</c:v>
                </c:pt>
                <c:pt idx="162">
                  <c:v>403.94115676173055</c:v>
                </c:pt>
                <c:pt idx="163">
                  <c:v>404.52687143903506</c:v>
                </c:pt>
                <c:pt idx="164">
                  <c:v>405.11343540262163</c:v>
                </c:pt>
                <c:pt idx="165">
                  <c:v>405.70084988395541</c:v>
                </c:pt>
                <c:pt idx="166">
                  <c:v>406.28911611628718</c:v>
                </c:pt>
                <c:pt idx="167">
                  <c:v>406.87823533465581</c:v>
                </c:pt>
                <c:pt idx="168">
                  <c:v>407.46820877589107</c:v>
                </c:pt>
                <c:pt idx="169">
                  <c:v>408.05903767861611</c:v>
                </c:pt>
                <c:pt idx="170">
                  <c:v>408.65072328325004</c:v>
                </c:pt>
                <c:pt idx="171">
                  <c:v>409.24326683201087</c:v>
                </c:pt>
                <c:pt idx="172">
                  <c:v>409.83666956891722</c:v>
                </c:pt>
                <c:pt idx="173">
                  <c:v>410.43093273979213</c:v>
                </c:pt>
                <c:pt idx="174">
                  <c:v>411.02605759226481</c:v>
                </c:pt>
                <c:pt idx="175">
                  <c:v>411.62204537577367</c:v>
                </c:pt>
                <c:pt idx="176">
                  <c:v>412.21889734156849</c:v>
                </c:pt>
                <c:pt idx="177">
                  <c:v>412.8166147427138</c:v>
                </c:pt>
                <c:pt idx="178">
                  <c:v>413.4151988340908</c:v>
                </c:pt>
                <c:pt idx="179">
                  <c:v>414.01465087240013</c:v>
                </c:pt>
                <c:pt idx="180">
                  <c:v>414.61497211616518</c:v>
                </c:pt>
                <c:pt idx="181">
                  <c:v>415.21616382573353</c:v>
                </c:pt>
                <c:pt idx="182">
                  <c:v>415.81822726328085</c:v>
                </c:pt>
                <c:pt idx="183">
                  <c:v>416.42116369281268</c:v>
                </c:pt>
                <c:pt idx="184">
                  <c:v>417.02497438016724</c:v>
                </c:pt>
                <c:pt idx="185">
                  <c:v>417.62966059301851</c:v>
                </c:pt>
                <c:pt idx="186">
                  <c:v>418.23522360087838</c:v>
                </c:pt>
                <c:pt idx="187">
                  <c:v>418.84166467509965</c:v>
                </c:pt>
                <c:pt idx="188">
                  <c:v>419.44898508887854</c:v>
                </c:pt>
                <c:pt idx="189">
                  <c:v>420.05718611725734</c:v>
                </c:pt>
                <c:pt idx="190">
                  <c:v>420.66626903712739</c:v>
                </c:pt>
                <c:pt idx="191">
                  <c:v>421.27623512723125</c:v>
                </c:pt>
                <c:pt idx="192">
                  <c:v>421.88708566816575</c:v>
                </c:pt>
                <c:pt idx="193">
                  <c:v>422.49882194238455</c:v>
                </c:pt>
                <c:pt idx="194">
                  <c:v>423.11144523420108</c:v>
                </c:pt>
                <c:pt idx="195">
                  <c:v>423.72495682979059</c:v>
                </c:pt>
                <c:pt idx="196">
                  <c:v>424.33935801719383</c:v>
                </c:pt>
                <c:pt idx="197">
                  <c:v>424.95465008631874</c:v>
                </c:pt>
                <c:pt idx="198">
                  <c:v>425.57083432894387</c:v>
                </c:pt>
                <c:pt idx="199">
                  <c:v>426.18791203872087</c:v>
                </c:pt>
                <c:pt idx="200">
                  <c:v>426.80588451117706</c:v>
                </c:pt>
                <c:pt idx="201">
                  <c:v>427.42475304371823</c:v>
                </c:pt>
                <c:pt idx="202">
                  <c:v>428.04451893563163</c:v>
                </c:pt>
                <c:pt idx="203">
                  <c:v>428.6651834880883</c:v>
                </c:pt>
                <c:pt idx="204">
                  <c:v>429.28674800414603</c:v>
                </c:pt>
                <c:pt idx="205">
                  <c:v>429.90921378875203</c:v>
                </c:pt>
                <c:pt idx="206">
                  <c:v>430.53258214874575</c:v>
                </c:pt>
                <c:pt idx="207">
                  <c:v>431.15685439286142</c:v>
                </c:pt>
                <c:pt idx="208">
                  <c:v>431.78203183173105</c:v>
                </c:pt>
                <c:pt idx="209">
                  <c:v>432.40811577788702</c:v>
                </c:pt>
                <c:pt idx="210">
                  <c:v>433.03510754576496</c:v>
                </c:pt>
                <c:pt idx="211">
                  <c:v>433.66300845170639</c:v>
                </c:pt>
                <c:pt idx="212">
                  <c:v>434.29181981396135</c:v>
                </c:pt>
                <c:pt idx="213">
                  <c:v>434.92154295269154</c:v>
                </c:pt>
                <c:pt idx="214">
                  <c:v>435.552179189973</c:v>
                </c:pt>
                <c:pt idx="215">
                  <c:v>436.18372984979845</c:v>
                </c:pt>
                <c:pt idx="216">
                  <c:v>436.81619625808059</c:v>
                </c:pt>
                <c:pt idx="217">
                  <c:v>437.44957974265486</c:v>
                </c:pt>
                <c:pt idx="218">
                  <c:v>438.08388163328175</c:v>
                </c:pt>
                <c:pt idx="219">
                  <c:v>438.71910326164993</c:v>
                </c:pt>
                <c:pt idx="220">
                  <c:v>439.35524596137935</c:v>
                </c:pt>
                <c:pt idx="221">
                  <c:v>439.99231106802341</c:v>
                </c:pt>
                <c:pt idx="222">
                  <c:v>440.630299919072</c:v>
                </c:pt>
                <c:pt idx="223">
                  <c:v>441.26921385395468</c:v>
                </c:pt>
                <c:pt idx="224">
                  <c:v>441.9090542140429</c:v>
                </c:pt>
                <c:pt idx="225">
                  <c:v>442.54982234265321</c:v>
                </c:pt>
                <c:pt idx="226">
                  <c:v>443.19151958505012</c:v>
                </c:pt>
                <c:pt idx="227">
                  <c:v>443.83414728844843</c:v>
                </c:pt>
                <c:pt idx="228">
                  <c:v>444.47770680201671</c:v>
                </c:pt>
                <c:pt idx="229">
                  <c:v>445.12219947687953</c:v>
                </c:pt>
                <c:pt idx="230">
                  <c:v>445.76762666612109</c:v>
                </c:pt>
                <c:pt idx="231">
                  <c:v>446.41398972478686</c:v>
                </c:pt>
                <c:pt idx="232">
                  <c:v>447.06129000988784</c:v>
                </c:pt>
                <c:pt idx="233">
                  <c:v>447.70952888040216</c:v>
                </c:pt>
                <c:pt idx="234">
                  <c:v>448.35870769727882</c:v>
                </c:pt>
                <c:pt idx="235">
                  <c:v>449.0088278234399</c:v>
                </c:pt>
                <c:pt idx="236">
                  <c:v>449.65989062378384</c:v>
                </c:pt>
                <c:pt idx="237">
                  <c:v>450.31189746518828</c:v>
                </c:pt>
                <c:pt idx="238">
                  <c:v>450.96484971651279</c:v>
                </c:pt>
                <c:pt idx="239">
                  <c:v>451.61874874860183</c:v>
                </c:pt>
                <c:pt idx="240">
                  <c:v>452.27359593428724</c:v>
                </c:pt>
                <c:pt idx="241">
                  <c:v>452.92939264839197</c:v>
                </c:pt>
                <c:pt idx="242">
                  <c:v>453.58614026773222</c:v>
                </c:pt>
                <c:pt idx="243">
                  <c:v>454.24384017112038</c:v>
                </c:pt>
                <c:pt idx="244">
                  <c:v>454.90249373936848</c:v>
                </c:pt>
                <c:pt idx="245">
                  <c:v>455.56210235529056</c:v>
                </c:pt>
                <c:pt idx="246">
                  <c:v>456.22266740370566</c:v>
                </c:pt>
                <c:pt idx="247">
                  <c:v>456.88419027144113</c:v>
                </c:pt>
                <c:pt idx="248">
                  <c:v>457.54667234733472</c:v>
                </c:pt>
                <c:pt idx="249">
                  <c:v>458.21011502223826</c:v>
                </c:pt>
                <c:pt idx="250">
                  <c:v>458.87451968902053</c:v>
                </c:pt>
                <c:pt idx="251">
                  <c:v>459.5398877425697</c:v>
                </c:pt>
                <c:pt idx="252">
                  <c:v>460.20622057979637</c:v>
                </c:pt>
                <c:pt idx="253">
                  <c:v>460.87351959963712</c:v>
                </c:pt>
                <c:pt idx="254">
                  <c:v>461.54178620305652</c:v>
                </c:pt>
                <c:pt idx="255">
                  <c:v>462.21102179305103</c:v>
                </c:pt>
                <c:pt idx="256">
                  <c:v>462.88122777465088</c:v>
                </c:pt>
                <c:pt idx="257">
                  <c:v>463.55240555492418</c:v>
                </c:pt>
                <c:pt idx="258">
                  <c:v>464.2245565429788</c:v>
                </c:pt>
                <c:pt idx="259">
                  <c:v>464.89768214996604</c:v>
                </c:pt>
                <c:pt idx="260">
                  <c:v>465.57178378908355</c:v>
                </c:pt>
                <c:pt idx="261">
                  <c:v>466.24686287557773</c:v>
                </c:pt>
                <c:pt idx="262">
                  <c:v>466.92292082674732</c:v>
                </c:pt>
                <c:pt idx="263">
                  <c:v>467.59995906194615</c:v>
                </c:pt>
                <c:pt idx="264">
                  <c:v>468.27797900258588</c:v>
                </c:pt>
                <c:pt idx="265">
                  <c:v>468.95698207213968</c:v>
                </c:pt>
                <c:pt idx="266">
                  <c:v>469.63696969614432</c:v>
                </c:pt>
                <c:pt idx="267">
                  <c:v>470.31794330220373</c:v>
                </c:pt>
                <c:pt idx="268">
                  <c:v>470.99990431999197</c:v>
                </c:pt>
                <c:pt idx="269">
                  <c:v>471.68285418125595</c:v>
                </c:pt>
                <c:pt idx="270">
                  <c:v>472.36679431981867</c:v>
                </c:pt>
                <c:pt idx="271">
                  <c:v>473.05172617158246</c:v>
                </c:pt>
                <c:pt idx="272">
                  <c:v>473.73765117453121</c:v>
                </c:pt>
                <c:pt idx="273">
                  <c:v>474.42457076873427</c:v>
                </c:pt>
                <c:pt idx="274">
                  <c:v>475.11248639634897</c:v>
                </c:pt>
                <c:pt idx="275">
                  <c:v>475.80139950162362</c:v>
                </c:pt>
                <c:pt idx="276">
                  <c:v>476.49131153090104</c:v>
                </c:pt>
                <c:pt idx="277">
                  <c:v>477.18222393262084</c:v>
                </c:pt>
                <c:pt idx="278">
                  <c:v>477.8741381573231</c:v>
                </c:pt>
                <c:pt idx="279">
                  <c:v>478.56705565765122</c:v>
                </c:pt>
                <c:pt idx="280">
                  <c:v>479.26097788835489</c:v>
                </c:pt>
                <c:pt idx="281">
                  <c:v>479.95590630629289</c:v>
                </c:pt>
                <c:pt idx="282">
                  <c:v>480.65184237043712</c:v>
                </c:pt>
                <c:pt idx="283">
                  <c:v>481.34878754187417</c:v>
                </c:pt>
                <c:pt idx="284">
                  <c:v>482.04674328380992</c:v>
                </c:pt>
                <c:pt idx="285">
                  <c:v>482.74571106157146</c:v>
                </c:pt>
                <c:pt idx="286">
                  <c:v>483.44569234261076</c:v>
                </c:pt>
                <c:pt idx="287">
                  <c:v>484.14668859650749</c:v>
                </c:pt>
                <c:pt idx="288">
                  <c:v>484.84870129497244</c:v>
                </c:pt>
                <c:pt idx="289">
                  <c:v>485.5517319118502</c:v>
                </c:pt>
                <c:pt idx="290">
                  <c:v>486.25578192312236</c:v>
                </c:pt>
                <c:pt idx="291">
                  <c:v>486.96085280691091</c:v>
                </c:pt>
                <c:pt idx="292">
                  <c:v>487.66694604348089</c:v>
                </c:pt>
                <c:pt idx="293">
                  <c:v>488.37406311524398</c:v>
                </c:pt>
                <c:pt idx="294">
                  <c:v>489.08220550676106</c:v>
                </c:pt>
                <c:pt idx="295">
                  <c:v>489.79137470474592</c:v>
                </c:pt>
                <c:pt idx="296">
                  <c:v>490.50157219806772</c:v>
                </c:pt>
                <c:pt idx="297">
                  <c:v>491.21279947775497</c:v>
                </c:pt>
                <c:pt idx="298">
                  <c:v>491.9250580369976</c:v>
                </c:pt>
                <c:pt idx="299">
                  <c:v>492.63834937115132</c:v>
                </c:pt>
                <c:pt idx="300">
                  <c:v>493.35267497773947</c:v>
                </c:pt>
                <c:pt idx="301">
                  <c:v>494.06803635645718</c:v>
                </c:pt>
                <c:pt idx="302">
                  <c:v>494.7844350091741</c:v>
                </c:pt>
                <c:pt idx="303">
                  <c:v>495.50187243993742</c:v>
                </c:pt>
                <c:pt idx="304">
                  <c:v>496.22035015497528</c:v>
                </c:pt>
                <c:pt idx="305">
                  <c:v>496.9398696627</c:v>
                </c:pt>
                <c:pt idx="306">
                  <c:v>497.66043247371096</c:v>
                </c:pt>
                <c:pt idx="307">
                  <c:v>498.38204010079784</c:v>
                </c:pt>
                <c:pt idx="308">
                  <c:v>499.10469405894395</c:v>
                </c:pt>
                <c:pt idx="309">
                  <c:v>499.82839586532941</c:v>
                </c:pt>
                <c:pt idx="310">
                  <c:v>500.55314703933414</c:v>
                </c:pt>
                <c:pt idx="311">
                  <c:v>501.27894910254116</c:v>
                </c:pt>
                <c:pt idx="312">
                  <c:v>502.00580357873986</c:v>
                </c:pt>
                <c:pt idx="313">
                  <c:v>502.73371199392898</c:v>
                </c:pt>
                <c:pt idx="314">
                  <c:v>503.46267587632025</c:v>
                </c:pt>
                <c:pt idx="315">
                  <c:v>504.19269675634092</c:v>
                </c:pt>
                <c:pt idx="316">
                  <c:v>504.92377616663759</c:v>
                </c:pt>
                <c:pt idx="317">
                  <c:v>505.65591564207921</c:v>
                </c:pt>
                <c:pt idx="318">
                  <c:v>506.38911671976024</c:v>
                </c:pt>
                <c:pt idx="319">
                  <c:v>507.12338093900394</c:v>
                </c:pt>
                <c:pt idx="320">
                  <c:v>507.85870984136551</c:v>
                </c:pt>
                <c:pt idx="321">
                  <c:v>508.59510497063542</c:v>
                </c:pt>
                <c:pt idx="322">
                  <c:v>509.33256787284279</c:v>
                </c:pt>
                <c:pt idx="323">
                  <c:v>510.07110009625848</c:v>
                </c:pt>
                <c:pt idx="324">
                  <c:v>510.81070319139803</c:v>
                </c:pt>
                <c:pt idx="325">
                  <c:v>511.55137871102562</c:v>
                </c:pt>
                <c:pt idx="326">
                  <c:v>512.29312821015662</c:v>
                </c:pt>
                <c:pt idx="327">
                  <c:v>513.03595324606135</c:v>
                </c:pt>
                <c:pt idx="328">
                  <c:v>513.77985537826805</c:v>
                </c:pt>
                <c:pt idx="329">
                  <c:v>514.52483616856659</c:v>
                </c:pt>
                <c:pt idx="330">
                  <c:v>515.27089718101092</c:v>
                </c:pt>
                <c:pt idx="331">
                  <c:v>516.01803998192349</c:v>
                </c:pt>
                <c:pt idx="332">
                  <c:v>516.7662661398972</c:v>
                </c:pt>
                <c:pt idx="333">
                  <c:v>517.51557722580014</c:v>
                </c:pt>
                <c:pt idx="334">
                  <c:v>518.26597481277747</c:v>
                </c:pt>
                <c:pt idx="335">
                  <c:v>519.01746047625602</c:v>
                </c:pt>
                <c:pt idx="336">
                  <c:v>519.77003579394659</c:v>
                </c:pt>
                <c:pt idx="337">
                  <c:v>520.52370234584782</c:v>
                </c:pt>
                <c:pt idx="338">
                  <c:v>521.27846171424926</c:v>
                </c:pt>
                <c:pt idx="339">
                  <c:v>522.03431548373487</c:v>
                </c:pt>
                <c:pt idx="340">
                  <c:v>522.79126524118635</c:v>
                </c:pt>
                <c:pt idx="341">
                  <c:v>523.54931257578608</c:v>
                </c:pt>
                <c:pt idx="342">
                  <c:v>524.30845907902096</c:v>
                </c:pt>
                <c:pt idx="343">
                  <c:v>525.06870634468555</c:v>
                </c:pt>
                <c:pt idx="344">
                  <c:v>525.8300559688854</c:v>
                </c:pt>
                <c:pt idx="345">
                  <c:v>526.59250955004029</c:v>
                </c:pt>
                <c:pt idx="346">
                  <c:v>527.35606868888783</c:v>
                </c:pt>
                <c:pt idx="347">
                  <c:v>528.12073498848667</c:v>
                </c:pt>
                <c:pt idx="348">
                  <c:v>528.88651005422003</c:v>
                </c:pt>
                <c:pt idx="349">
                  <c:v>529.6533954937986</c:v>
                </c:pt>
                <c:pt idx="350">
                  <c:v>530.4213929172646</c:v>
                </c:pt>
                <c:pt idx="351">
                  <c:v>531.19050393699456</c:v>
                </c:pt>
                <c:pt idx="352">
                  <c:v>531.96073016770333</c:v>
                </c:pt>
                <c:pt idx="353">
                  <c:v>532.73207322644646</c:v>
                </c:pt>
                <c:pt idx="354">
                  <c:v>533.50453473262485</c:v>
                </c:pt>
                <c:pt idx="355">
                  <c:v>534.27811630798715</c:v>
                </c:pt>
                <c:pt idx="356">
                  <c:v>535.05281957663362</c:v>
                </c:pt>
                <c:pt idx="357">
                  <c:v>535.8286461650199</c:v>
                </c:pt>
                <c:pt idx="358">
                  <c:v>536.60559770195903</c:v>
                </c:pt>
                <c:pt idx="359">
                  <c:v>537.3836758186269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DB-4E45-8EB6-32B1C6355669}"/>
            </c:ext>
          </c:extLst>
        </c:ser>
        <c:ser>
          <c:idx val="1"/>
          <c:order val="1"/>
          <c:tx>
            <c:strRef>
              <c:f>HSB5YF!$C$8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HSB5YF!$C$9:$C$488</c:f>
              <c:numCache>
                <c:formatCode>"£"#,##0.00_);[Red]\("£"#,##0.00\)</c:formatCode>
                <c:ptCount val="480"/>
                <c:pt idx="0">
                  <c:v>218.73249999999999</c:v>
                </c:pt>
                <c:pt idx="1">
                  <c:v>218.26932594588453</c:v>
                </c:pt>
                <c:pt idx="2">
                  <c:v>217.8054802893906</c:v>
                </c:pt>
                <c:pt idx="3">
                  <c:v>217.34096205669482</c:v>
                </c:pt>
                <c:pt idx="4">
                  <c:v>216.8757702725616</c:v>
                </c:pt>
                <c:pt idx="5">
                  <c:v>216.40990396034144</c:v>
                </c:pt>
                <c:pt idx="6">
                  <c:v>215.94336214196852</c:v>
                </c:pt>
                <c:pt idx="7">
                  <c:v>215.47614383795897</c:v>
                </c:pt>
                <c:pt idx="8">
                  <c:v>215.00824806740857</c:v>
                </c:pt>
                <c:pt idx="9">
                  <c:v>214.53967384799085</c:v>
                </c:pt>
                <c:pt idx="10">
                  <c:v>214.07042019595505</c:v>
                </c:pt>
                <c:pt idx="11">
                  <c:v>213.60048612612377</c:v>
                </c:pt>
                <c:pt idx="12">
                  <c:v>213.12987065189128</c:v>
                </c:pt>
                <c:pt idx="13">
                  <c:v>212.65857278522108</c:v>
                </c:pt>
                <c:pt idx="14">
                  <c:v>212.18659153664424</c:v>
                </c:pt>
                <c:pt idx="15">
                  <c:v>211.71392591525694</c:v>
                </c:pt>
                <c:pt idx="16">
                  <c:v>211.24057492871864</c:v>
                </c:pt>
                <c:pt idx="17">
                  <c:v>210.76653758324989</c:v>
                </c:pt>
                <c:pt idx="18">
                  <c:v>210.29181288363014</c:v>
                </c:pt>
                <c:pt idx="19">
                  <c:v>209.81639983319599</c:v>
                </c:pt>
                <c:pt idx="20">
                  <c:v>209.34029743383871</c:v>
                </c:pt>
                <c:pt idx="21">
                  <c:v>208.86350468600239</c:v>
                </c:pt>
                <c:pt idx="22">
                  <c:v>208.38602058868165</c:v>
                </c:pt>
                <c:pt idx="23">
                  <c:v>207.90784413941981</c:v>
                </c:pt>
                <c:pt idx="24">
                  <c:v>207.42897433430656</c:v>
                </c:pt>
                <c:pt idx="25">
                  <c:v>206.94941016797588</c:v>
                </c:pt>
                <c:pt idx="26">
                  <c:v>206.46915063360404</c:v>
                </c:pt>
                <c:pt idx="27">
                  <c:v>205.98819472290737</c:v>
                </c:pt>
                <c:pt idx="28">
                  <c:v>205.50654142614016</c:v>
                </c:pt>
                <c:pt idx="29">
                  <c:v>205.02418973209259</c:v>
                </c:pt>
                <c:pt idx="30">
                  <c:v>204.54113862808873</c:v>
                </c:pt>
                <c:pt idx="31">
                  <c:v>204.05738709998406</c:v>
                </c:pt>
                <c:pt idx="32">
                  <c:v>203.57293413216362</c:v>
                </c:pt>
                <c:pt idx="33">
                  <c:v>203.08777870753983</c:v>
                </c:pt>
                <c:pt idx="34">
                  <c:v>202.60191980755033</c:v>
                </c:pt>
                <c:pt idx="35">
                  <c:v>202.11535641215585</c:v>
                </c:pt>
                <c:pt idx="36">
                  <c:v>201.6280874998381</c:v>
                </c:pt>
                <c:pt idx="37">
                  <c:v>201.14011204759743</c:v>
                </c:pt>
                <c:pt idx="38">
                  <c:v>200.65142903095102</c:v>
                </c:pt>
                <c:pt idx="39">
                  <c:v>200.16203742393051</c:v>
                </c:pt>
                <c:pt idx="40">
                  <c:v>199.67193619907977</c:v>
                </c:pt>
                <c:pt idx="41">
                  <c:v>199.18112432745303</c:v>
                </c:pt>
                <c:pt idx="42">
                  <c:v>198.68960077861243</c:v>
                </c:pt>
                <c:pt idx="43">
                  <c:v>198.19736452062594</c:v>
                </c:pt>
                <c:pt idx="44">
                  <c:v>197.70441452006546</c:v>
                </c:pt>
                <c:pt idx="45">
                  <c:v>197.21074974200417</c:v>
                </c:pt>
                <c:pt idx="46">
                  <c:v>196.71636915001466</c:v>
                </c:pt>
                <c:pt idx="47">
                  <c:v>196.2212717061667</c:v>
                </c:pt>
                <c:pt idx="48">
                  <c:v>195.7254563710253</c:v>
                </c:pt>
                <c:pt idx="49">
                  <c:v>195.2289221036479</c:v>
                </c:pt>
                <c:pt idx="50">
                  <c:v>194.73166786158271</c:v>
                </c:pt>
                <c:pt idx="51">
                  <c:v>194.23369260086659</c:v>
                </c:pt>
                <c:pt idx="52">
                  <c:v>193.73499527602243</c:v>
                </c:pt>
                <c:pt idx="53">
                  <c:v>193.23557484005718</c:v>
                </c:pt>
                <c:pt idx="54">
                  <c:v>192.73543024445993</c:v>
                </c:pt>
                <c:pt idx="55">
                  <c:v>192.23456043919899</c:v>
                </c:pt>
                <c:pt idx="56">
                  <c:v>191.7329643727204</c:v>
                </c:pt>
                <c:pt idx="57">
                  <c:v>191.23064099194542</c:v>
                </c:pt>
                <c:pt idx="58">
                  <c:v>190.72758924226835</c:v>
                </c:pt>
                <c:pt idx="59">
                  <c:v>190.22380806755416</c:v>
                </c:pt>
                <c:pt idx="60">
                  <c:v>189.71929641013674</c:v>
                </c:pt>
                <c:pt idx="61">
                  <c:v>189.21405321081596</c:v>
                </c:pt>
                <c:pt idx="62">
                  <c:v>188.7080774088563</c:v>
                </c:pt>
                <c:pt idx="63">
                  <c:v>188.2013679419837</c:v>
                </c:pt>
                <c:pt idx="64">
                  <c:v>187.69392374638417</c:v>
                </c:pt>
                <c:pt idx="65">
                  <c:v>187.18574375670099</c:v>
                </c:pt>
                <c:pt idx="66">
                  <c:v>186.6768269060328</c:v>
                </c:pt>
                <c:pt idx="67">
                  <c:v>186.1671721259311</c:v>
                </c:pt>
                <c:pt idx="68">
                  <c:v>185.65677834639831</c:v>
                </c:pt>
                <c:pt idx="69">
                  <c:v>185.14564449588519</c:v>
                </c:pt>
                <c:pt idx="70">
                  <c:v>184.63376950128878</c:v>
                </c:pt>
                <c:pt idx="71">
                  <c:v>184.12115228795025</c:v>
                </c:pt>
                <c:pt idx="72">
                  <c:v>183.60779177965236</c:v>
                </c:pt>
                <c:pt idx="73">
                  <c:v>183.09368689861742</c:v>
                </c:pt>
                <c:pt idx="74">
                  <c:v>182.57883656550499</c:v>
                </c:pt>
                <c:pt idx="75">
                  <c:v>182.06323969940959</c:v>
                </c:pt>
                <c:pt idx="76">
                  <c:v>181.54689521785826</c:v>
                </c:pt>
                <c:pt idx="77">
                  <c:v>181.0298020368088</c:v>
                </c:pt>
                <c:pt idx="78">
                  <c:v>180.5119590706467</c:v>
                </c:pt>
                <c:pt idx="79">
                  <c:v>179.99336523218369</c:v>
                </c:pt>
                <c:pt idx="80">
                  <c:v>179.47401943265501</c:v>
                </c:pt>
                <c:pt idx="81">
                  <c:v>178.95392058171689</c:v>
                </c:pt>
                <c:pt idx="82">
                  <c:v>178.43306758744498</c:v>
                </c:pt>
                <c:pt idx="83">
                  <c:v>177.91145935633133</c:v>
                </c:pt>
                <c:pt idx="84">
                  <c:v>177.38909479328262</c:v>
                </c:pt>
                <c:pt idx="85">
                  <c:v>176.86597280161746</c:v>
                </c:pt>
                <c:pt idx="86">
                  <c:v>176.34209228306443</c:v>
                </c:pt>
                <c:pt idx="87">
                  <c:v>175.81745213775943</c:v>
                </c:pt>
                <c:pt idx="88">
                  <c:v>175.29205126424378</c:v>
                </c:pt>
                <c:pt idx="89">
                  <c:v>174.76588855946147</c:v>
                </c:pt>
                <c:pt idx="90">
                  <c:v>174.2389629187573</c:v>
                </c:pt>
                <c:pt idx="91">
                  <c:v>173.71127323587405</c:v>
                </c:pt>
                <c:pt idx="92">
                  <c:v>173.18281840295066</c:v>
                </c:pt>
                <c:pt idx="93">
                  <c:v>172.65359731051953</c:v>
                </c:pt>
                <c:pt idx="94">
                  <c:v>172.12360884750436</c:v>
                </c:pt>
                <c:pt idx="95">
                  <c:v>171.59285190121784</c:v>
                </c:pt>
                <c:pt idx="96">
                  <c:v>171.06132535735915</c:v>
                </c:pt>
                <c:pt idx="97">
                  <c:v>170.52902810001191</c:v>
                </c:pt>
                <c:pt idx="98">
                  <c:v>169.99595901164153</c:v>
                </c:pt>
                <c:pt idx="99">
                  <c:v>169.462116973093</c:v>
                </c:pt>
                <c:pt idx="100">
                  <c:v>168.92750086358856</c:v>
                </c:pt>
                <c:pt idx="101">
                  <c:v>168.39210956072534</c:v>
                </c:pt>
                <c:pt idx="102">
                  <c:v>167.85594194047297</c:v>
                </c:pt>
                <c:pt idx="103">
                  <c:v>167.31899687717126</c:v>
                </c:pt>
                <c:pt idx="104">
                  <c:v>166.78127324352775</c:v>
                </c:pt>
                <c:pt idx="105">
                  <c:v>166.24276991061544</c:v>
                </c:pt>
                <c:pt idx="106">
                  <c:v>165.70348574787042</c:v>
                </c:pt>
                <c:pt idx="107">
                  <c:v>165.1634196230894</c:v>
                </c:pt>
                <c:pt idx="108">
                  <c:v>164.62257040242747</c:v>
                </c:pt>
                <c:pt idx="109">
                  <c:v>164.08093695039557</c:v>
                </c:pt>
                <c:pt idx="110">
                  <c:v>163.53851812985823</c:v>
                </c:pt>
                <c:pt idx="111">
                  <c:v>162.99531280203109</c:v>
                </c:pt>
                <c:pt idx="112">
                  <c:v>162.45131982647862</c:v>
                </c:pt>
                <c:pt idx="113">
                  <c:v>161.9065380611116</c:v>
                </c:pt>
                <c:pt idx="114">
                  <c:v>161.3609663621848</c:v>
                </c:pt>
                <c:pt idx="115">
                  <c:v>160.81460358429453</c:v>
                </c:pt>
                <c:pt idx="116">
                  <c:v>160.2674485803764</c:v>
                </c:pt>
                <c:pt idx="117">
                  <c:v>159.71950020170249</c:v>
                </c:pt>
                <c:pt idx="118">
                  <c:v>159.17075729787953</c:v>
                </c:pt>
                <c:pt idx="119">
                  <c:v>158.62121871684607</c:v>
                </c:pt>
                <c:pt idx="120">
                  <c:v>158.07088330487005</c:v>
                </c:pt>
                <c:pt idx="121">
                  <c:v>157.51974990654671</c:v>
                </c:pt>
                <c:pt idx="122">
                  <c:v>156.96781736479576</c:v>
                </c:pt>
                <c:pt idx="123">
                  <c:v>156.4150845208593</c:v>
                </c:pt>
                <c:pt idx="124">
                  <c:v>155.86155021429911</c:v>
                </c:pt>
                <c:pt idx="125">
                  <c:v>155.30721328299444</c:v>
                </c:pt>
                <c:pt idx="126">
                  <c:v>154.75207256313936</c:v>
                </c:pt>
                <c:pt idx="127">
                  <c:v>154.1961268892405</c:v>
                </c:pt>
                <c:pt idx="128">
                  <c:v>153.63937509411448</c:v>
                </c:pt>
                <c:pt idx="129">
                  <c:v>153.08181600888554</c:v>
                </c:pt>
                <c:pt idx="130">
                  <c:v>152.523448462983</c:v>
                </c:pt>
                <c:pt idx="131">
                  <c:v>151.9642712841389</c:v>
                </c:pt>
                <c:pt idx="132">
                  <c:v>151.40428329838551</c:v>
                </c:pt>
                <c:pt idx="133">
                  <c:v>150.84348333005275</c:v>
                </c:pt>
                <c:pt idx="134">
                  <c:v>150.28187020176591</c:v>
                </c:pt>
                <c:pt idx="135">
                  <c:v>149.71944273444305</c:v>
                </c:pt>
                <c:pt idx="136">
                  <c:v>149.15619974729259</c:v>
                </c:pt>
                <c:pt idx="137">
                  <c:v>148.5921400578107</c:v>
                </c:pt>
                <c:pt idx="138">
                  <c:v>148.02726248177916</c:v>
                </c:pt>
                <c:pt idx="139">
                  <c:v>147.46156583326228</c:v>
                </c:pt>
                <c:pt idx="140">
                  <c:v>146.89504892460511</c:v>
                </c:pt>
                <c:pt idx="141">
                  <c:v>146.32771056643037</c:v>
                </c:pt>
                <c:pt idx="142">
                  <c:v>145.75954956763627</c:v>
                </c:pt>
                <c:pt idx="143">
                  <c:v>145.19056473539391</c:v>
                </c:pt>
                <c:pt idx="144">
                  <c:v>144.62075487514483</c:v>
                </c:pt>
                <c:pt idx="145">
                  <c:v>144.05011879059839</c:v>
                </c:pt>
                <c:pt idx="146">
                  <c:v>143.4786552837293</c:v>
                </c:pt>
                <c:pt idx="147">
                  <c:v>142.90636315477531</c:v>
                </c:pt>
                <c:pt idx="148">
                  <c:v>142.33324120223432</c:v>
                </c:pt>
                <c:pt idx="149">
                  <c:v>141.75928822286215</c:v>
                </c:pt>
                <c:pt idx="150">
                  <c:v>141.18450301166988</c:v>
                </c:pt>
                <c:pt idx="151">
                  <c:v>140.60888436192141</c:v>
                </c:pt>
                <c:pt idx="152">
                  <c:v>140.03243106513077</c:v>
                </c:pt>
                <c:pt idx="153">
                  <c:v>139.45514191105977</c:v>
                </c:pt>
                <c:pt idx="154">
                  <c:v>138.87701568771539</c:v>
                </c:pt>
                <c:pt idx="155">
                  <c:v>138.29805118134718</c:v>
                </c:pt>
                <c:pt idx="156">
                  <c:v>137.71824717644472</c:v>
                </c:pt>
                <c:pt idx="157">
                  <c:v>137.13760245573513</c:v>
                </c:pt>
                <c:pt idx="158">
                  <c:v>136.55611580018052</c:v>
                </c:pt>
                <c:pt idx="159">
                  <c:v>135.97378598897538</c:v>
                </c:pt>
                <c:pt idx="160">
                  <c:v>135.39061179954393</c:v>
                </c:pt>
                <c:pt idx="161">
                  <c:v>134.80659200753789</c:v>
                </c:pt>
                <c:pt idx="162">
                  <c:v>134.22172538683341</c:v>
                </c:pt>
                <c:pt idx="163">
                  <c:v>133.63601070952888</c:v>
                </c:pt>
                <c:pt idx="164">
                  <c:v>133.0494467459423</c:v>
                </c:pt>
                <c:pt idx="165">
                  <c:v>132.46203226460847</c:v>
                </c:pt>
                <c:pt idx="166">
                  <c:v>131.87376603227673</c:v>
                </c:pt>
                <c:pt idx="167">
                  <c:v>131.2846468139081</c:v>
                </c:pt>
                <c:pt idx="168">
                  <c:v>130.6946733726729</c:v>
                </c:pt>
                <c:pt idx="169">
                  <c:v>130.10384446994783</c:v>
                </c:pt>
                <c:pt idx="170">
                  <c:v>129.51215886531384</c:v>
                </c:pt>
                <c:pt idx="171">
                  <c:v>128.91961531655315</c:v>
                </c:pt>
                <c:pt idx="172">
                  <c:v>128.32621257964672</c:v>
                </c:pt>
                <c:pt idx="173">
                  <c:v>127.73194940877177</c:v>
                </c:pt>
                <c:pt idx="174">
                  <c:v>127.13682455629909</c:v>
                </c:pt>
                <c:pt idx="175">
                  <c:v>126.54083677279031</c:v>
                </c:pt>
                <c:pt idx="176">
                  <c:v>125.94398480699543</c:v>
                </c:pt>
                <c:pt idx="177">
                  <c:v>125.34626740585016</c:v>
                </c:pt>
                <c:pt idx="178">
                  <c:v>124.74768331447321</c:v>
                </c:pt>
                <c:pt idx="179">
                  <c:v>124.1482312761638</c:v>
                </c:pt>
                <c:pt idx="180">
                  <c:v>123.54791003239882</c:v>
                </c:pt>
                <c:pt idx="181">
                  <c:v>122.94671832283036</c:v>
                </c:pt>
                <c:pt idx="182">
                  <c:v>122.34465488528305</c:v>
                </c:pt>
                <c:pt idx="183">
                  <c:v>121.7417184557513</c:v>
                </c:pt>
                <c:pt idx="184">
                  <c:v>121.13790776839673</c:v>
                </c:pt>
                <c:pt idx="185">
                  <c:v>120.53322155554548</c:v>
                </c:pt>
                <c:pt idx="186">
                  <c:v>119.92765854768562</c:v>
                </c:pt>
                <c:pt idx="187">
                  <c:v>119.32121747346433</c:v>
                </c:pt>
                <c:pt idx="188">
                  <c:v>118.71389705968544</c:v>
                </c:pt>
                <c:pt idx="189">
                  <c:v>118.10569603130656</c:v>
                </c:pt>
                <c:pt idx="190">
                  <c:v>117.49661311143655</c:v>
                </c:pt>
                <c:pt idx="191">
                  <c:v>116.88664702133271</c:v>
                </c:pt>
                <c:pt idx="192">
                  <c:v>116.27579648039821</c:v>
                </c:pt>
                <c:pt idx="193">
                  <c:v>115.66406020617936</c:v>
                </c:pt>
                <c:pt idx="194">
                  <c:v>115.05143691436291</c:v>
                </c:pt>
                <c:pt idx="195">
                  <c:v>114.43792531877334</c:v>
                </c:pt>
                <c:pt idx="196">
                  <c:v>113.82352413137012</c:v>
                </c:pt>
                <c:pt idx="197">
                  <c:v>113.20823206224522</c:v>
                </c:pt>
                <c:pt idx="198">
                  <c:v>112.59204781962005</c:v>
                </c:pt>
                <c:pt idx="199">
                  <c:v>111.97497010984307</c:v>
                </c:pt>
                <c:pt idx="200">
                  <c:v>111.35699763738694</c:v>
                </c:pt>
                <c:pt idx="201">
                  <c:v>110.7381291048457</c:v>
                </c:pt>
                <c:pt idx="202">
                  <c:v>110.11836321293232</c:v>
                </c:pt>
                <c:pt idx="203">
                  <c:v>109.49769866047566</c:v>
                </c:pt>
                <c:pt idx="204">
                  <c:v>108.87613414441793</c:v>
                </c:pt>
                <c:pt idx="205">
                  <c:v>108.25366835981193</c:v>
                </c:pt>
                <c:pt idx="206">
                  <c:v>107.63029999981823</c:v>
                </c:pt>
                <c:pt idx="207">
                  <c:v>107.00602775570255</c:v>
                </c:pt>
                <c:pt idx="208">
                  <c:v>106.38085031683291</c:v>
                </c:pt>
                <c:pt idx="209">
                  <c:v>105.7547663706769</c:v>
                </c:pt>
                <c:pt idx="210">
                  <c:v>105.12777460279897</c:v>
                </c:pt>
                <c:pt idx="211">
                  <c:v>104.49987369685759</c:v>
                </c:pt>
                <c:pt idx="212">
                  <c:v>103.87106233460261</c:v>
                </c:pt>
                <c:pt idx="213">
                  <c:v>103.24133919587238</c:v>
                </c:pt>
                <c:pt idx="214">
                  <c:v>102.61070295859096</c:v>
                </c:pt>
                <c:pt idx="215">
                  <c:v>101.97915229876551</c:v>
                </c:pt>
                <c:pt idx="216">
                  <c:v>101.3466858904833</c:v>
                </c:pt>
                <c:pt idx="217">
                  <c:v>100.71330240590909</c:v>
                </c:pt>
                <c:pt idx="218">
                  <c:v>100.07900051528222</c:v>
                </c:pt>
                <c:pt idx="219">
                  <c:v>99.443778886913975</c:v>
                </c:pt>
                <c:pt idx="220">
                  <c:v>98.807636187184585</c:v>
                </c:pt>
                <c:pt idx="221">
                  <c:v>98.170571080540569</c:v>
                </c:pt>
                <c:pt idx="222">
                  <c:v>97.532582229491965</c:v>
                </c:pt>
                <c:pt idx="223">
                  <c:v>96.893668294609313</c:v>
                </c:pt>
                <c:pt idx="224">
                  <c:v>96.25382793452107</c:v>
                </c:pt>
                <c:pt idx="225">
                  <c:v>95.613059805910723</c:v>
                </c:pt>
                <c:pt idx="226">
                  <c:v>94.971362563513864</c:v>
                </c:pt>
                <c:pt idx="227">
                  <c:v>94.328734860115532</c:v>
                </c:pt>
                <c:pt idx="228">
                  <c:v>93.685175346547297</c:v>
                </c:pt>
                <c:pt idx="229">
                  <c:v>93.040682671684365</c:v>
                </c:pt>
                <c:pt idx="230">
                  <c:v>92.395255482442892</c:v>
                </c:pt>
                <c:pt idx="231">
                  <c:v>91.748892423777008</c:v>
                </c:pt>
                <c:pt idx="232">
                  <c:v>91.101592138676068</c:v>
                </c:pt>
                <c:pt idx="233">
                  <c:v>90.453353268161734</c:v>
                </c:pt>
                <c:pt idx="234">
                  <c:v>89.804174451285164</c:v>
                </c:pt>
                <c:pt idx="235">
                  <c:v>89.154054325124108</c:v>
                </c:pt>
                <c:pt idx="236">
                  <c:v>88.502991524780114</c:v>
                </c:pt>
                <c:pt idx="237">
                  <c:v>87.850984683375628</c:v>
                </c:pt>
                <c:pt idx="238">
                  <c:v>87.198032432051093</c:v>
                </c:pt>
                <c:pt idx="239">
                  <c:v>86.544133399962163</c:v>
                </c:pt>
                <c:pt idx="240">
                  <c:v>85.88928621427668</c:v>
                </c:pt>
                <c:pt idx="241">
                  <c:v>85.23348950017197</c:v>
                </c:pt>
                <c:pt idx="242">
                  <c:v>84.576741880831804</c:v>
                </c:pt>
                <c:pt idx="243">
                  <c:v>83.919041977443584</c:v>
                </c:pt>
                <c:pt idx="244">
                  <c:v>83.260388409195471</c:v>
                </c:pt>
                <c:pt idx="245">
                  <c:v>82.600779793273389</c:v>
                </c:pt>
                <c:pt idx="246">
                  <c:v>81.940214744858224</c:v>
                </c:pt>
                <c:pt idx="247">
                  <c:v>81.278691877122824</c:v>
                </c:pt>
                <c:pt idx="248">
                  <c:v>80.616209801229246</c:v>
                </c:pt>
                <c:pt idx="249">
                  <c:v>79.952767126325625</c:v>
                </c:pt>
                <c:pt idx="250">
                  <c:v>79.288362459543364</c:v>
                </c:pt>
                <c:pt idx="251">
                  <c:v>78.622994405994291</c:v>
                </c:pt>
                <c:pt idx="252">
                  <c:v>77.956661568767558</c:v>
                </c:pt>
                <c:pt idx="253">
                  <c:v>77.289362548926846</c:v>
                </c:pt>
                <c:pt idx="254">
                  <c:v>76.621095945507378</c:v>
                </c:pt>
                <c:pt idx="255">
                  <c:v>75.951860355512949</c:v>
                </c:pt>
                <c:pt idx="256">
                  <c:v>75.281654373913014</c:v>
                </c:pt>
                <c:pt idx="257">
                  <c:v>74.610476593639774</c:v>
                </c:pt>
                <c:pt idx="258">
                  <c:v>73.938325605585149</c:v>
                </c:pt>
                <c:pt idx="259">
                  <c:v>73.265199998597822</c:v>
                </c:pt>
                <c:pt idx="260">
                  <c:v>72.591098359480384</c:v>
                </c:pt>
                <c:pt idx="261">
                  <c:v>71.916019272986205</c:v>
                </c:pt>
                <c:pt idx="262">
                  <c:v>71.239961321816622</c:v>
                </c:pt>
                <c:pt idx="263">
                  <c:v>70.562923086617843</c:v>
                </c:pt>
                <c:pt idx="264">
                  <c:v>69.884903145978001</c:v>
                </c:pt>
                <c:pt idx="265">
                  <c:v>69.205900076424257</c:v>
                </c:pt>
                <c:pt idx="266">
                  <c:v>68.525912452419647</c:v>
                </c:pt>
                <c:pt idx="267">
                  <c:v>67.84493884636025</c:v>
                </c:pt>
                <c:pt idx="268">
                  <c:v>67.162977828572053</c:v>
                </c:pt>
                <c:pt idx="269">
                  <c:v>66.480027967308075</c:v>
                </c:pt>
                <c:pt idx="270">
                  <c:v>65.796087828745243</c:v>
                </c:pt>
                <c:pt idx="271">
                  <c:v>65.111155976981507</c:v>
                </c:pt>
                <c:pt idx="272">
                  <c:v>64.425230974032715</c:v>
                </c:pt>
                <c:pt idx="273">
                  <c:v>63.738311379829646</c:v>
                </c:pt>
                <c:pt idx="274">
                  <c:v>63.050395752214968</c:v>
                </c:pt>
                <c:pt idx="275">
                  <c:v>62.36148264694026</c:v>
                </c:pt>
                <c:pt idx="276">
                  <c:v>61.671570617662923</c:v>
                </c:pt>
                <c:pt idx="277">
                  <c:v>60.980658215943109</c:v>
                </c:pt>
                <c:pt idx="278">
                  <c:v>60.288743991240814</c:v>
                </c:pt>
                <c:pt idx="279">
                  <c:v>59.5958264909127</c:v>
                </c:pt>
                <c:pt idx="280">
                  <c:v>58.901904260209093</c:v>
                </c:pt>
                <c:pt idx="281">
                  <c:v>58.206975842270985</c:v>
                </c:pt>
                <c:pt idx="282">
                  <c:v>57.511039778126865</c:v>
                </c:pt>
                <c:pt idx="283">
                  <c:v>56.814094606689729</c:v>
                </c:pt>
                <c:pt idx="284">
                  <c:v>56.116138864754014</c:v>
                </c:pt>
                <c:pt idx="285">
                  <c:v>55.417171086992482</c:v>
                </c:pt>
                <c:pt idx="286">
                  <c:v>54.717189805953211</c:v>
                </c:pt>
                <c:pt idx="287">
                  <c:v>54.016193552056428</c:v>
                </c:pt>
                <c:pt idx="288">
                  <c:v>53.314180853591481</c:v>
                </c:pt>
                <c:pt idx="289">
                  <c:v>52.611150236713776</c:v>
                </c:pt>
                <c:pt idx="290">
                  <c:v>51.907100225441589</c:v>
                </c:pt>
                <c:pt idx="291">
                  <c:v>51.202029341653066</c:v>
                </c:pt>
                <c:pt idx="292">
                  <c:v>50.495936105083061</c:v>
                </c:pt>
                <c:pt idx="293">
                  <c:v>49.788819033319996</c:v>
                </c:pt>
                <c:pt idx="294">
                  <c:v>49.080676641802896</c:v>
                </c:pt>
                <c:pt idx="295">
                  <c:v>48.371507443818089</c:v>
                </c:pt>
                <c:pt idx="296">
                  <c:v>47.661309950496204</c:v>
                </c:pt>
                <c:pt idx="297">
                  <c:v>46.95008267080901</c:v>
                </c:pt>
                <c:pt idx="298">
                  <c:v>46.237824111566269</c:v>
                </c:pt>
                <c:pt idx="299">
                  <c:v>45.524532777412624</c:v>
                </c:pt>
                <c:pt idx="300">
                  <c:v>44.810207170824448</c:v>
                </c:pt>
                <c:pt idx="301">
                  <c:v>44.094845792106725</c:v>
                </c:pt>
                <c:pt idx="302">
                  <c:v>43.378447139389863</c:v>
                </c:pt>
                <c:pt idx="303">
                  <c:v>42.661009708626572</c:v>
                </c:pt>
                <c:pt idx="304">
                  <c:v>41.942531993588659</c:v>
                </c:pt>
                <c:pt idx="305">
                  <c:v>41.22301248586394</c:v>
                </c:pt>
                <c:pt idx="306">
                  <c:v>40.502449674853025</c:v>
                </c:pt>
                <c:pt idx="307">
                  <c:v>39.78084204776615</c:v>
                </c:pt>
                <c:pt idx="308">
                  <c:v>39.058188089619989</c:v>
                </c:pt>
                <c:pt idx="309">
                  <c:v>38.334486283234526</c:v>
                </c:pt>
                <c:pt idx="310">
                  <c:v>37.609735109229796</c:v>
                </c:pt>
                <c:pt idx="311">
                  <c:v>36.883933046022754</c:v>
                </c:pt>
                <c:pt idx="312">
                  <c:v>36.157078569824073</c:v>
                </c:pt>
                <c:pt idx="313">
                  <c:v>35.429170154634903</c:v>
                </c:pt>
                <c:pt idx="314">
                  <c:v>34.700206272243705</c:v>
                </c:pt>
                <c:pt idx="315">
                  <c:v>33.970185392223037</c:v>
                </c:pt>
                <c:pt idx="316">
                  <c:v>33.23910598192635</c:v>
                </c:pt>
                <c:pt idx="317">
                  <c:v>32.506966506484723</c:v>
                </c:pt>
                <c:pt idx="318">
                  <c:v>31.773765428803706</c:v>
                </c:pt>
                <c:pt idx="319">
                  <c:v>31.039501209560058</c:v>
                </c:pt>
                <c:pt idx="320">
                  <c:v>30.304172307198495</c:v>
                </c:pt>
                <c:pt idx="321">
                  <c:v>29.567777177928519</c:v>
                </c:pt>
                <c:pt idx="322">
                  <c:v>28.830314275721097</c:v>
                </c:pt>
                <c:pt idx="323">
                  <c:v>28.091782052305483</c:v>
                </c:pt>
                <c:pt idx="324">
                  <c:v>27.352178957165897</c:v>
                </c:pt>
                <c:pt idx="325">
                  <c:v>26.611503437538374</c:v>
                </c:pt>
                <c:pt idx="326">
                  <c:v>25.869753938407399</c:v>
                </c:pt>
                <c:pt idx="327">
                  <c:v>25.126928902502655</c:v>
                </c:pt>
                <c:pt idx="328">
                  <c:v>24.383026770295871</c:v>
                </c:pt>
                <c:pt idx="329">
                  <c:v>23.63804597999739</c:v>
                </c:pt>
                <c:pt idx="330">
                  <c:v>22.891984967552961</c:v>
                </c:pt>
                <c:pt idx="331">
                  <c:v>22.144842166640494</c:v>
                </c:pt>
                <c:pt idx="332">
                  <c:v>21.396616008666708</c:v>
                </c:pt>
                <c:pt idx="333">
                  <c:v>20.647304922763855</c:v>
                </c:pt>
                <c:pt idx="334">
                  <c:v>19.896907335786448</c:v>
                </c:pt>
                <c:pt idx="335">
                  <c:v>19.145421672307922</c:v>
                </c:pt>
                <c:pt idx="336">
                  <c:v>18.392846354617348</c:v>
                </c:pt>
                <c:pt idx="337">
                  <c:v>17.639179802716129</c:v>
                </c:pt>
                <c:pt idx="338">
                  <c:v>16.884420434314652</c:v>
                </c:pt>
                <c:pt idx="339">
                  <c:v>16.128566664828988</c:v>
                </c:pt>
                <c:pt idx="340">
                  <c:v>15.37161690737757</c:v>
                </c:pt>
                <c:pt idx="341">
                  <c:v>14.613569572777852</c:v>
                </c:pt>
                <c:pt idx="342">
                  <c:v>13.85442306954296</c:v>
                </c:pt>
                <c:pt idx="343">
                  <c:v>13.094175803878381</c:v>
                </c:pt>
                <c:pt idx="344">
                  <c:v>12.332826179678586</c:v>
                </c:pt>
                <c:pt idx="345">
                  <c:v>11.570372598523702</c:v>
                </c:pt>
                <c:pt idx="346">
                  <c:v>10.806813459676146</c:v>
                </c:pt>
                <c:pt idx="347">
                  <c:v>10.042147160077256</c:v>
                </c:pt>
                <c:pt idx="348">
                  <c:v>9.2763720943439534</c:v>
                </c:pt>
                <c:pt idx="349">
                  <c:v>8.5094866547653343</c:v>
                </c:pt>
                <c:pt idx="350">
                  <c:v>7.741489231299326</c:v>
                </c:pt>
                <c:pt idx="351">
                  <c:v>6.9723782115692918</c:v>
                </c:pt>
                <c:pt idx="352">
                  <c:v>6.2021519808606502</c:v>
                </c:pt>
                <c:pt idx="353">
                  <c:v>5.4308089221174809</c:v>
                </c:pt>
                <c:pt idx="354">
                  <c:v>4.6583474159391338</c:v>
                </c:pt>
                <c:pt idx="355">
                  <c:v>3.8847658405768279</c:v>
                </c:pt>
                <c:pt idx="356">
                  <c:v>3.1100625719302464</c:v>
                </c:pt>
                <c:pt idx="357">
                  <c:v>2.3342359835441284</c:v>
                </c:pt>
                <c:pt idx="358">
                  <c:v>1.5572844466048497</c:v>
                </c:pt>
                <c:pt idx="359">
                  <c:v>0.779206329937009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DB-4E45-8EB6-32B1C6355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NAT3YF!$B$8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NAT3YF!$B$9:$B$488</c:f>
              <c:numCache>
                <c:formatCode>"£"#,##0.00_);[Red]\("£"#,##0.00\)</c:formatCode>
                <c:ptCount val="480"/>
                <c:pt idx="0">
                  <c:v>319.74589508817382</c:v>
                </c:pt>
                <c:pt idx="1">
                  <c:v>320.20952663605163</c:v>
                </c:pt>
                <c:pt idx="2">
                  <c:v>320.67383044967397</c:v>
                </c:pt>
                <c:pt idx="3">
                  <c:v>321.13880750382594</c:v>
                </c:pt>
                <c:pt idx="4">
                  <c:v>321.60445877470653</c:v>
                </c:pt>
                <c:pt idx="5">
                  <c:v>322.07078523992982</c:v>
                </c:pt>
                <c:pt idx="6">
                  <c:v>322.53778787852775</c:v>
                </c:pt>
                <c:pt idx="7">
                  <c:v>323.00546767095159</c:v>
                </c:pt>
                <c:pt idx="8">
                  <c:v>323.47382559907447</c:v>
                </c:pt>
                <c:pt idx="9">
                  <c:v>323.94286264619308</c:v>
                </c:pt>
                <c:pt idx="10">
                  <c:v>324.41257979703011</c:v>
                </c:pt>
                <c:pt idx="11">
                  <c:v>324.88297803773582</c:v>
                </c:pt>
                <c:pt idx="12">
                  <c:v>325.35405835589052</c:v>
                </c:pt>
                <c:pt idx="13">
                  <c:v>325.82582174050657</c:v>
                </c:pt>
                <c:pt idx="14">
                  <c:v>326.29826918203031</c:v>
                </c:pt>
                <c:pt idx="15">
                  <c:v>326.77140167234427</c:v>
                </c:pt>
                <c:pt idx="16">
                  <c:v>327.24522020476917</c:v>
                </c:pt>
                <c:pt idx="17">
                  <c:v>327.71972577406609</c:v>
                </c:pt>
                <c:pt idx="18">
                  <c:v>328.19491937643846</c:v>
                </c:pt>
                <c:pt idx="19">
                  <c:v>328.67080200953427</c:v>
                </c:pt>
                <c:pt idx="20">
                  <c:v>329.14737467244811</c:v>
                </c:pt>
                <c:pt idx="21">
                  <c:v>329.62463836572323</c:v>
                </c:pt>
                <c:pt idx="22">
                  <c:v>330.10259409135347</c:v>
                </c:pt>
                <c:pt idx="23">
                  <c:v>330.58124285278592</c:v>
                </c:pt>
                <c:pt idx="24">
                  <c:v>331.06058565492248</c:v>
                </c:pt>
                <c:pt idx="25">
                  <c:v>331.5406235041221</c:v>
                </c:pt>
                <c:pt idx="26">
                  <c:v>332.02135740820307</c:v>
                </c:pt>
                <c:pt idx="27">
                  <c:v>332.50278837644498</c:v>
                </c:pt>
                <c:pt idx="28">
                  <c:v>332.98491741959083</c:v>
                </c:pt>
                <c:pt idx="29">
                  <c:v>333.46774554984927</c:v>
                </c:pt>
                <c:pt idx="30">
                  <c:v>333.95127378089649</c:v>
                </c:pt>
                <c:pt idx="31">
                  <c:v>334.43550312787886</c:v>
                </c:pt>
                <c:pt idx="32">
                  <c:v>334.92043460741428</c:v>
                </c:pt>
                <c:pt idx="33">
                  <c:v>335.40606923759503</c:v>
                </c:pt>
                <c:pt idx="34">
                  <c:v>335.89240803798947</c:v>
                </c:pt>
                <c:pt idx="35">
                  <c:v>336.3794520296446</c:v>
                </c:pt>
                <c:pt idx="36">
                  <c:v>336.86720223508757</c:v>
                </c:pt>
                <c:pt idx="37">
                  <c:v>337.35565967832844</c:v>
                </c:pt>
                <c:pt idx="38">
                  <c:v>337.84482538486196</c:v>
                </c:pt>
                <c:pt idx="39">
                  <c:v>338.33470038167007</c:v>
                </c:pt>
                <c:pt idx="40">
                  <c:v>338.82528569722353</c:v>
                </c:pt>
                <c:pt idx="41">
                  <c:v>339.31658236148445</c:v>
                </c:pt>
                <c:pt idx="42">
                  <c:v>339.80859140590866</c:v>
                </c:pt>
                <c:pt idx="43">
                  <c:v>340.30131386344721</c:v>
                </c:pt>
                <c:pt idx="44">
                  <c:v>340.79475076854919</c:v>
                </c:pt>
                <c:pt idx="45">
                  <c:v>341.28890315716353</c:v>
                </c:pt>
                <c:pt idx="46">
                  <c:v>341.78377206674145</c:v>
                </c:pt>
                <c:pt idx="47">
                  <c:v>342.27935853623825</c:v>
                </c:pt>
                <c:pt idx="48">
                  <c:v>342.77566360611581</c:v>
                </c:pt>
                <c:pt idx="49">
                  <c:v>343.27268831834465</c:v>
                </c:pt>
                <c:pt idx="50">
                  <c:v>343.77043371640627</c:v>
                </c:pt>
                <c:pt idx="51">
                  <c:v>344.26890084529504</c:v>
                </c:pt>
                <c:pt idx="52">
                  <c:v>344.76809075152073</c:v>
                </c:pt>
                <c:pt idx="53">
                  <c:v>345.26800448311042</c:v>
                </c:pt>
                <c:pt idx="54">
                  <c:v>345.76864308961098</c:v>
                </c:pt>
                <c:pt idx="55">
                  <c:v>346.27000762209087</c:v>
                </c:pt>
                <c:pt idx="56">
                  <c:v>346.77209913314289</c:v>
                </c:pt>
                <c:pt idx="57">
                  <c:v>347.27491867688599</c:v>
                </c:pt>
                <c:pt idx="58">
                  <c:v>347.77846730896744</c:v>
                </c:pt>
                <c:pt idx="59">
                  <c:v>348.28274608656545</c:v>
                </c:pt>
                <c:pt idx="60">
                  <c:v>348.78775606839093</c:v>
                </c:pt>
                <c:pt idx="61">
                  <c:v>349.29349831469017</c:v>
                </c:pt>
                <c:pt idx="62">
                  <c:v>349.79997388724644</c:v>
                </c:pt>
                <c:pt idx="63">
                  <c:v>350.30718384938291</c:v>
                </c:pt>
                <c:pt idx="64">
                  <c:v>350.81512926596457</c:v>
                </c:pt>
                <c:pt idx="65">
                  <c:v>351.32381120340023</c:v>
                </c:pt>
                <c:pt idx="66">
                  <c:v>351.83323072964509</c:v>
                </c:pt>
                <c:pt idx="67">
                  <c:v>352.3433889142031</c:v>
                </c:pt>
                <c:pt idx="68">
                  <c:v>352.85428682812869</c:v>
                </c:pt>
                <c:pt idx="69">
                  <c:v>353.36592554402949</c:v>
                </c:pt>
                <c:pt idx="70">
                  <c:v>353.87830613606837</c:v>
                </c:pt>
                <c:pt idx="71">
                  <c:v>354.3914296799656</c:v>
                </c:pt>
                <c:pt idx="72">
                  <c:v>354.90529725300161</c:v>
                </c:pt>
                <c:pt idx="73">
                  <c:v>355.41990993401845</c:v>
                </c:pt>
                <c:pt idx="74">
                  <c:v>355.93526880342279</c:v>
                </c:pt>
                <c:pt idx="75">
                  <c:v>356.45137494318772</c:v>
                </c:pt>
                <c:pt idx="76">
                  <c:v>356.96822943685532</c:v>
                </c:pt>
                <c:pt idx="77">
                  <c:v>357.48583336953874</c:v>
                </c:pt>
                <c:pt idx="78">
                  <c:v>358.00418782792462</c:v>
                </c:pt>
                <c:pt idx="79">
                  <c:v>358.52329390027512</c:v>
                </c:pt>
                <c:pt idx="80">
                  <c:v>359.04315267643051</c:v>
                </c:pt>
                <c:pt idx="81">
                  <c:v>359.56376524781132</c:v>
                </c:pt>
                <c:pt idx="82">
                  <c:v>360.0851327074206</c:v>
                </c:pt>
                <c:pt idx="83">
                  <c:v>360.60725614984642</c:v>
                </c:pt>
                <c:pt idx="84">
                  <c:v>361.13013667126364</c:v>
                </c:pt>
                <c:pt idx="85">
                  <c:v>361.65377536943703</c:v>
                </c:pt>
                <c:pt idx="86">
                  <c:v>362.17817334372273</c:v>
                </c:pt>
                <c:pt idx="87">
                  <c:v>362.70333169507114</c:v>
                </c:pt>
                <c:pt idx="88">
                  <c:v>363.22925152602897</c:v>
                </c:pt>
                <c:pt idx="89">
                  <c:v>363.75593394074167</c:v>
                </c:pt>
                <c:pt idx="90">
                  <c:v>364.28338004495578</c:v>
                </c:pt>
                <c:pt idx="91">
                  <c:v>364.81159094602094</c:v>
                </c:pt>
                <c:pt idx="92">
                  <c:v>365.3405677528927</c:v>
                </c:pt>
                <c:pt idx="93">
                  <c:v>365.87031157613444</c:v>
                </c:pt>
                <c:pt idx="94">
                  <c:v>366.40082352791984</c:v>
                </c:pt>
                <c:pt idx="95">
                  <c:v>366.93210472203532</c:v>
                </c:pt>
                <c:pt idx="96">
                  <c:v>367.46415627388217</c:v>
                </c:pt>
                <c:pt idx="97">
                  <c:v>367.99697930047932</c:v>
                </c:pt>
                <c:pt idx="98">
                  <c:v>368.53057492046509</c:v>
                </c:pt>
                <c:pt idx="99">
                  <c:v>369.06494425409971</c:v>
                </c:pt>
                <c:pt idx="100">
                  <c:v>369.60008842326818</c:v>
                </c:pt>
                <c:pt idx="101">
                  <c:v>370.13600855148189</c:v>
                </c:pt>
                <c:pt idx="102">
                  <c:v>370.67270576388154</c:v>
                </c:pt>
                <c:pt idx="103">
                  <c:v>371.21018118723919</c:v>
                </c:pt>
                <c:pt idx="104">
                  <c:v>371.74843594996065</c:v>
                </c:pt>
                <c:pt idx="105">
                  <c:v>372.28747118208815</c:v>
                </c:pt>
                <c:pt idx="106">
                  <c:v>372.82728801530214</c:v>
                </c:pt>
                <c:pt idx="107">
                  <c:v>373.36788758292431</c:v>
                </c:pt>
                <c:pt idx="108">
                  <c:v>373.90927101991957</c:v>
                </c:pt>
                <c:pt idx="109">
                  <c:v>374.45143946289846</c:v>
                </c:pt>
                <c:pt idx="110">
                  <c:v>374.99439405011964</c:v>
                </c:pt>
                <c:pt idx="111">
                  <c:v>375.53813592149237</c:v>
                </c:pt>
                <c:pt idx="112">
                  <c:v>376.08266621857854</c:v>
                </c:pt>
                <c:pt idx="113">
                  <c:v>376.62798608459542</c:v>
                </c:pt>
                <c:pt idx="114">
                  <c:v>377.17409666441807</c:v>
                </c:pt>
                <c:pt idx="115">
                  <c:v>377.72099910458149</c:v>
                </c:pt>
                <c:pt idx="116">
                  <c:v>378.26869455328313</c:v>
                </c:pt>
                <c:pt idx="117">
                  <c:v>378.81718416038547</c:v>
                </c:pt>
                <c:pt idx="118">
                  <c:v>379.366469077418</c:v>
                </c:pt>
                <c:pt idx="119">
                  <c:v>379.91655045758023</c:v>
                </c:pt>
                <c:pt idx="120">
                  <c:v>380.46742945574374</c:v>
                </c:pt>
                <c:pt idx="121">
                  <c:v>381.01910722845457</c:v>
                </c:pt>
                <c:pt idx="122">
                  <c:v>381.57158493393581</c:v>
                </c:pt>
                <c:pt idx="123">
                  <c:v>382.12486373208998</c:v>
                </c:pt>
                <c:pt idx="124">
                  <c:v>382.67894478450148</c:v>
                </c:pt>
                <c:pt idx="125">
                  <c:v>383.23382925443906</c:v>
                </c:pt>
                <c:pt idx="126">
                  <c:v>383.78951830685799</c:v>
                </c:pt>
                <c:pt idx="127">
                  <c:v>384.34601310840293</c:v>
                </c:pt>
                <c:pt idx="128">
                  <c:v>384.90331482741016</c:v>
                </c:pt>
                <c:pt idx="129">
                  <c:v>385.46142463390987</c:v>
                </c:pt>
                <c:pt idx="130">
                  <c:v>386.02034369962905</c:v>
                </c:pt>
                <c:pt idx="131">
                  <c:v>386.58007319799356</c:v>
                </c:pt>
                <c:pt idx="132">
                  <c:v>387.14061430413057</c:v>
                </c:pt>
                <c:pt idx="133">
                  <c:v>387.70196819487154</c:v>
                </c:pt>
                <c:pt idx="134">
                  <c:v>388.26413604875415</c:v>
                </c:pt>
                <c:pt idx="135">
                  <c:v>388.82711904602485</c:v>
                </c:pt>
                <c:pt idx="136">
                  <c:v>389.39091836864162</c:v>
                </c:pt>
                <c:pt idx="137">
                  <c:v>389.95553520027607</c:v>
                </c:pt>
                <c:pt idx="138">
                  <c:v>390.52097072631653</c:v>
                </c:pt>
                <c:pt idx="139">
                  <c:v>391.08722613386971</c:v>
                </c:pt>
                <c:pt idx="140">
                  <c:v>391.6543026117638</c:v>
                </c:pt>
                <c:pt idx="141">
                  <c:v>392.22220135055085</c:v>
                </c:pt>
                <c:pt idx="142">
                  <c:v>392.79092354250906</c:v>
                </c:pt>
                <c:pt idx="143">
                  <c:v>393.36047038164571</c:v>
                </c:pt>
                <c:pt idx="144">
                  <c:v>393.93084306369917</c:v>
                </c:pt>
                <c:pt idx="145">
                  <c:v>394.50204278614149</c:v>
                </c:pt>
                <c:pt idx="146">
                  <c:v>395.07407074818144</c:v>
                </c:pt>
                <c:pt idx="147">
                  <c:v>395.64692815076631</c:v>
                </c:pt>
                <c:pt idx="148">
                  <c:v>396.22061619658496</c:v>
                </c:pt>
                <c:pt idx="149">
                  <c:v>396.79513609006995</c:v>
                </c:pt>
                <c:pt idx="150">
                  <c:v>397.37048903740049</c:v>
                </c:pt>
                <c:pt idx="151">
                  <c:v>397.94667624650475</c:v>
                </c:pt>
                <c:pt idx="152">
                  <c:v>398.52369892706224</c:v>
                </c:pt>
                <c:pt idx="153">
                  <c:v>399.10155829050643</c:v>
                </c:pt>
                <c:pt idx="154">
                  <c:v>399.68025555002771</c:v>
                </c:pt>
                <c:pt idx="155">
                  <c:v>400.2597919205752</c:v>
                </c:pt>
                <c:pt idx="156">
                  <c:v>400.8401686188601</c:v>
                </c:pt>
                <c:pt idx="157">
                  <c:v>401.4213868633575</c:v>
                </c:pt>
                <c:pt idx="158">
                  <c:v>402.0034478743093</c:v>
                </c:pt>
                <c:pt idx="159">
                  <c:v>402.58635287372704</c:v>
                </c:pt>
                <c:pt idx="160">
                  <c:v>403.17010308539392</c:v>
                </c:pt>
                <c:pt idx="161">
                  <c:v>403.7546997348677</c:v>
                </c:pt>
                <c:pt idx="162">
                  <c:v>404.34014404948334</c:v>
                </c:pt>
                <c:pt idx="163">
                  <c:v>404.92643725835512</c:v>
                </c:pt>
                <c:pt idx="164">
                  <c:v>405.51358059237964</c:v>
                </c:pt>
                <c:pt idx="165">
                  <c:v>406.10157528423866</c:v>
                </c:pt>
                <c:pt idx="166">
                  <c:v>406.69042256840078</c:v>
                </c:pt>
                <c:pt idx="167">
                  <c:v>407.28012368112496</c:v>
                </c:pt>
                <c:pt idx="168">
                  <c:v>407.87067986046259</c:v>
                </c:pt>
                <c:pt idx="169">
                  <c:v>408.46209234626025</c:v>
                </c:pt>
                <c:pt idx="170">
                  <c:v>409.05436238016239</c:v>
                </c:pt>
                <c:pt idx="171">
                  <c:v>409.64749120561362</c:v>
                </c:pt>
                <c:pt idx="172">
                  <c:v>410.24148006786174</c:v>
                </c:pt>
                <c:pt idx="173">
                  <c:v>410.83633021396008</c:v>
                </c:pt>
                <c:pt idx="174">
                  <c:v>411.43204289277031</c:v>
                </c:pt>
                <c:pt idx="175">
                  <c:v>412.02861935496486</c:v>
                </c:pt>
                <c:pt idx="176">
                  <c:v>412.62606085302963</c:v>
                </c:pt>
                <c:pt idx="177">
                  <c:v>413.22436864126649</c:v>
                </c:pt>
                <c:pt idx="178">
                  <c:v>413.82354397579633</c:v>
                </c:pt>
                <c:pt idx="179">
                  <c:v>414.4235881145612</c:v>
                </c:pt>
                <c:pt idx="180">
                  <c:v>415.02450231732729</c:v>
                </c:pt>
                <c:pt idx="181">
                  <c:v>415.62628784568744</c:v>
                </c:pt>
                <c:pt idx="182">
                  <c:v>416.22894596306367</c:v>
                </c:pt>
                <c:pt idx="183">
                  <c:v>416.83247793471014</c:v>
                </c:pt>
                <c:pt idx="184">
                  <c:v>417.4368850277155</c:v>
                </c:pt>
                <c:pt idx="185">
                  <c:v>418.04216851100568</c:v>
                </c:pt>
                <c:pt idx="186">
                  <c:v>418.64832965534663</c:v>
                </c:pt>
                <c:pt idx="187">
                  <c:v>419.25536973334687</c:v>
                </c:pt>
                <c:pt idx="188">
                  <c:v>419.86329001946018</c:v>
                </c:pt>
                <c:pt idx="189">
                  <c:v>420.47209178998838</c:v>
                </c:pt>
                <c:pt idx="190">
                  <c:v>421.08177632308389</c:v>
                </c:pt>
                <c:pt idx="191">
                  <c:v>421.69234489875242</c:v>
                </c:pt>
                <c:pt idx="192">
                  <c:v>422.30379879885555</c:v>
                </c:pt>
                <c:pt idx="193">
                  <c:v>422.91613930711395</c:v>
                </c:pt>
                <c:pt idx="194">
                  <c:v>423.52936770910918</c:v>
                </c:pt>
                <c:pt idx="195">
                  <c:v>424.14348529228744</c:v>
                </c:pt>
                <c:pt idx="196">
                  <c:v>424.7584933459612</c:v>
                </c:pt>
                <c:pt idx="197">
                  <c:v>425.37439316131292</c:v>
                </c:pt>
                <c:pt idx="198">
                  <c:v>425.99118603139681</c:v>
                </c:pt>
                <c:pt idx="199">
                  <c:v>426.60887325114231</c:v>
                </c:pt>
                <c:pt idx="200">
                  <c:v>427.22745611735644</c:v>
                </c:pt>
                <c:pt idx="201">
                  <c:v>427.84693592872668</c:v>
                </c:pt>
                <c:pt idx="202">
                  <c:v>428.4673139858233</c:v>
                </c:pt>
                <c:pt idx="203">
                  <c:v>429.08859159110278</c:v>
                </c:pt>
                <c:pt idx="204">
                  <c:v>429.71077004890986</c:v>
                </c:pt>
                <c:pt idx="205">
                  <c:v>430.33385066548078</c:v>
                </c:pt>
                <c:pt idx="206">
                  <c:v>430.95783474894574</c:v>
                </c:pt>
                <c:pt idx="207">
                  <c:v>431.58272360933171</c:v>
                </c:pt>
                <c:pt idx="208">
                  <c:v>432.20851855856517</c:v>
                </c:pt>
                <c:pt idx="209">
                  <c:v>432.83522091047513</c:v>
                </c:pt>
                <c:pt idx="210">
                  <c:v>433.46283198079527</c:v>
                </c:pt>
                <c:pt idx="211">
                  <c:v>434.09135308716748</c:v>
                </c:pt>
                <c:pt idx="212">
                  <c:v>434.72078554914378</c:v>
                </c:pt>
                <c:pt idx="213">
                  <c:v>435.35113068819015</c:v>
                </c:pt>
                <c:pt idx="214">
                  <c:v>435.98238982768794</c:v>
                </c:pt>
                <c:pt idx="215">
                  <c:v>436.61456429293816</c:v>
                </c:pt>
                <c:pt idx="216">
                  <c:v>437.24765541116295</c:v>
                </c:pt>
                <c:pt idx="217">
                  <c:v>437.88166451150909</c:v>
                </c:pt>
                <c:pt idx="218">
                  <c:v>438.51659292505076</c:v>
                </c:pt>
                <c:pt idx="219">
                  <c:v>439.15244198479206</c:v>
                </c:pt>
                <c:pt idx="220">
                  <c:v>439.78921302567011</c:v>
                </c:pt>
                <c:pt idx="221">
                  <c:v>440.4269073845573</c:v>
                </c:pt>
                <c:pt idx="222">
                  <c:v>441.06552640026484</c:v>
                </c:pt>
                <c:pt idx="223">
                  <c:v>441.70507141354528</c:v>
                </c:pt>
                <c:pt idx="224">
                  <c:v>442.34554376709491</c:v>
                </c:pt>
                <c:pt idx="225">
                  <c:v>442.98694480555719</c:v>
                </c:pt>
                <c:pt idx="226">
                  <c:v>443.62927587552531</c:v>
                </c:pt>
                <c:pt idx="227">
                  <c:v>444.2725383255447</c:v>
                </c:pt>
                <c:pt idx="228">
                  <c:v>444.91673350611677</c:v>
                </c:pt>
                <c:pt idx="229">
                  <c:v>445.56186276970067</c:v>
                </c:pt>
                <c:pt idx="230">
                  <c:v>446.20792747071675</c:v>
                </c:pt>
                <c:pt idx="231">
                  <c:v>446.85492896554928</c:v>
                </c:pt>
                <c:pt idx="232">
                  <c:v>447.50286861254932</c:v>
                </c:pt>
                <c:pt idx="233">
                  <c:v>448.15174777203748</c:v>
                </c:pt>
                <c:pt idx="234">
                  <c:v>448.80156780630699</c:v>
                </c:pt>
                <c:pt idx="235">
                  <c:v>449.45233007962617</c:v>
                </c:pt>
                <c:pt idx="236">
                  <c:v>450.10403595824152</c:v>
                </c:pt>
                <c:pt idx="237">
                  <c:v>450.75668681038098</c:v>
                </c:pt>
                <c:pt idx="238">
                  <c:v>451.41028400625606</c:v>
                </c:pt>
                <c:pt idx="239">
                  <c:v>452.06482891806519</c:v>
                </c:pt>
                <c:pt idx="240">
                  <c:v>452.72032291999642</c:v>
                </c:pt>
                <c:pt idx="241">
                  <c:v>453.37676738823035</c:v>
                </c:pt>
                <c:pt idx="242">
                  <c:v>454.03416370094328</c:v>
                </c:pt>
                <c:pt idx="243">
                  <c:v>454.69251323830963</c:v>
                </c:pt>
                <c:pt idx="244">
                  <c:v>455.3518173825052</c:v>
                </c:pt>
                <c:pt idx="245">
                  <c:v>456.01207751770983</c:v>
                </c:pt>
                <c:pt idx="246">
                  <c:v>456.67329503011047</c:v>
                </c:pt>
                <c:pt idx="247">
                  <c:v>457.33547130790413</c:v>
                </c:pt>
                <c:pt idx="248">
                  <c:v>457.99860774130065</c:v>
                </c:pt>
                <c:pt idx="249">
                  <c:v>458.66270572252546</c:v>
                </c:pt>
                <c:pt idx="250">
                  <c:v>459.32776664582315</c:v>
                </c:pt>
                <c:pt idx="251">
                  <c:v>459.99379190745958</c:v>
                </c:pt>
                <c:pt idx="252">
                  <c:v>460.66078290572545</c:v>
                </c:pt>
                <c:pt idx="253">
                  <c:v>461.32874104093867</c:v>
                </c:pt>
                <c:pt idx="254">
                  <c:v>461.99766771544813</c:v>
                </c:pt>
                <c:pt idx="255">
                  <c:v>462.66756433363548</c:v>
                </c:pt>
                <c:pt idx="256">
                  <c:v>463.33843230191928</c:v>
                </c:pt>
                <c:pt idx="257">
                  <c:v>464.01027302875701</c:v>
                </c:pt>
                <c:pt idx="258">
                  <c:v>464.68308792464876</c:v>
                </c:pt>
                <c:pt idx="259">
                  <c:v>465.35687840213944</c:v>
                </c:pt>
                <c:pt idx="260">
                  <c:v>466.03164587582262</c:v>
                </c:pt>
                <c:pt idx="261">
                  <c:v>466.70739176234247</c:v>
                </c:pt>
                <c:pt idx="262">
                  <c:v>467.38411748039789</c:v>
                </c:pt>
                <c:pt idx="263">
                  <c:v>468.0618244507445</c:v>
                </c:pt>
                <c:pt idx="264">
                  <c:v>468.74051409619807</c:v>
                </c:pt>
                <c:pt idx="265">
                  <c:v>469.42018784163758</c:v>
                </c:pt>
                <c:pt idx="266">
                  <c:v>470.10084711400799</c:v>
                </c:pt>
                <c:pt idx="267">
                  <c:v>470.78249334232328</c:v>
                </c:pt>
                <c:pt idx="268">
                  <c:v>471.46512795766967</c:v>
                </c:pt>
                <c:pt idx="269">
                  <c:v>472.14875239320827</c:v>
                </c:pt>
                <c:pt idx="270">
                  <c:v>472.8333680841784</c:v>
                </c:pt>
                <c:pt idx="271">
                  <c:v>473.51897646790042</c:v>
                </c:pt>
                <c:pt idx="272">
                  <c:v>474.20557898377893</c:v>
                </c:pt>
                <c:pt idx="273">
                  <c:v>474.89317707330542</c:v>
                </c:pt>
                <c:pt idx="274">
                  <c:v>475.58177218006165</c:v>
                </c:pt>
                <c:pt idx="275">
                  <c:v>476.27136574972269</c:v>
                </c:pt>
                <c:pt idx="276">
                  <c:v>476.9619592300599</c:v>
                </c:pt>
                <c:pt idx="277">
                  <c:v>477.65355407094347</c:v>
                </c:pt>
                <c:pt idx="278">
                  <c:v>478.34615172434633</c:v>
                </c:pt>
                <c:pt idx="279">
                  <c:v>479.0397536443466</c:v>
                </c:pt>
                <c:pt idx="280">
                  <c:v>479.73436128713098</c:v>
                </c:pt>
                <c:pt idx="281">
                  <c:v>480.42997611099725</c:v>
                </c:pt>
                <c:pt idx="282">
                  <c:v>481.12659957635827</c:v>
                </c:pt>
                <c:pt idx="283">
                  <c:v>481.8242331457439</c:v>
                </c:pt>
                <c:pt idx="284">
                  <c:v>482.52287828380526</c:v>
                </c:pt>
                <c:pt idx="285">
                  <c:v>483.22253645731678</c:v>
                </c:pt>
                <c:pt idx="286">
                  <c:v>483.92320913517983</c:v>
                </c:pt>
                <c:pt idx="287">
                  <c:v>484.62489778842587</c:v>
                </c:pt>
                <c:pt idx="288">
                  <c:v>485.32760389021911</c:v>
                </c:pt>
                <c:pt idx="289">
                  <c:v>486.03132891585994</c:v>
                </c:pt>
                <c:pt idx="290">
                  <c:v>486.7360743427879</c:v>
                </c:pt>
                <c:pt idx="291">
                  <c:v>487.44184165058499</c:v>
                </c:pt>
                <c:pt idx="292">
                  <c:v>488.14863232097832</c:v>
                </c:pt>
                <c:pt idx="293">
                  <c:v>488.85644783784375</c:v>
                </c:pt>
                <c:pt idx="294">
                  <c:v>489.56528968720863</c:v>
                </c:pt>
                <c:pt idx="295">
                  <c:v>490.27515935725506</c:v>
                </c:pt>
                <c:pt idx="296">
                  <c:v>490.98605833832301</c:v>
                </c:pt>
                <c:pt idx="297">
                  <c:v>491.69798812291367</c:v>
                </c:pt>
                <c:pt idx="298">
                  <c:v>492.41095020569185</c:v>
                </c:pt>
                <c:pt idx="299">
                  <c:v>493.1249460834901</c:v>
                </c:pt>
                <c:pt idx="300">
                  <c:v>493.83997725531123</c:v>
                </c:pt>
                <c:pt idx="301">
                  <c:v>494.55604522233142</c:v>
                </c:pt>
                <c:pt idx="302">
                  <c:v>495.2731514879037</c:v>
                </c:pt>
                <c:pt idx="303">
                  <c:v>495.99129755756127</c:v>
                </c:pt>
                <c:pt idx="304">
                  <c:v>496.71048493901975</c:v>
                </c:pt>
                <c:pt idx="305">
                  <c:v>497.43071514218127</c:v>
                </c:pt>
                <c:pt idx="306">
                  <c:v>498.1519896791375</c:v>
                </c:pt>
                <c:pt idx="307">
                  <c:v>498.87431006417216</c:v>
                </c:pt>
                <c:pt idx="308">
                  <c:v>499.59767781376524</c:v>
                </c:pt>
                <c:pt idx="309">
                  <c:v>500.3220944465952</c:v>
                </c:pt>
                <c:pt idx="310">
                  <c:v>501.04756148354278</c:v>
                </c:pt>
                <c:pt idx="311">
                  <c:v>501.77408044769385</c:v>
                </c:pt>
                <c:pt idx="312">
                  <c:v>502.50165286434304</c:v>
                </c:pt>
                <c:pt idx="313">
                  <c:v>503.23028026099632</c:v>
                </c:pt>
                <c:pt idx="314">
                  <c:v>503.95996416737484</c:v>
                </c:pt>
                <c:pt idx="315">
                  <c:v>504.69070611541747</c:v>
                </c:pt>
                <c:pt idx="316">
                  <c:v>505.42250763928485</c:v>
                </c:pt>
                <c:pt idx="317">
                  <c:v>506.1553702753618</c:v>
                </c:pt>
                <c:pt idx="318">
                  <c:v>506.88929556226111</c:v>
                </c:pt>
                <c:pt idx="319">
                  <c:v>507.62428504082635</c:v>
                </c:pt>
                <c:pt idx="320">
                  <c:v>508.36034025413551</c:v>
                </c:pt>
                <c:pt idx="321">
                  <c:v>509.09746274750404</c:v>
                </c:pt>
                <c:pt idx="322">
                  <c:v>509.83565406848788</c:v>
                </c:pt>
                <c:pt idx="323">
                  <c:v>510.57491576688722</c:v>
                </c:pt>
                <c:pt idx="324">
                  <c:v>511.31524939474923</c:v>
                </c:pt>
                <c:pt idx="325">
                  <c:v>512.05665650637161</c:v>
                </c:pt>
                <c:pt idx="326">
                  <c:v>512.79913865830588</c:v>
                </c:pt>
                <c:pt idx="327">
                  <c:v>513.54269740936047</c:v>
                </c:pt>
                <c:pt idx="328">
                  <c:v>514.28733432060392</c:v>
                </c:pt>
                <c:pt idx="329">
                  <c:v>515.03305095536882</c:v>
                </c:pt>
                <c:pt idx="330">
                  <c:v>515.77984887925402</c:v>
                </c:pt>
                <c:pt idx="331">
                  <c:v>516.52772966012913</c:v>
                </c:pt>
                <c:pt idx="332">
                  <c:v>517.27669486813625</c:v>
                </c:pt>
                <c:pt idx="333">
                  <c:v>518.02674607569497</c:v>
                </c:pt>
                <c:pt idx="334">
                  <c:v>518.77788485750477</c:v>
                </c:pt>
                <c:pt idx="335">
                  <c:v>519.53011279054817</c:v>
                </c:pt>
                <c:pt idx="336">
                  <c:v>520.28343145409451</c:v>
                </c:pt>
                <c:pt idx="337">
                  <c:v>521.03784242970289</c:v>
                </c:pt>
                <c:pt idx="338">
                  <c:v>521.79334730122605</c:v>
                </c:pt>
                <c:pt idx="339">
                  <c:v>522.54994765481274</c:v>
                </c:pt>
                <c:pt idx="340">
                  <c:v>523.30764507891229</c:v>
                </c:pt>
                <c:pt idx="341">
                  <c:v>524.06644116427663</c:v>
                </c:pt>
                <c:pt idx="342">
                  <c:v>524.82633750396485</c:v>
                </c:pt>
                <c:pt idx="343">
                  <c:v>525.58733569334561</c:v>
                </c:pt>
                <c:pt idx="344">
                  <c:v>526.34943733010095</c:v>
                </c:pt>
                <c:pt idx="345">
                  <c:v>527.11264401422955</c:v>
                </c:pt>
                <c:pt idx="346">
                  <c:v>527.87695734805027</c:v>
                </c:pt>
                <c:pt idx="347">
                  <c:v>528.64237893620486</c:v>
                </c:pt>
                <c:pt idx="348">
                  <c:v>529.40891038566235</c:v>
                </c:pt>
                <c:pt idx="349">
                  <c:v>530.17655330572165</c:v>
                </c:pt>
                <c:pt idx="350">
                  <c:v>530.94530930801488</c:v>
                </c:pt>
                <c:pt idx="351">
                  <c:v>531.71518000651156</c:v>
                </c:pt>
                <c:pt idx="352">
                  <c:v>532.48616701752098</c:v>
                </c:pt>
                <c:pt idx="353">
                  <c:v>533.25827195969634</c:v>
                </c:pt>
                <c:pt idx="354">
                  <c:v>534.03149645403789</c:v>
                </c:pt>
                <c:pt idx="355">
                  <c:v>534.80584212389624</c:v>
                </c:pt>
                <c:pt idx="356">
                  <c:v>535.581310594976</c:v>
                </c:pt>
                <c:pt idx="357">
                  <c:v>536.35790349533863</c:v>
                </c:pt>
                <c:pt idx="358">
                  <c:v>537.13562245540686</c:v>
                </c:pt>
                <c:pt idx="359">
                  <c:v>537.91446910796731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B8-4584-AAC9-95949B4D7A3E}"/>
            </c:ext>
          </c:extLst>
        </c:ser>
        <c:ser>
          <c:idx val="1"/>
          <c:order val="1"/>
          <c:tx>
            <c:strRef>
              <c:f>NAT3YF!$C$8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NAT3YF!$C$9:$C$488</c:f>
              <c:numCache>
                <c:formatCode>"£"#,##0.00_);[Red]\("£"#,##0.00\)</c:formatCode>
                <c:ptCount val="480"/>
                <c:pt idx="0">
                  <c:v>218.94854999999998</c:v>
                </c:pt>
                <c:pt idx="1">
                  <c:v>218.48491845212212</c:v>
                </c:pt>
                <c:pt idx="2">
                  <c:v>218.02061463849981</c:v>
                </c:pt>
                <c:pt idx="3">
                  <c:v>217.55563758434781</c:v>
                </c:pt>
                <c:pt idx="4">
                  <c:v>217.08998631346728</c:v>
                </c:pt>
                <c:pt idx="5">
                  <c:v>216.62365984824396</c:v>
                </c:pt>
                <c:pt idx="6">
                  <c:v>216.15665720964603</c:v>
                </c:pt>
                <c:pt idx="7">
                  <c:v>215.68897741722219</c:v>
                </c:pt>
                <c:pt idx="8">
                  <c:v>215.22061948909928</c:v>
                </c:pt>
                <c:pt idx="9">
                  <c:v>214.75158244198059</c:v>
                </c:pt>
                <c:pt idx="10">
                  <c:v>214.28186529114367</c:v>
                </c:pt>
                <c:pt idx="11">
                  <c:v>213.81146705043795</c:v>
                </c:pt>
                <c:pt idx="12">
                  <c:v>213.34038673228326</c:v>
                </c:pt>
                <c:pt idx="13">
                  <c:v>212.86862334766724</c:v>
                </c:pt>
                <c:pt idx="14">
                  <c:v>212.39617590614347</c:v>
                </c:pt>
                <c:pt idx="15">
                  <c:v>211.92304341582951</c:v>
                </c:pt>
                <c:pt idx="16">
                  <c:v>211.44922488340464</c:v>
                </c:pt>
                <c:pt idx="17">
                  <c:v>210.97471931410769</c:v>
                </c:pt>
                <c:pt idx="18">
                  <c:v>210.49952571173532</c:v>
                </c:pt>
                <c:pt idx="19">
                  <c:v>210.02364307863951</c:v>
                </c:pt>
                <c:pt idx="20">
                  <c:v>209.54707041572564</c:v>
                </c:pt>
                <c:pt idx="21">
                  <c:v>209.06980672245061</c:v>
                </c:pt>
                <c:pt idx="22">
                  <c:v>208.59185099682031</c:v>
                </c:pt>
                <c:pt idx="23">
                  <c:v>208.11320223538786</c:v>
                </c:pt>
                <c:pt idx="24">
                  <c:v>207.6338594332513</c:v>
                </c:pt>
                <c:pt idx="25">
                  <c:v>207.15382158405168</c:v>
                </c:pt>
                <c:pt idx="26">
                  <c:v>206.67308767997071</c:v>
                </c:pt>
                <c:pt idx="27">
                  <c:v>206.19165671172883</c:v>
                </c:pt>
                <c:pt idx="28">
                  <c:v>205.70952766858292</c:v>
                </c:pt>
                <c:pt idx="29">
                  <c:v>205.22669953832454</c:v>
                </c:pt>
                <c:pt idx="30">
                  <c:v>204.74317130727729</c:v>
                </c:pt>
                <c:pt idx="31">
                  <c:v>204.25894196029498</c:v>
                </c:pt>
                <c:pt idx="32">
                  <c:v>203.77401048075956</c:v>
                </c:pt>
                <c:pt idx="33">
                  <c:v>203.28837585057877</c:v>
                </c:pt>
                <c:pt idx="34">
                  <c:v>202.80203705018428</c:v>
                </c:pt>
                <c:pt idx="35">
                  <c:v>202.31499305852921</c:v>
                </c:pt>
                <c:pt idx="36">
                  <c:v>201.8272428530862</c:v>
                </c:pt>
                <c:pt idx="37">
                  <c:v>201.33878540984531</c:v>
                </c:pt>
                <c:pt idx="38">
                  <c:v>200.84961970331176</c:v>
                </c:pt>
                <c:pt idx="39">
                  <c:v>200.35974470650368</c:v>
                </c:pt>
                <c:pt idx="40">
                  <c:v>199.86915939095027</c:v>
                </c:pt>
                <c:pt idx="41">
                  <c:v>199.3778627266893</c:v>
                </c:pt>
                <c:pt idx="42">
                  <c:v>198.88585368226512</c:v>
                </c:pt>
                <c:pt idx="43">
                  <c:v>198.39313122472655</c:v>
                </c:pt>
                <c:pt idx="44">
                  <c:v>197.89969431962459</c:v>
                </c:pt>
                <c:pt idx="45">
                  <c:v>197.40554193101019</c:v>
                </c:pt>
                <c:pt idx="46">
                  <c:v>196.9106730214323</c:v>
                </c:pt>
                <c:pt idx="47">
                  <c:v>196.4150865519355</c:v>
                </c:pt>
                <c:pt idx="48">
                  <c:v>195.91878148205799</c:v>
                </c:pt>
                <c:pt idx="49">
                  <c:v>195.42175676982916</c:v>
                </c:pt>
                <c:pt idx="50">
                  <c:v>194.92401137176753</c:v>
                </c:pt>
                <c:pt idx="51">
                  <c:v>194.42554424287877</c:v>
                </c:pt>
                <c:pt idx="52">
                  <c:v>193.92635433665305</c:v>
                </c:pt>
                <c:pt idx="53">
                  <c:v>193.42644060506331</c:v>
                </c:pt>
                <c:pt idx="54">
                  <c:v>192.92580199856286</c:v>
                </c:pt>
                <c:pt idx="55">
                  <c:v>192.42443746608294</c:v>
                </c:pt>
                <c:pt idx="56">
                  <c:v>191.92234595503086</c:v>
                </c:pt>
                <c:pt idx="57">
                  <c:v>191.41952641128782</c:v>
                </c:pt>
                <c:pt idx="58">
                  <c:v>190.91597777920634</c:v>
                </c:pt>
                <c:pt idx="59">
                  <c:v>190.4116990016083</c:v>
                </c:pt>
                <c:pt idx="60">
                  <c:v>189.90668901978282</c:v>
                </c:pt>
                <c:pt idx="61">
                  <c:v>189.40094677348361</c:v>
                </c:pt>
                <c:pt idx="62">
                  <c:v>188.89447120092737</c:v>
                </c:pt>
                <c:pt idx="63">
                  <c:v>188.38726123879084</c:v>
                </c:pt>
                <c:pt idx="64">
                  <c:v>187.87931582220926</c:v>
                </c:pt>
                <c:pt idx="65">
                  <c:v>187.37063388477358</c:v>
                </c:pt>
                <c:pt idx="66">
                  <c:v>186.86121435852868</c:v>
                </c:pt>
                <c:pt idx="67">
                  <c:v>186.35105617397065</c:v>
                </c:pt>
                <c:pt idx="68">
                  <c:v>185.84015826004509</c:v>
                </c:pt>
                <c:pt idx="69">
                  <c:v>185.32851954414431</c:v>
                </c:pt>
                <c:pt idx="70">
                  <c:v>184.81613895210546</c:v>
                </c:pt>
                <c:pt idx="71">
                  <c:v>184.30301540820815</c:v>
                </c:pt>
                <c:pt idx="72">
                  <c:v>183.7891478351722</c:v>
                </c:pt>
                <c:pt idx="73">
                  <c:v>183.27453515415536</c:v>
                </c:pt>
                <c:pt idx="74">
                  <c:v>182.75917628475102</c:v>
                </c:pt>
                <c:pt idx="75">
                  <c:v>182.24307014498609</c:v>
                </c:pt>
                <c:pt idx="76">
                  <c:v>181.7262156513184</c:v>
                </c:pt>
                <c:pt idx="77">
                  <c:v>181.20861171863504</c:v>
                </c:pt>
                <c:pt idx="78">
                  <c:v>180.69025726024915</c:v>
                </c:pt>
                <c:pt idx="79">
                  <c:v>180.17115118789863</c:v>
                </c:pt>
                <c:pt idx="80">
                  <c:v>179.6512924117433</c:v>
                </c:pt>
                <c:pt idx="81">
                  <c:v>179.1306798403624</c:v>
                </c:pt>
                <c:pt idx="82">
                  <c:v>178.60931238075312</c:v>
                </c:pt>
                <c:pt idx="83">
                  <c:v>178.08718893832733</c:v>
                </c:pt>
                <c:pt idx="84">
                  <c:v>177.56430841691008</c:v>
                </c:pt>
                <c:pt idx="85">
                  <c:v>177.04066971873675</c:v>
                </c:pt>
                <c:pt idx="86">
                  <c:v>176.5162717444511</c:v>
                </c:pt>
                <c:pt idx="87">
                  <c:v>175.99111339310267</c:v>
                </c:pt>
                <c:pt idx="88">
                  <c:v>175.46519356214483</c:v>
                </c:pt>
                <c:pt idx="89">
                  <c:v>174.93851114743205</c:v>
                </c:pt>
                <c:pt idx="90">
                  <c:v>174.411065043218</c:v>
                </c:pt>
                <c:pt idx="91">
                  <c:v>173.88285414215281</c:v>
                </c:pt>
                <c:pt idx="92">
                  <c:v>173.35387733528108</c:v>
                </c:pt>
                <c:pt idx="93">
                  <c:v>172.8241335120394</c:v>
                </c:pt>
                <c:pt idx="94">
                  <c:v>172.293621560254</c:v>
                </c:pt>
                <c:pt idx="95">
                  <c:v>171.76234036613852</c:v>
                </c:pt>
                <c:pt idx="96">
                  <c:v>171.23028881429155</c:v>
                </c:pt>
                <c:pt idx="97">
                  <c:v>170.69746578769443</c:v>
                </c:pt>
                <c:pt idx="98">
                  <c:v>170.16387016770872</c:v>
                </c:pt>
                <c:pt idx="99">
                  <c:v>169.62950083407407</c:v>
                </c:pt>
                <c:pt idx="100">
                  <c:v>169.0943566649056</c:v>
                </c:pt>
                <c:pt idx="101">
                  <c:v>168.55843653669186</c:v>
                </c:pt>
                <c:pt idx="102">
                  <c:v>168.02173932429224</c:v>
                </c:pt>
                <c:pt idx="103">
                  <c:v>167.48426390093459</c:v>
                </c:pt>
                <c:pt idx="104">
                  <c:v>166.9460091382131</c:v>
                </c:pt>
                <c:pt idx="105">
                  <c:v>166.40697390608565</c:v>
                </c:pt>
                <c:pt idx="106">
                  <c:v>165.86715707287163</c:v>
                </c:pt>
                <c:pt idx="107">
                  <c:v>165.32655750524944</c:v>
                </c:pt>
                <c:pt idx="108">
                  <c:v>164.78517406825418</c:v>
                </c:pt>
                <c:pt idx="109">
                  <c:v>164.24300562527532</c:v>
                </c:pt>
                <c:pt idx="110">
                  <c:v>163.70005103805414</c:v>
                </c:pt>
                <c:pt idx="111">
                  <c:v>163.15630916668147</c:v>
                </c:pt>
                <c:pt idx="112">
                  <c:v>162.6117788695953</c:v>
                </c:pt>
                <c:pt idx="113">
                  <c:v>162.06645900357836</c:v>
                </c:pt>
                <c:pt idx="114">
                  <c:v>161.52034842375568</c:v>
                </c:pt>
                <c:pt idx="115">
                  <c:v>160.97344598359226</c:v>
                </c:pt>
                <c:pt idx="116">
                  <c:v>160.42575053489068</c:v>
                </c:pt>
                <c:pt idx="117">
                  <c:v>159.87726092778837</c:v>
                </c:pt>
                <c:pt idx="118">
                  <c:v>159.3279760107558</c:v>
                </c:pt>
                <c:pt idx="119">
                  <c:v>158.77789463059358</c:v>
                </c:pt>
                <c:pt idx="120">
                  <c:v>158.22701563243007</c:v>
                </c:pt>
                <c:pt idx="121">
                  <c:v>157.67533785971926</c:v>
                </c:pt>
                <c:pt idx="122">
                  <c:v>157.12286015423797</c:v>
                </c:pt>
                <c:pt idx="123">
                  <c:v>156.56958135608377</c:v>
                </c:pt>
                <c:pt idx="124">
                  <c:v>156.01550030367224</c:v>
                </c:pt>
                <c:pt idx="125">
                  <c:v>155.46061583373472</c:v>
                </c:pt>
                <c:pt idx="126">
                  <c:v>154.90492678131577</c:v>
                </c:pt>
                <c:pt idx="127">
                  <c:v>154.34843197977082</c:v>
                </c:pt>
                <c:pt idx="128">
                  <c:v>153.79113026076365</c:v>
                </c:pt>
                <c:pt idx="129">
                  <c:v>153.23302045426391</c:v>
                </c:pt>
                <c:pt idx="130">
                  <c:v>152.67410138854473</c:v>
                </c:pt>
                <c:pt idx="131">
                  <c:v>152.11437189018025</c:v>
                </c:pt>
                <c:pt idx="132">
                  <c:v>151.55383078404319</c:v>
                </c:pt>
                <c:pt idx="133">
                  <c:v>150.99247689330218</c:v>
                </c:pt>
                <c:pt idx="134">
                  <c:v>150.43030903941965</c:v>
                </c:pt>
                <c:pt idx="135">
                  <c:v>149.86732604214896</c:v>
                </c:pt>
                <c:pt idx="136">
                  <c:v>149.30352671953219</c:v>
                </c:pt>
                <c:pt idx="137">
                  <c:v>148.73890988789765</c:v>
                </c:pt>
                <c:pt idx="138">
                  <c:v>148.1734743618573</c:v>
                </c:pt>
                <c:pt idx="139">
                  <c:v>147.6072189543041</c:v>
                </c:pt>
                <c:pt idx="140">
                  <c:v>147.04014247641001</c:v>
                </c:pt>
                <c:pt idx="141">
                  <c:v>146.47224373762293</c:v>
                </c:pt>
                <c:pt idx="142">
                  <c:v>145.90352154566463</c:v>
                </c:pt>
                <c:pt idx="143">
                  <c:v>145.33397470652798</c:v>
                </c:pt>
                <c:pt idx="144">
                  <c:v>144.76360202447461</c:v>
                </c:pt>
                <c:pt idx="145">
                  <c:v>144.19240230203224</c:v>
                </c:pt>
                <c:pt idx="146">
                  <c:v>143.62037433999234</c:v>
                </c:pt>
                <c:pt idx="147">
                  <c:v>143.04751693740749</c:v>
                </c:pt>
                <c:pt idx="148">
                  <c:v>142.47382889158888</c:v>
                </c:pt>
                <c:pt idx="149">
                  <c:v>141.89930899810383</c:v>
                </c:pt>
                <c:pt idx="150">
                  <c:v>141.32395605077321</c:v>
                </c:pt>
                <c:pt idx="151">
                  <c:v>140.74776884166903</c:v>
                </c:pt>
                <c:pt idx="152">
                  <c:v>140.17074616111157</c:v>
                </c:pt>
                <c:pt idx="153">
                  <c:v>139.59288679766732</c:v>
                </c:pt>
                <c:pt idx="154">
                  <c:v>139.0141895381461</c:v>
                </c:pt>
                <c:pt idx="155">
                  <c:v>138.43465316759855</c:v>
                </c:pt>
                <c:pt idx="156">
                  <c:v>137.85427646931373</c:v>
                </c:pt>
                <c:pt idx="157">
                  <c:v>137.27305822481637</c:v>
                </c:pt>
                <c:pt idx="158">
                  <c:v>136.69099721386451</c:v>
                </c:pt>
                <c:pt idx="159">
                  <c:v>136.10809221444677</c:v>
                </c:pt>
                <c:pt idx="160">
                  <c:v>135.52434200277983</c:v>
                </c:pt>
                <c:pt idx="161">
                  <c:v>134.93974535330602</c:v>
                </c:pt>
                <c:pt idx="162">
                  <c:v>134.35430103869049</c:v>
                </c:pt>
                <c:pt idx="163">
                  <c:v>133.76800782981871</c:v>
                </c:pt>
                <c:pt idx="164">
                  <c:v>133.18086449579411</c:v>
                </c:pt>
                <c:pt idx="165">
                  <c:v>132.59286980393514</c:v>
                </c:pt>
                <c:pt idx="166">
                  <c:v>132.004022519773</c:v>
                </c:pt>
                <c:pt idx="167">
                  <c:v>131.41432140704882</c:v>
                </c:pt>
                <c:pt idx="168">
                  <c:v>130.82376522771122</c:v>
                </c:pt>
                <c:pt idx="169">
                  <c:v>130.23235274191353</c:v>
                </c:pt>
                <c:pt idx="170">
                  <c:v>129.64008270801145</c:v>
                </c:pt>
                <c:pt idx="171">
                  <c:v>129.04695388256022</c:v>
                </c:pt>
                <c:pt idx="172">
                  <c:v>128.45296502031209</c:v>
                </c:pt>
                <c:pt idx="173">
                  <c:v>127.85811487421367</c:v>
                </c:pt>
                <c:pt idx="174">
                  <c:v>127.26240219540342</c:v>
                </c:pt>
                <c:pt idx="175">
                  <c:v>126.66582573320892</c:v>
                </c:pt>
                <c:pt idx="176">
                  <c:v>126.06838423514422</c:v>
                </c:pt>
                <c:pt idx="177">
                  <c:v>125.47007644690733</c:v>
                </c:pt>
                <c:pt idx="178">
                  <c:v>124.87090111237748</c:v>
                </c:pt>
                <c:pt idx="179">
                  <c:v>124.2708569736126</c:v>
                </c:pt>
                <c:pt idx="180">
                  <c:v>123.66994277084649</c:v>
                </c:pt>
                <c:pt idx="181">
                  <c:v>123.06815724248634</c:v>
                </c:pt>
                <c:pt idx="182">
                  <c:v>122.46549912511009</c:v>
                </c:pt>
                <c:pt idx="183">
                  <c:v>121.86196715346365</c:v>
                </c:pt>
                <c:pt idx="184">
                  <c:v>121.25756006045833</c:v>
                </c:pt>
                <c:pt idx="185">
                  <c:v>120.65227657716814</c:v>
                </c:pt>
                <c:pt idx="186">
                  <c:v>120.04611543282719</c:v>
                </c:pt>
                <c:pt idx="187">
                  <c:v>119.43907535482693</c:v>
                </c:pt>
                <c:pt idx="188">
                  <c:v>118.83115506871357</c:v>
                </c:pt>
                <c:pt idx="189">
                  <c:v>118.22235329818537</c:v>
                </c:pt>
                <c:pt idx="190">
                  <c:v>117.61266876508989</c:v>
                </c:pt>
                <c:pt idx="191">
                  <c:v>117.00210018942141</c:v>
                </c:pt>
                <c:pt idx="192">
                  <c:v>116.3906462893182</c:v>
                </c:pt>
                <c:pt idx="193">
                  <c:v>115.77830578105987</c:v>
                </c:pt>
                <c:pt idx="194">
                  <c:v>115.16507737906456</c:v>
                </c:pt>
                <c:pt idx="195">
                  <c:v>114.55095979588637</c:v>
                </c:pt>
                <c:pt idx="196">
                  <c:v>113.93595174221254</c:v>
                </c:pt>
                <c:pt idx="197">
                  <c:v>113.3200519268609</c:v>
                </c:pt>
                <c:pt idx="198">
                  <c:v>112.70325905677699</c:v>
                </c:pt>
                <c:pt idx="199">
                  <c:v>112.08557183703148</c:v>
                </c:pt>
                <c:pt idx="200">
                  <c:v>111.4669889708173</c:v>
                </c:pt>
                <c:pt idx="201">
                  <c:v>110.84750915944711</c:v>
                </c:pt>
                <c:pt idx="202">
                  <c:v>110.22713110235047</c:v>
                </c:pt>
                <c:pt idx="203">
                  <c:v>109.60585349707105</c:v>
                </c:pt>
                <c:pt idx="204">
                  <c:v>108.98367503926394</c:v>
                </c:pt>
                <c:pt idx="205">
                  <c:v>108.36059442269301</c:v>
                </c:pt>
                <c:pt idx="206">
                  <c:v>107.73661033922806</c:v>
                </c:pt>
                <c:pt idx="207">
                  <c:v>107.1117214788421</c:v>
                </c:pt>
                <c:pt idx="208">
                  <c:v>106.48592652960859</c:v>
                </c:pt>
                <c:pt idx="209">
                  <c:v>105.85922417769865</c:v>
                </c:pt>
                <c:pt idx="210">
                  <c:v>105.23161310737846</c:v>
                </c:pt>
                <c:pt idx="211">
                  <c:v>104.6030920010063</c:v>
                </c:pt>
                <c:pt idx="212">
                  <c:v>103.97365953902992</c:v>
                </c:pt>
                <c:pt idx="213">
                  <c:v>103.34331439998367</c:v>
                </c:pt>
                <c:pt idx="214">
                  <c:v>102.71205526048577</c:v>
                </c:pt>
                <c:pt idx="215">
                  <c:v>102.07988079523564</c:v>
                </c:pt>
                <c:pt idx="216">
                  <c:v>101.44678967701087</c:v>
                </c:pt>
                <c:pt idx="217">
                  <c:v>100.81278057666469</c:v>
                </c:pt>
                <c:pt idx="218">
                  <c:v>100.17785216312301</c:v>
                </c:pt>
                <c:pt idx="219">
                  <c:v>99.542003103381674</c:v>
                </c:pt>
                <c:pt idx="220">
                  <c:v>98.905232062503714</c:v>
                </c:pt>
                <c:pt idx="221">
                  <c:v>98.267537703616497</c:v>
                </c:pt>
                <c:pt idx="222">
                  <c:v>97.628918687908907</c:v>
                </c:pt>
                <c:pt idx="223">
                  <c:v>96.989373674628538</c:v>
                </c:pt>
                <c:pt idx="224">
                  <c:v>96.348901321078884</c:v>
                </c:pt>
                <c:pt idx="225">
                  <c:v>95.707500282616593</c:v>
                </c:pt>
                <c:pt idx="226">
                  <c:v>95.065169212648541</c:v>
                </c:pt>
                <c:pt idx="227">
                  <c:v>94.421906762629007</c:v>
                </c:pt>
                <c:pt idx="228">
                  <c:v>93.77771158205698</c:v>
                </c:pt>
                <c:pt idx="229">
                  <c:v>93.132582318473112</c:v>
                </c:pt>
                <c:pt idx="230">
                  <c:v>92.486517617457039</c:v>
                </c:pt>
                <c:pt idx="231">
                  <c:v>91.839516122624502</c:v>
                </c:pt>
                <c:pt idx="232">
                  <c:v>91.191576475624458</c:v>
                </c:pt>
                <c:pt idx="233">
                  <c:v>90.54269731613627</c:v>
                </c:pt>
                <c:pt idx="234">
                  <c:v>89.892877281866802</c:v>
                </c:pt>
                <c:pt idx="235">
                  <c:v>89.242115008547685</c:v>
                </c:pt>
                <c:pt idx="236">
                  <c:v>88.590409129932198</c:v>
                </c:pt>
                <c:pt idx="237">
                  <c:v>87.937758277792767</c:v>
                </c:pt>
                <c:pt idx="238">
                  <c:v>87.284161081917702</c:v>
                </c:pt>
                <c:pt idx="239">
                  <c:v>86.629616170108633</c:v>
                </c:pt>
                <c:pt idx="240">
                  <c:v>85.974122168177431</c:v>
                </c:pt>
                <c:pt idx="241">
                  <c:v>85.317677699943445</c:v>
                </c:pt>
                <c:pt idx="242">
                  <c:v>84.660281387230512</c:v>
                </c:pt>
                <c:pt idx="243">
                  <c:v>84.00193184986415</c:v>
                </c:pt>
                <c:pt idx="244">
                  <c:v>83.34262770566859</c:v>
                </c:pt>
                <c:pt idx="245">
                  <c:v>82.682367570463967</c:v>
                </c:pt>
                <c:pt idx="246">
                  <c:v>82.021150058063299</c:v>
                </c:pt>
                <c:pt idx="247">
                  <c:v>81.358973780269608</c:v>
                </c:pt>
                <c:pt idx="248">
                  <c:v>80.695837346873162</c:v>
                </c:pt>
                <c:pt idx="249">
                  <c:v>80.031739365648278</c:v>
                </c:pt>
                <c:pt idx="250">
                  <c:v>79.366678442350619</c:v>
                </c:pt>
                <c:pt idx="251">
                  <c:v>78.700653180714184</c:v>
                </c:pt>
                <c:pt idx="252">
                  <c:v>78.033662182448353</c:v>
                </c:pt>
                <c:pt idx="253">
                  <c:v>77.365704047235042</c:v>
                </c:pt>
                <c:pt idx="254">
                  <c:v>76.696777372725691</c:v>
                </c:pt>
                <c:pt idx="255">
                  <c:v>76.026880754538283</c:v>
                </c:pt>
                <c:pt idx="256">
                  <c:v>75.35601278625451</c:v>
                </c:pt>
                <c:pt idx="257">
                  <c:v>74.684172059416724</c:v>
                </c:pt>
                <c:pt idx="258">
                  <c:v>74.011357163525048</c:v>
                </c:pt>
                <c:pt idx="259">
                  <c:v>73.337566686034293</c:v>
                </c:pt>
                <c:pt idx="260">
                  <c:v>72.662799212351203</c:v>
                </c:pt>
                <c:pt idx="261">
                  <c:v>71.987053325831269</c:v>
                </c:pt>
                <c:pt idx="262">
                  <c:v>71.310327607775861</c:v>
                </c:pt>
                <c:pt idx="263">
                  <c:v>70.632620637429284</c:v>
                </c:pt>
                <c:pt idx="264">
                  <c:v>69.953930991975696</c:v>
                </c:pt>
                <c:pt idx="265">
                  <c:v>69.274257246536209</c:v>
                </c:pt>
                <c:pt idx="266">
                  <c:v>68.593597974165831</c:v>
                </c:pt>
                <c:pt idx="267">
                  <c:v>67.91195174585053</c:v>
                </c:pt>
                <c:pt idx="268">
                  <c:v>67.229317130504157</c:v>
                </c:pt>
                <c:pt idx="269">
                  <c:v>66.545692694965553</c:v>
                </c:pt>
                <c:pt idx="270">
                  <c:v>65.861077003995391</c:v>
                </c:pt>
                <c:pt idx="271">
                  <c:v>65.175468620273335</c:v>
                </c:pt>
                <c:pt idx="272">
                  <c:v>64.488866104394873</c:v>
                </c:pt>
                <c:pt idx="273">
                  <c:v>63.801268014868391</c:v>
                </c:pt>
                <c:pt idx="274">
                  <c:v>63.112672908112096</c:v>
                </c:pt>
                <c:pt idx="275">
                  <c:v>62.423079338451011</c:v>
                </c:pt>
                <c:pt idx="276">
                  <c:v>61.732485858113918</c:v>
                </c:pt>
                <c:pt idx="277">
                  <c:v>61.040891017230337</c:v>
                </c:pt>
                <c:pt idx="278">
                  <c:v>60.348293363827452</c:v>
                </c:pt>
                <c:pt idx="279">
                  <c:v>59.654691443827161</c:v>
                </c:pt>
                <c:pt idx="280">
                  <c:v>58.960083801042842</c:v>
                </c:pt>
                <c:pt idx="281">
                  <c:v>58.264468977176513</c:v>
                </c:pt>
                <c:pt idx="282">
                  <c:v>57.56784551181557</c:v>
                </c:pt>
                <c:pt idx="283">
                  <c:v>56.870211942429847</c:v>
                </c:pt>
                <c:pt idx="284">
                  <c:v>56.171566804368531</c:v>
                </c:pt>
                <c:pt idx="285">
                  <c:v>55.471908630857001</c:v>
                </c:pt>
                <c:pt idx="286">
                  <c:v>54.771235952993905</c:v>
                </c:pt>
                <c:pt idx="287">
                  <c:v>54.069547299747896</c:v>
                </c:pt>
                <c:pt idx="288">
                  <c:v>53.366841197954656</c:v>
                </c:pt>
                <c:pt idx="289">
                  <c:v>52.663116172313849</c:v>
                </c:pt>
                <c:pt idx="290">
                  <c:v>51.958370745385857</c:v>
                </c:pt>
                <c:pt idx="291">
                  <c:v>51.25260343758881</c:v>
                </c:pt>
                <c:pt idx="292">
                  <c:v>50.545812767195478</c:v>
                </c:pt>
                <c:pt idx="293">
                  <c:v>49.837997250330041</c:v>
                </c:pt>
                <c:pt idx="294">
                  <c:v>49.129155400965175</c:v>
                </c:pt>
                <c:pt idx="295">
                  <c:v>48.419285730918716</c:v>
                </c:pt>
                <c:pt idx="296">
                  <c:v>47.708386749850696</c:v>
                </c:pt>
                <c:pt idx="297">
                  <c:v>46.99645696526013</c:v>
                </c:pt>
                <c:pt idx="298">
                  <c:v>46.283494882481904</c:v>
                </c:pt>
                <c:pt idx="299">
                  <c:v>45.569499004683649</c:v>
                </c:pt>
                <c:pt idx="300">
                  <c:v>44.854467832862596</c:v>
                </c:pt>
                <c:pt idx="301">
                  <c:v>44.138399865842388</c:v>
                </c:pt>
                <c:pt idx="302">
                  <c:v>43.421293600270012</c:v>
                </c:pt>
                <c:pt idx="303">
                  <c:v>42.703147530612554</c:v>
                </c:pt>
                <c:pt idx="304">
                  <c:v>41.983960149154086</c:v>
                </c:pt>
                <c:pt idx="305">
                  <c:v>41.263729945992509</c:v>
                </c:pt>
                <c:pt idx="306">
                  <c:v>40.54245540903635</c:v>
                </c:pt>
                <c:pt idx="307">
                  <c:v>39.820135024001601</c:v>
                </c:pt>
                <c:pt idx="308">
                  <c:v>39.096767274408549</c:v>
                </c:pt>
                <c:pt idx="309">
                  <c:v>38.372350641578592</c:v>
                </c:pt>
                <c:pt idx="310">
                  <c:v>37.646883604631029</c:v>
                </c:pt>
                <c:pt idx="311">
                  <c:v>36.920364640479889</c:v>
                </c:pt>
                <c:pt idx="312">
                  <c:v>36.192792223830736</c:v>
                </c:pt>
                <c:pt idx="313">
                  <c:v>35.464164827177434</c:v>
                </c:pt>
                <c:pt idx="314">
                  <c:v>34.734480920798994</c:v>
                </c:pt>
                <c:pt idx="315">
                  <c:v>34.003738972756295</c:v>
                </c:pt>
                <c:pt idx="316">
                  <c:v>33.271937448888949</c:v>
                </c:pt>
                <c:pt idx="317">
                  <c:v>32.539074812811982</c:v>
                </c:pt>
                <c:pt idx="318">
                  <c:v>31.805149525912704</c:v>
                </c:pt>
                <c:pt idx="319">
                  <c:v>31.070160047347425</c:v>
                </c:pt>
                <c:pt idx="320">
                  <c:v>30.334104834038225</c:v>
                </c:pt>
                <c:pt idx="321">
                  <c:v>29.596982340669733</c:v>
                </c:pt>
                <c:pt idx="322">
                  <c:v>28.858791019685849</c:v>
                </c:pt>
                <c:pt idx="323">
                  <c:v>28.119529321286549</c:v>
                </c:pt>
                <c:pt idx="324">
                  <c:v>27.379195693424553</c:v>
                </c:pt>
                <c:pt idx="325">
                  <c:v>26.637788581802166</c:v>
                </c:pt>
                <c:pt idx="326">
                  <c:v>25.89530642986794</c:v>
                </c:pt>
                <c:pt idx="327">
                  <c:v>25.151747678813386</c:v>
                </c:pt>
                <c:pt idx="328">
                  <c:v>24.407110767569819</c:v>
                </c:pt>
                <c:pt idx="329">
                  <c:v>23.661394132804944</c:v>
                </c:pt>
                <c:pt idx="330">
                  <c:v>22.914596208919654</c:v>
                </c:pt>
                <c:pt idx="331">
                  <c:v>22.166715428044739</c:v>
                </c:pt>
                <c:pt idx="332">
                  <c:v>21.417750220037551</c:v>
                </c:pt>
                <c:pt idx="333">
                  <c:v>20.667699012478753</c:v>
                </c:pt>
                <c:pt idx="334">
                  <c:v>19.916560230668999</c:v>
                </c:pt>
                <c:pt idx="335">
                  <c:v>19.164332297625617</c:v>
                </c:pt>
                <c:pt idx="336">
                  <c:v>18.411013634079321</c:v>
                </c:pt>
                <c:pt idx="337">
                  <c:v>17.656602658470884</c:v>
                </c:pt>
                <c:pt idx="338">
                  <c:v>16.901097786947819</c:v>
                </c:pt>
                <c:pt idx="339">
                  <c:v>16.144497433361039</c:v>
                </c:pt>
                <c:pt idx="340">
                  <c:v>15.386800009261558</c:v>
                </c:pt>
                <c:pt idx="341">
                  <c:v>14.628003923897134</c:v>
                </c:pt>
                <c:pt idx="342">
                  <c:v>13.868107584208934</c:v>
                </c:pt>
                <c:pt idx="343">
                  <c:v>13.107109394828186</c:v>
                </c:pt>
                <c:pt idx="344">
                  <c:v>12.345007758072835</c:v>
                </c:pt>
                <c:pt idx="345">
                  <c:v>11.581801073944186</c:v>
                </c:pt>
                <c:pt idx="346">
                  <c:v>10.817487740123557</c:v>
                </c:pt>
                <c:pt idx="347">
                  <c:v>10.052066151968882</c:v>
                </c:pt>
                <c:pt idx="348">
                  <c:v>9.2855347025113879</c:v>
                </c:pt>
                <c:pt idx="349">
                  <c:v>8.5178917824521765</c:v>
                </c:pt>
                <c:pt idx="350">
                  <c:v>7.7491357801588796</c:v>
                </c:pt>
                <c:pt idx="351">
                  <c:v>6.9792650816622572</c:v>
                </c:pt>
                <c:pt idx="352">
                  <c:v>6.2082780706528169</c:v>
                </c:pt>
                <c:pt idx="353">
                  <c:v>5.436173128477412</c:v>
                </c:pt>
                <c:pt idx="354">
                  <c:v>4.6629486341358524</c:v>
                </c:pt>
                <c:pt idx="355">
                  <c:v>3.8886029642774975</c:v>
                </c:pt>
                <c:pt idx="356">
                  <c:v>3.113134493197848</c:v>
                </c:pt>
                <c:pt idx="357">
                  <c:v>2.3365415928351334</c:v>
                </c:pt>
                <c:pt idx="358">
                  <c:v>1.5588226327668926</c:v>
                </c:pt>
                <c:pt idx="359">
                  <c:v>0.77997598020655234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B8-4584-AAC9-95949B4D7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SAN2YFnf!$B$8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SAN2YFnf!$B$9:$B$488</c:f>
              <c:numCache>
                <c:formatCode>"£"#,##0.00_);[Red]\("£"#,##0.00\)</c:formatCode>
                <c:ptCount val="480"/>
                <c:pt idx="0">
                  <c:v>317.63047611723306</c:v>
                </c:pt>
                <c:pt idx="1">
                  <c:v>318.09104030760301</c:v>
                </c:pt>
                <c:pt idx="2">
                  <c:v>318.55227231604903</c:v>
                </c:pt>
                <c:pt idx="3">
                  <c:v>319.01417311090734</c:v>
                </c:pt>
                <c:pt idx="4">
                  <c:v>319.47674366191814</c:v>
                </c:pt>
                <c:pt idx="5">
                  <c:v>319.93998494022787</c:v>
                </c:pt>
                <c:pt idx="6">
                  <c:v>320.40389791839124</c:v>
                </c:pt>
                <c:pt idx="7">
                  <c:v>320.86848357037292</c:v>
                </c:pt>
                <c:pt idx="8">
                  <c:v>321.33374287154993</c:v>
                </c:pt>
                <c:pt idx="9">
                  <c:v>321.79967679871368</c:v>
                </c:pt>
                <c:pt idx="10">
                  <c:v>322.26628633007181</c:v>
                </c:pt>
                <c:pt idx="11">
                  <c:v>322.73357244525045</c:v>
                </c:pt>
                <c:pt idx="12">
                  <c:v>323.20153612529606</c:v>
                </c:pt>
                <c:pt idx="13">
                  <c:v>323.67017835267768</c:v>
                </c:pt>
                <c:pt idx="14">
                  <c:v>324.13950011128907</c:v>
                </c:pt>
                <c:pt idx="15">
                  <c:v>324.60950238645046</c:v>
                </c:pt>
                <c:pt idx="16">
                  <c:v>325.08018616491086</c:v>
                </c:pt>
                <c:pt idx="17">
                  <c:v>325.5515524348499</c:v>
                </c:pt>
                <c:pt idx="18">
                  <c:v>326.02360218588046</c:v>
                </c:pt>
                <c:pt idx="19">
                  <c:v>326.49633640905</c:v>
                </c:pt>
                <c:pt idx="20">
                  <c:v>326.96975609684313</c:v>
                </c:pt>
                <c:pt idx="21">
                  <c:v>327.44386224318356</c:v>
                </c:pt>
                <c:pt idx="22">
                  <c:v>327.91865584343611</c:v>
                </c:pt>
                <c:pt idx="23">
                  <c:v>328.39413789440914</c:v>
                </c:pt>
                <c:pt idx="24">
                  <c:v>328.87030939435601</c:v>
                </c:pt>
                <c:pt idx="25">
                  <c:v>329.34717134297784</c:v>
                </c:pt>
                <c:pt idx="26">
                  <c:v>329.82472474142514</c:v>
                </c:pt>
                <c:pt idx="27">
                  <c:v>330.3029705923002</c:v>
                </c:pt>
                <c:pt idx="28">
                  <c:v>330.78190989965901</c:v>
                </c:pt>
                <c:pt idx="29">
                  <c:v>331.26154366901358</c:v>
                </c:pt>
                <c:pt idx="30">
                  <c:v>331.74187290733369</c:v>
                </c:pt>
                <c:pt idx="31">
                  <c:v>332.22289862304933</c:v>
                </c:pt>
                <c:pt idx="32">
                  <c:v>332.70462182605274</c:v>
                </c:pt>
                <c:pt idx="33">
                  <c:v>333.1870435277005</c:v>
                </c:pt>
                <c:pt idx="34">
                  <c:v>333.67016474081561</c:v>
                </c:pt>
                <c:pt idx="35">
                  <c:v>334.15398647968982</c:v>
                </c:pt>
                <c:pt idx="36">
                  <c:v>334.63850976008541</c:v>
                </c:pt>
                <c:pt idx="37">
                  <c:v>335.12373559923748</c:v>
                </c:pt>
                <c:pt idx="38">
                  <c:v>335.60966501585636</c:v>
                </c:pt>
                <c:pt idx="39">
                  <c:v>336.09629903012939</c:v>
                </c:pt>
                <c:pt idx="40">
                  <c:v>336.58363866372309</c:v>
                </c:pt>
                <c:pt idx="41">
                  <c:v>337.07168493978548</c:v>
                </c:pt>
                <c:pt idx="42">
                  <c:v>337.56043888294818</c:v>
                </c:pt>
                <c:pt idx="43">
                  <c:v>338.04990151932844</c:v>
                </c:pt>
                <c:pt idx="44">
                  <c:v>338.54007387653149</c:v>
                </c:pt>
                <c:pt idx="45">
                  <c:v>339.0309569836524</c:v>
                </c:pt>
                <c:pt idx="46">
                  <c:v>339.52255187127867</c:v>
                </c:pt>
                <c:pt idx="47">
                  <c:v>340.01485957149208</c:v>
                </c:pt>
                <c:pt idx="48">
                  <c:v>340.5078811178708</c:v>
                </c:pt>
                <c:pt idx="49">
                  <c:v>341.00161754549163</c:v>
                </c:pt>
                <c:pt idx="50">
                  <c:v>341.49606989093263</c:v>
                </c:pt>
                <c:pt idx="51">
                  <c:v>341.99123919227446</c:v>
                </c:pt>
                <c:pt idx="52">
                  <c:v>342.48712648910322</c:v>
                </c:pt>
                <c:pt idx="53">
                  <c:v>342.98373282251242</c:v>
                </c:pt>
                <c:pt idx="54">
                  <c:v>343.48105923510514</c:v>
                </c:pt>
                <c:pt idx="55">
                  <c:v>343.979106770996</c:v>
                </c:pt>
                <c:pt idx="56">
                  <c:v>344.47787647581396</c:v>
                </c:pt>
                <c:pt idx="57">
                  <c:v>344.97736939670392</c:v>
                </c:pt>
                <c:pt idx="58">
                  <c:v>345.47758658232908</c:v>
                </c:pt>
                <c:pt idx="59">
                  <c:v>345.97852908287348</c:v>
                </c:pt>
                <c:pt idx="60">
                  <c:v>346.48019795004365</c:v>
                </c:pt>
                <c:pt idx="61">
                  <c:v>346.98259423707123</c:v>
                </c:pt>
                <c:pt idx="62">
                  <c:v>347.48571899871496</c:v>
                </c:pt>
                <c:pt idx="63">
                  <c:v>347.98957329126307</c:v>
                </c:pt>
                <c:pt idx="64">
                  <c:v>348.49415817253544</c:v>
                </c:pt>
                <c:pt idx="65">
                  <c:v>348.99947470188562</c:v>
                </c:pt>
                <c:pt idx="66">
                  <c:v>349.50552394020332</c:v>
                </c:pt>
                <c:pt idx="67">
                  <c:v>350.01230694991665</c:v>
                </c:pt>
                <c:pt idx="68">
                  <c:v>350.51982479499401</c:v>
                </c:pt>
                <c:pt idx="69">
                  <c:v>351.02807854094675</c:v>
                </c:pt>
                <c:pt idx="70">
                  <c:v>351.53706925483118</c:v>
                </c:pt>
                <c:pt idx="71">
                  <c:v>352.04679800525065</c:v>
                </c:pt>
                <c:pt idx="72">
                  <c:v>352.55726586235829</c:v>
                </c:pt>
                <c:pt idx="73">
                  <c:v>353.06847389785867</c:v>
                </c:pt>
                <c:pt idx="74">
                  <c:v>353.58042318501055</c:v>
                </c:pt>
                <c:pt idx="75">
                  <c:v>354.09311479862879</c:v>
                </c:pt>
                <c:pt idx="76">
                  <c:v>354.60654981508685</c:v>
                </c:pt>
                <c:pt idx="77">
                  <c:v>355.1207293123187</c:v>
                </c:pt>
                <c:pt idx="78">
                  <c:v>355.63565436982157</c:v>
                </c:pt>
                <c:pt idx="79">
                  <c:v>356.15132606865785</c:v>
                </c:pt>
                <c:pt idx="80">
                  <c:v>356.66774549145737</c:v>
                </c:pt>
                <c:pt idx="81">
                  <c:v>357.18491372241999</c:v>
                </c:pt>
                <c:pt idx="82">
                  <c:v>357.7028318473175</c:v>
                </c:pt>
                <c:pt idx="83">
                  <c:v>358.22150095349616</c:v>
                </c:pt>
                <c:pt idx="84">
                  <c:v>358.74092212987864</c:v>
                </c:pt>
                <c:pt idx="85">
                  <c:v>359.26109646696699</c:v>
                </c:pt>
                <c:pt idx="86">
                  <c:v>359.78202505684408</c:v>
                </c:pt>
                <c:pt idx="87">
                  <c:v>360.30370899317654</c:v>
                </c:pt>
                <c:pt idx="88">
                  <c:v>360.82614937121662</c:v>
                </c:pt>
                <c:pt idx="89">
                  <c:v>361.3493472878049</c:v>
                </c:pt>
                <c:pt idx="90">
                  <c:v>361.87330384137221</c:v>
                </c:pt>
                <c:pt idx="91">
                  <c:v>362.39802013194219</c:v>
                </c:pt>
                <c:pt idx="92">
                  <c:v>362.92349726113355</c:v>
                </c:pt>
                <c:pt idx="93">
                  <c:v>363.44973633216216</c:v>
                </c:pt>
                <c:pt idx="94">
                  <c:v>363.97673844984382</c:v>
                </c:pt>
                <c:pt idx="95">
                  <c:v>364.50450472059606</c:v>
                </c:pt>
                <c:pt idx="96">
                  <c:v>365.03303625244092</c:v>
                </c:pt>
                <c:pt idx="97">
                  <c:v>365.56233415500697</c:v>
                </c:pt>
                <c:pt idx="98">
                  <c:v>366.09239953953181</c:v>
                </c:pt>
                <c:pt idx="99">
                  <c:v>366.62323351886403</c:v>
                </c:pt>
                <c:pt idx="100">
                  <c:v>367.15483720746636</c:v>
                </c:pt>
                <c:pt idx="101">
                  <c:v>367.68721172141721</c:v>
                </c:pt>
                <c:pt idx="102">
                  <c:v>368.22035817841328</c:v>
                </c:pt>
                <c:pt idx="103">
                  <c:v>368.75427769777201</c:v>
                </c:pt>
                <c:pt idx="104">
                  <c:v>369.28897140043375</c:v>
                </c:pt>
                <c:pt idx="105">
                  <c:v>369.82444040896445</c:v>
                </c:pt>
                <c:pt idx="106">
                  <c:v>370.36068584755742</c:v>
                </c:pt>
                <c:pt idx="107">
                  <c:v>370.89770884203631</c:v>
                </c:pt>
                <c:pt idx="108">
                  <c:v>371.43551051985725</c:v>
                </c:pt>
                <c:pt idx="109">
                  <c:v>371.97409201011112</c:v>
                </c:pt>
                <c:pt idx="110">
                  <c:v>372.51345444352575</c:v>
                </c:pt>
                <c:pt idx="111">
                  <c:v>373.05359895246886</c:v>
                </c:pt>
                <c:pt idx="112">
                  <c:v>373.59452667094996</c:v>
                </c:pt>
                <c:pt idx="113">
                  <c:v>374.13623873462285</c:v>
                </c:pt>
                <c:pt idx="114">
                  <c:v>374.67873628078803</c:v>
                </c:pt>
                <c:pt idx="115">
                  <c:v>375.22202044839514</c:v>
                </c:pt>
                <c:pt idx="116">
                  <c:v>375.7660923780453</c:v>
                </c:pt>
                <c:pt idx="117">
                  <c:v>376.31095321199354</c:v>
                </c:pt>
                <c:pt idx="118">
                  <c:v>376.8566040941509</c:v>
                </c:pt>
                <c:pt idx="119">
                  <c:v>377.40304617008741</c:v>
                </c:pt>
                <c:pt idx="120">
                  <c:v>377.95028058703406</c:v>
                </c:pt>
                <c:pt idx="121">
                  <c:v>378.49830849388525</c:v>
                </c:pt>
                <c:pt idx="122">
                  <c:v>379.0471310412014</c:v>
                </c:pt>
                <c:pt idx="123">
                  <c:v>379.59674938121105</c:v>
                </c:pt>
                <c:pt idx="124">
                  <c:v>380.1471646678138</c:v>
                </c:pt>
                <c:pt idx="125">
                  <c:v>380.69837805658216</c:v>
                </c:pt>
                <c:pt idx="126">
                  <c:v>381.25039070476424</c:v>
                </c:pt>
                <c:pt idx="127">
                  <c:v>381.80320377128612</c:v>
                </c:pt>
                <c:pt idx="128">
                  <c:v>382.35681841675455</c:v>
                </c:pt>
                <c:pt idx="129">
                  <c:v>382.91123580345879</c:v>
                </c:pt>
                <c:pt idx="130">
                  <c:v>383.46645709537381</c:v>
                </c:pt>
                <c:pt idx="131">
                  <c:v>384.02248345816213</c:v>
                </c:pt>
                <c:pt idx="132">
                  <c:v>384.57931605917645</c:v>
                </c:pt>
                <c:pt idx="133">
                  <c:v>385.13695606746222</c:v>
                </c:pt>
                <c:pt idx="134">
                  <c:v>385.69540465376014</c:v>
                </c:pt>
                <c:pt idx="135">
                  <c:v>386.254662990508</c:v>
                </c:pt>
                <c:pt idx="136">
                  <c:v>386.81473225184425</c:v>
                </c:pt>
                <c:pt idx="137">
                  <c:v>387.37561361360946</c:v>
                </c:pt>
                <c:pt idx="138">
                  <c:v>387.93730825334916</c:v>
                </c:pt>
                <c:pt idx="139">
                  <c:v>388.49981735031656</c:v>
                </c:pt>
                <c:pt idx="140">
                  <c:v>389.06314208547445</c:v>
                </c:pt>
                <c:pt idx="141">
                  <c:v>389.62728364149842</c:v>
                </c:pt>
                <c:pt idx="142">
                  <c:v>390.19224320277863</c:v>
                </c:pt>
                <c:pt idx="143">
                  <c:v>390.75802195542263</c:v>
                </c:pt>
                <c:pt idx="144">
                  <c:v>391.32462108725798</c:v>
                </c:pt>
                <c:pt idx="145">
                  <c:v>391.8920417878345</c:v>
                </c:pt>
                <c:pt idx="146">
                  <c:v>392.46028524842689</c:v>
                </c:pt>
                <c:pt idx="147">
                  <c:v>393.02935266203707</c:v>
                </c:pt>
                <c:pt idx="148">
                  <c:v>393.59924522339708</c:v>
                </c:pt>
                <c:pt idx="149">
                  <c:v>394.16996412897095</c:v>
                </c:pt>
                <c:pt idx="150">
                  <c:v>394.74151057695798</c:v>
                </c:pt>
                <c:pt idx="151">
                  <c:v>395.31388576729461</c:v>
                </c:pt>
                <c:pt idx="152">
                  <c:v>395.88709090165719</c:v>
                </c:pt>
                <c:pt idx="153">
                  <c:v>396.4611271834645</c:v>
                </c:pt>
                <c:pt idx="154">
                  <c:v>397.03599581788063</c:v>
                </c:pt>
                <c:pt idx="155">
                  <c:v>397.61169801181649</c:v>
                </c:pt>
                <c:pt idx="156">
                  <c:v>398.18823497393362</c:v>
                </c:pt>
                <c:pt idx="157">
                  <c:v>398.76560791464584</c:v>
                </c:pt>
                <c:pt idx="158">
                  <c:v>399.34381804612207</c:v>
                </c:pt>
                <c:pt idx="159">
                  <c:v>399.92286658228898</c:v>
                </c:pt>
                <c:pt idx="160">
                  <c:v>400.50275473883323</c:v>
                </c:pt>
                <c:pt idx="161">
                  <c:v>401.08348373320456</c:v>
                </c:pt>
                <c:pt idx="162">
                  <c:v>401.66505478461778</c:v>
                </c:pt>
                <c:pt idx="163">
                  <c:v>402.24746911405543</c:v>
                </c:pt>
                <c:pt idx="164">
                  <c:v>402.83072794427079</c:v>
                </c:pt>
                <c:pt idx="165">
                  <c:v>403.41483249978995</c:v>
                </c:pt>
                <c:pt idx="166">
                  <c:v>403.99978400691469</c:v>
                </c:pt>
                <c:pt idx="167">
                  <c:v>404.58558369372474</c:v>
                </c:pt>
                <c:pt idx="168">
                  <c:v>405.17223279008056</c:v>
                </c:pt>
                <c:pt idx="169">
                  <c:v>405.75973252762623</c:v>
                </c:pt>
                <c:pt idx="170">
                  <c:v>406.3480841397913</c:v>
                </c:pt>
                <c:pt idx="171">
                  <c:v>406.93728886179395</c:v>
                </c:pt>
                <c:pt idx="172">
                  <c:v>407.52734793064366</c:v>
                </c:pt>
                <c:pt idx="173">
                  <c:v>408.11826258514299</c:v>
                </c:pt>
                <c:pt idx="174">
                  <c:v>408.71003406589142</c:v>
                </c:pt>
                <c:pt idx="175">
                  <c:v>409.30266361528703</c:v>
                </c:pt>
                <c:pt idx="176">
                  <c:v>409.8961524775292</c:v>
                </c:pt>
                <c:pt idx="177">
                  <c:v>410.49050189862163</c:v>
                </c:pt>
                <c:pt idx="178">
                  <c:v>411.08571312637463</c:v>
                </c:pt>
                <c:pt idx="179">
                  <c:v>411.68178741040782</c:v>
                </c:pt>
                <c:pt idx="180">
                  <c:v>412.27872600215301</c:v>
                </c:pt>
                <c:pt idx="181">
                  <c:v>412.87653015485608</c:v>
                </c:pt>
                <c:pt idx="182">
                  <c:v>413.47520112358052</c:v>
                </c:pt>
                <c:pt idx="183">
                  <c:v>414.07474016520979</c:v>
                </c:pt>
                <c:pt idx="184">
                  <c:v>414.67514853844932</c:v>
                </c:pt>
                <c:pt idx="185">
                  <c:v>415.27642750383018</c:v>
                </c:pt>
                <c:pt idx="186">
                  <c:v>415.87857832371066</c:v>
                </c:pt>
                <c:pt idx="187">
                  <c:v>416.48160226228003</c:v>
                </c:pt>
                <c:pt idx="188">
                  <c:v>417.08550058556034</c:v>
                </c:pt>
                <c:pt idx="189">
                  <c:v>417.69027456140941</c:v>
                </c:pt>
                <c:pt idx="190">
                  <c:v>418.29592545952346</c:v>
                </c:pt>
                <c:pt idx="191">
                  <c:v>418.90245455143975</c:v>
                </c:pt>
                <c:pt idx="192">
                  <c:v>419.5098631105393</c:v>
                </c:pt>
                <c:pt idx="193">
                  <c:v>420.1181524120496</c:v>
                </c:pt>
                <c:pt idx="194">
                  <c:v>420.72732373304711</c:v>
                </c:pt>
                <c:pt idx="195">
                  <c:v>421.33737835246001</c:v>
                </c:pt>
                <c:pt idx="196">
                  <c:v>421.948317551071</c:v>
                </c:pt>
                <c:pt idx="197">
                  <c:v>422.56014261152012</c:v>
                </c:pt>
                <c:pt idx="198">
                  <c:v>423.1728548183068</c:v>
                </c:pt>
                <c:pt idx="199">
                  <c:v>423.78645545779335</c:v>
                </c:pt>
                <c:pt idx="200">
                  <c:v>424.40094581820722</c:v>
                </c:pt>
                <c:pt idx="201">
                  <c:v>425.01632718964356</c:v>
                </c:pt>
                <c:pt idx="202">
                  <c:v>425.63260086406859</c:v>
                </c:pt>
                <c:pt idx="203">
                  <c:v>426.24976813532146</c:v>
                </c:pt>
                <c:pt idx="204">
                  <c:v>426.86783029911766</c:v>
                </c:pt>
                <c:pt idx="205">
                  <c:v>427.48678865305141</c:v>
                </c:pt>
                <c:pt idx="206">
                  <c:v>428.10664449659839</c:v>
                </c:pt>
                <c:pt idx="207">
                  <c:v>428.72739913111837</c:v>
                </c:pt>
                <c:pt idx="208">
                  <c:v>429.34905385985854</c:v>
                </c:pt>
                <c:pt idx="209">
                  <c:v>429.97160998795533</c:v>
                </c:pt>
                <c:pt idx="210">
                  <c:v>430.59506882243784</c:v>
                </c:pt>
                <c:pt idx="211">
                  <c:v>431.21943167223037</c:v>
                </c:pt>
                <c:pt idx="212">
                  <c:v>431.84469984815507</c:v>
                </c:pt>
                <c:pt idx="213">
                  <c:v>432.47087466293499</c:v>
                </c:pt>
                <c:pt idx="214">
                  <c:v>433.09795743119622</c:v>
                </c:pt>
                <c:pt idx="215">
                  <c:v>433.72594946947146</c:v>
                </c:pt>
                <c:pt idx="216">
                  <c:v>434.35485209620214</c:v>
                </c:pt>
                <c:pt idx="217">
                  <c:v>434.98466663174167</c:v>
                </c:pt>
                <c:pt idx="218">
                  <c:v>435.61539439835769</c:v>
                </c:pt>
                <c:pt idx="219">
                  <c:v>436.24703672023531</c:v>
                </c:pt>
                <c:pt idx="220">
                  <c:v>436.87959492347971</c:v>
                </c:pt>
                <c:pt idx="221">
                  <c:v>437.51307033611869</c:v>
                </c:pt>
                <c:pt idx="222">
                  <c:v>438.14746428810605</c:v>
                </c:pt>
                <c:pt idx="223">
                  <c:v>438.78277811132386</c:v>
                </c:pt>
                <c:pt idx="224">
                  <c:v>439.41901313958522</c:v>
                </c:pt>
                <c:pt idx="225">
                  <c:v>440.05617070863758</c:v>
                </c:pt>
                <c:pt idx="226">
                  <c:v>440.69425215616519</c:v>
                </c:pt>
                <c:pt idx="227">
                  <c:v>441.33325882179156</c:v>
                </c:pt>
                <c:pt idx="228">
                  <c:v>441.97319204708327</c:v>
                </c:pt>
                <c:pt idx="229">
                  <c:v>442.61405317555148</c:v>
                </c:pt>
                <c:pt idx="230">
                  <c:v>443.25584355265602</c:v>
                </c:pt>
                <c:pt idx="231">
                  <c:v>443.89856452580733</c:v>
                </c:pt>
                <c:pt idx="232">
                  <c:v>444.54221744436978</c:v>
                </c:pt>
                <c:pt idx="233">
                  <c:v>445.18680365966406</c:v>
                </c:pt>
                <c:pt idx="234">
                  <c:v>445.83232452497066</c:v>
                </c:pt>
                <c:pt idx="235">
                  <c:v>446.47878139553183</c:v>
                </c:pt>
                <c:pt idx="236">
                  <c:v>447.12617562855536</c:v>
                </c:pt>
                <c:pt idx="237">
                  <c:v>447.77450858321674</c:v>
                </c:pt>
                <c:pt idx="238">
                  <c:v>448.4237816206624</c:v>
                </c:pt>
                <c:pt idx="239">
                  <c:v>449.07399610401239</c:v>
                </c:pt>
                <c:pt idx="240">
                  <c:v>449.7251533983632</c:v>
                </c:pt>
                <c:pt idx="241">
                  <c:v>450.37725487079081</c:v>
                </c:pt>
                <c:pt idx="242">
                  <c:v>451.03030189035348</c:v>
                </c:pt>
                <c:pt idx="243">
                  <c:v>451.68429582809449</c:v>
                </c:pt>
                <c:pt idx="244">
                  <c:v>452.33923805704518</c:v>
                </c:pt>
                <c:pt idx="245">
                  <c:v>452.99512995222796</c:v>
                </c:pt>
                <c:pt idx="246">
                  <c:v>453.65197289065867</c:v>
                </c:pt>
                <c:pt idx="247">
                  <c:v>454.30976825135019</c:v>
                </c:pt>
                <c:pt idx="248">
                  <c:v>454.96851741531458</c:v>
                </c:pt>
                <c:pt idx="249">
                  <c:v>455.62822176556676</c:v>
                </c:pt>
                <c:pt idx="250">
                  <c:v>456.28888268712683</c:v>
                </c:pt>
                <c:pt idx="251">
                  <c:v>456.9505015670232</c:v>
                </c:pt>
                <c:pt idx="252">
                  <c:v>457.6130797942954</c:v>
                </c:pt>
                <c:pt idx="253">
                  <c:v>458.27661875999706</c:v>
                </c:pt>
                <c:pt idx="254">
                  <c:v>458.94111985719906</c:v>
                </c:pt>
                <c:pt idx="255">
                  <c:v>459.60658448099207</c:v>
                </c:pt>
                <c:pt idx="256">
                  <c:v>460.27301402848946</c:v>
                </c:pt>
                <c:pt idx="257">
                  <c:v>460.94040989883081</c:v>
                </c:pt>
                <c:pt idx="258">
                  <c:v>461.60877349318406</c:v>
                </c:pt>
                <c:pt idx="259">
                  <c:v>462.27810621474913</c:v>
                </c:pt>
                <c:pt idx="260">
                  <c:v>462.94840946876064</c:v>
                </c:pt>
                <c:pt idx="261">
                  <c:v>463.61968466249033</c:v>
                </c:pt>
                <c:pt idx="262">
                  <c:v>464.29193320525098</c:v>
                </c:pt>
                <c:pt idx="263">
                  <c:v>464.96515650839854</c:v>
                </c:pt>
                <c:pt idx="264">
                  <c:v>465.63935598533567</c:v>
                </c:pt>
                <c:pt idx="265">
                  <c:v>466.3145330515145</c:v>
                </c:pt>
                <c:pt idx="266">
                  <c:v>466.99068912443914</c:v>
                </c:pt>
                <c:pt idx="267">
                  <c:v>467.66782562366961</c:v>
                </c:pt>
                <c:pt idx="268">
                  <c:v>468.3459439708239</c:v>
                </c:pt>
                <c:pt idx="269">
                  <c:v>469.02504558958162</c:v>
                </c:pt>
                <c:pt idx="270">
                  <c:v>469.70513190568647</c:v>
                </c:pt>
                <c:pt idx="271">
                  <c:v>470.3862043469498</c:v>
                </c:pt>
                <c:pt idx="272">
                  <c:v>471.06826434325285</c:v>
                </c:pt>
                <c:pt idx="273">
                  <c:v>471.75131332655047</c:v>
                </c:pt>
                <c:pt idx="274">
                  <c:v>472.43535273087406</c:v>
                </c:pt>
                <c:pt idx="275">
                  <c:v>473.12038399233381</c:v>
                </c:pt>
                <c:pt idx="276">
                  <c:v>473.80640854912264</c:v>
                </c:pt>
                <c:pt idx="277">
                  <c:v>474.49342784151889</c:v>
                </c:pt>
                <c:pt idx="278">
                  <c:v>475.1814433118891</c:v>
                </c:pt>
                <c:pt idx="279">
                  <c:v>475.87045640469131</c:v>
                </c:pt>
                <c:pt idx="280">
                  <c:v>476.56046856647811</c:v>
                </c:pt>
                <c:pt idx="281">
                  <c:v>477.25148124589953</c:v>
                </c:pt>
                <c:pt idx="282">
                  <c:v>477.94349589370609</c:v>
                </c:pt>
                <c:pt idx="283">
                  <c:v>478.63651396275191</c:v>
                </c:pt>
                <c:pt idx="284">
                  <c:v>479.33053690799801</c:v>
                </c:pt>
                <c:pt idx="285">
                  <c:v>480.02556618651454</c:v>
                </c:pt>
                <c:pt idx="286">
                  <c:v>480.72160325748496</c:v>
                </c:pt>
                <c:pt idx="287">
                  <c:v>481.41864958220833</c:v>
                </c:pt>
                <c:pt idx="288">
                  <c:v>482.11670662410256</c:v>
                </c:pt>
                <c:pt idx="289">
                  <c:v>482.81577584870752</c:v>
                </c:pt>
                <c:pt idx="290">
                  <c:v>483.5158587236881</c:v>
                </c:pt>
                <c:pt idx="291">
                  <c:v>484.21695671883742</c:v>
                </c:pt>
                <c:pt idx="292">
                  <c:v>484.91907130607984</c:v>
                </c:pt>
                <c:pt idx="293">
                  <c:v>485.62220395947361</c:v>
                </c:pt>
                <c:pt idx="294">
                  <c:v>486.3263561552148</c:v>
                </c:pt>
                <c:pt idx="295">
                  <c:v>487.03152937163998</c:v>
                </c:pt>
                <c:pt idx="296">
                  <c:v>487.73772508922872</c:v>
                </c:pt>
                <c:pt idx="297">
                  <c:v>488.44494479060813</c:v>
                </c:pt>
                <c:pt idx="298">
                  <c:v>489.15318996055453</c:v>
                </c:pt>
                <c:pt idx="299">
                  <c:v>489.86246208599738</c:v>
                </c:pt>
                <c:pt idx="300">
                  <c:v>490.57276265602201</c:v>
                </c:pt>
                <c:pt idx="301">
                  <c:v>491.28409316187327</c:v>
                </c:pt>
                <c:pt idx="302">
                  <c:v>491.99645509695796</c:v>
                </c:pt>
                <c:pt idx="303">
                  <c:v>492.70984995684859</c:v>
                </c:pt>
                <c:pt idx="304">
                  <c:v>493.42427923928602</c:v>
                </c:pt>
                <c:pt idx="305">
                  <c:v>494.13974444418295</c:v>
                </c:pt>
                <c:pt idx="306">
                  <c:v>494.85624707362712</c:v>
                </c:pt>
                <c:pt idx="307">
                  <c:v>495.57378863188387</c:v>
                </c:pt>
                <c:pt idx="308">
                  <c:v>496.2923706254</c:v>
                </c:pt>
                <c:pt idx="309">
                  <c:v>497.01199456280688</c:v>
                </c:pt>
                <c:pt idx="310">
                  <c:v>497.73266195492295</c:v>
                </c:pt>
                <c:pt idx="311">
                  <c:v>498.45437431475762</c:v>
                </c:pt>
                <c:pt idx="312">
                  <c:v>499.17713315751399</c:v>
                </c:pt>
                <c:pt idx="313">
                  <c:v>499.90094000059236</c:v>
                </c:pt>
                <c:pt idx="314">
                  <c:v>500.62579636359322</c:v>
                </c:pt>
                <c:pt idx="315">
                  <c:v>501.35170376832042</c:v>
                </c:pt>
                <c:pt idx="316">
                  <c:v>502.07866373878454</c:v>
                </c:pt>
                <c:pt idx="317">
                  <c:v>502.80667780120569</c:v>
                </c:pt>
                <c:pt idx="318">
                  <c:v>503.53574748401752</c:v>
                </c:pt>
                <c:pt idx="319">
                  <c:v>504.2658743178693</c:v>
                </c:pt>
                <c:pt idx="320">
                  <c:v>504.99705983563018</c:v>
                </c:pt>
                <c:pt idx="321">
                  <c:v>505.72930557239187</c:v>
                </c:pt>
                <c:pt idx="322">
                  <c:v>506.46261306547177</c:v>
                </c:pt>
                <c:pt idx="323">
                  <c:v>507.19698385441677</c:v>
                </c:pt>
                <c:pt idx="324">
                  <c:v>507.93241948100564</c:v>
                </c:pt>
                <c:pt idx="325">
                  <c:v>508.66892148925314</c:v>
                </c:pt>
                <c:pt idx="326">
                  <c:v>509.40649142541253</c:v>
                </c:pt>
                <c:pt idx="327">
                  <c:v>510.14513083797942</c:v>
                </c:pt>
                <c:pt idx="328">
                  <c:v>510.88484127769453</c:v>
                </c:pt>
                <c:pt idx="329">
                  <c:v>511.62562429754712</c:v>
                </c:pt>
                <c:pt idx="330">
                  <c:v>512.36748145277852</c:v>
                </c:pt>
                <c:pt idx="331">
                  <c:v>513.11041430088517</c:v>
                </c:pt>
                <c:pt idx="332">
                  <c:v>513.85442440162137</c:v>
                </c:pt>
                <c:pt idx="333">
                  <c:v>514.5995133170037</c:v>
                </c:pt>
                <c:pt idx="334">
                  <c:v>515.34568261131335</c:v>
                </c:pt>
                <c:pt idx="335">
                  <c:v>516.09293385109982</c:v>
                </c:pt>
                <c:pt idx="336">
                  <c:v>516.84126860518381</c:v>
                </c:pt>
                <c:pt idx="337">
                  <c:v>517.5906884446614</c:v>
                </c:pt>
                <c:pt idx="338">
                  <c:v>518.34119494290621</c:v>
                </c:pt>
                <c:pt idx="339">
                  <c:v>519.09278967557339</c:v>
                </c:pt>
                <c:pt idx="340">
                  <c:v>519.84547422060291</c:v>
                </c:pt>
                <c:pt idx="341">
                  <c:v>520.59925015822284</c:v>
                </c:pt>
                <c:pt idx="342">
                  <c:v>521.35411907095227</c:v>
                </c:pt>
                <c:pt idx="343">
                  <c:v>522.11008254360513</c:v>
                </c:pt>
                <c:pt idx="344">
                  <c:v>522.86714216329335</c:v>
                </c:pt>
                <c:pt idx="345">
                  <c:v>523.6252995194302</c:v>
                </c:pt>
                <c:pt idx="346">
                  <c:v>524.38455620373338</c:v>
                </c:pt>
                <c:pt idx="347">
                  <c:v>525.14491381022867</c:v>
                </c:pt>
                <c:pt idx="348">
                  <c:v>525.90637393525355</c:v>
                </c:pt>
                <c:pt idx="349">
                  <c:v>526.66893817745972</c:v>
                </c:pt>
                <c:pt idx="350">
                  <c:v>527.43260813781694</c:v>
                </c:pt>
                <c:pt idx="351">
                  <c:v>528.19738541961681</c:v>
                </c:pt>
                <c:pt idx="352">
                  <c:v>528.96327162847524</c:v>
                </c:pt>
                <c:pt idx="353">
                  <c:v>529.73026837233658</c:v>
                </c:pt>
                <c:pt idx="354">
                  <c:v>530.49837726147643</c:v>
                </c:pt>
                <c:pt idx="355">
                  <c:v>531.26759990850553</c:v>
                </c:pt>
                <c:pt idx="356">
                  <c:v>532.03793792837291</c:v>
                </c:pt>
                <c:pt idx="357">
                  <c:v>532.80939293836911</c:v>
                </c:pt>
                <c:pt idx="358">
                  <c:v>533.58196655812969</c:v>
                </c:pt>
                <c:pt idx="359">
                  <c:v>534.35566040963909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F4-4632-B85F-E8A7B9B71EFD}"/>
            </c:ext>
          </c:extLst>
        </c:ser>
        <c:ser>
          <c:idx val="1"/>
          <c:order val="1"/>
          <c:tx>
            <c:strRef>
              <c:f>SAN2YFnf!$C$8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SAN2YFnf!$C$9:$C$488</c:f>
              <c:numCache>
                <c:formatCode>"£"#,##0.00_);[Red]\("£"#,##0.00\)</c:formatCode>
                <c:ptCount val="480"/>
                <c:pt idx="0">
                  <c:v>217.49999999999997</c:v>
                </c:pt>
                <c:pt idx="1">
                  <c:v>217.03943580962996</c:v>
                </c:pt>
                <c:pt idx="2">
                  <c:v>216.57820380118392</c:v>
                </c:pt>
                <c:pt idx="3">
                  <c:v>216.11630300632567</c:v>
                </c:pt>
                <c:pt idx="4">
                  <c:v>215.65373245531484</c:v>
                </c:pt>
                <c:pt idx="5">
                  <c:v>215.1904911770051</c:v>
                </c:pt>
                <c:pt idx="6">
                  <c:v>214.72657819884174</c:v>
                </c:pt>
                <c:pt idx="7">
                  <c:v>214.26199254686006</c:v>
                </c:pt>
                <c:pt idx="8">
                  <c:v>213.79673324568301</c:v>
                </c:pt>
                <c:pt idx="9">
                  <c:v>213.33079931851927</c:v>
                </c:pt>
                <c:pt idx="10">
                  <c:v>212.86418978716111</c:v>
                </c:pt>
                <c:pt idx="11">
                  <c:v>212.39690367198253</c:v>
                </c:pt>
                <c:pt idx="12">
                  <c:v>211.92893999193694</c:v>
                </c:pt>
                <c:pt idx="13">
                  <c:v>211.46029776455526</c:v>
                </c:pt>
                <c:pt idx="14">
                  <c:v>210.99097600594388</c:v>
                </c:pt>
                <c:pt idx="15">
                  <c:v>210.52097373078252</c:v>
                </c:pt>
                <c:pt idx="16">
                  <c:v>210.05028995232217</c:v>
                </c:pt>
                <c:pt idx="17">
                  <c:v>209.57892368238305</c:v>
                </c:pt>
                <c:pt idx="18">
                  <c:v>209.10687393135251</c:v>
                </c:pt>
                <c:pt idx="19">
                  <c:v>208.63413970818297</c:v>
                </c:pt>
                <c:pt idx="20">
                  <c:v>208.16072002038985</c:v>
                </c:pt>
                <c:pt idx="21">
                  <c:v>207.68661387404944</c:v>
                </c:pt>
                <c:pt idx="22">
                  <c:v>207.2118202737968</c:v>
                </c:pt>
                <c:pt idx="23">
                  <c:v>206.7363382228238</c:v>
                </c:pt>
                <c:pt idx="24">
                  <c:v>206.2601667228769</c:v>
                </c:pt>
                <c:pt idx="25">
                  <c:v>205.7833047742551</c:v>
                </c:pt>
                <c:pt idx="26">
                  <c:v>205.3057513758078</c:v>
                </c:pt>
                <c:pt idx="27">
                  <c:v>204.82750552493277</c:v>
                </c:pt>
                <c:pt idx="28">
                  <c:v>204.34856621757388</c:v>
                </c:pt>
                <c:pt idx="29">
                  <c:v>203.86893244821937</c:v>
                </c:pt>
                <c:pt idx="30">
                  <c:v>203.38860320989932</c:v>
                </c:pt>
                <c:pt idx="31">
                  <c:v>202.90757749418367</c:v>
                </c:pt>
                <c:pt idx="32">
                  <c:v>202.42585429118029</c:v>
                </c:pt>
                <c:pt idx="33">
                  <c:v>201.94343258953248</c:v>
                </c:pt>
                <c:pt idx="34">
                  <c:v>201.46031137641734</c:v>
                </c:pt>
                <c:pt idx="35">
                  <c:v>200.97648963754315</c:v>
                </c:pt>
                <c:pt idx="36">
                  <c:v>200.49196635714756</c:v>
                </c:pt>
                <c:pt idx="37">
                  <c:v>200.00674051799544</c:v>
                </c:pt>
                <c:pt idx="38">
                  <c:v>199.52081110137658</c:v>
                </c:pt>
                <c:pt idx="39">
                  <c:v>199.03417708710359</c:v>
                </c:pt>
                <c:pt idx="40">
                  <c:v>198.54683745350991</c:v>
                </c:pt>
                <c:pt idx="41">
                  <c:v>198.05879117744746</c:v>
                </c:pt>
                <c:pt idx="42">
                  <c:v>197.57003723428477</c:v>
                </c:pt>
                <c:pt idx="43">
                  <c:v>197.0805745979045</c:v>
                </c:pt>
                <c:pt idx="44">
                  <c:v>196.59040224070151</c:v>
                </c:pt>
                <c:pt idx="45">
                  <c:v>196.09951913358051</c:v>
                </c:pt>
                <c:pt idx="46">
                  <c:v>195.60792424595422</c:v>
                </c:pt>
                <c:pt idx="47">
                  <c:v>195.11561654574086</c:v>
                </c:pt>
                <c:pt idx="48">
                  <c:v>194.62259499936224</c:v>
                </c:pt>
                <c:pt idx="49">
                  <c:v>194.12885857174132</c:v>
                </c:pt>
                <c:pt idx="50">
                  <c:v>193.63440622630037</c:v>
                </c:pt>
                <c:pt idx="51">
                  <c:v>193.13923692495848</c:v>
                </c:pt>
                <c:pt idx="52">
                  <c:v>192.64334962812973</c:v>
                </c:pt>
                <c:pt idx="53">
                  <c:v>192.14674329472047</c:v>
                </c:pt>
                <c:pt idx="54">
                  <c:v>191.64941688212789</c:v>
                </c:pt>
                <c:pt idx="55">
                  <c:v>191.15136934623698</c:v>
                </c:pt>
                <c:pt idx="56">
                  <c:v>190.65259964141902</c:v>
                </c:pt>
                <c:pt idx="57">
                  <c:v>190.15310672052905</c:v>
                </c:pt>
                <c:pt idx="58">
                  <c:v>189.65288953490389</c:v>
                </c:pt>
                <c:pt idx="59">
                  <c:v>189.15194703435947</c:v>
                </c:pt>
                <c:pt idx="60">
                  <c:v>188.65027816718933</c:v>
                </c:pt>
                <c:pt idx="61">
                  <c:v>188.14788188016172</c:v>
                </c:pt>
                <c:pt idx="62">
                  <c:v>187.64475711851802</c:v>
                </c:pt>
                <c:pt idx="63">
                  <c:v>187.14090282596985</c:v>
                </c:pt>
                <c:pt idx="64">
                  <c:v>186.63631794469757</c:v>
                </c:pt>
                <c:pt idx="65">
                  <c:v>186.13100141534736</c:v>
                </c:pt>
                <c:pt idx="66">
                  <c:v>185.62495217702966</c:v>
                </c:pt>
                <c:pt idx="67">
                  <c:v>185.11816916731632</c:v>
                </c:pt>
                <c:pt idx="68">
                  <c:v>184.61065132223897</c:v>
                </c:pt>
                <c:pt idx="69">
                  <c:v>184.10239757628622</c:v>
                </c:pt>
                <c:pt idx="70">
                  <c:v>183.59340686240182</c:v>
                </c:pt>
                <c:pt idx="71">
                  <c:v>183.08367811198235</c:v>
                </c:pt>
                <c:pt idx="72">
                  <c:v>182.57321025487474</c:v>
                </c:pt>
                <c:pt idx="73">
                  <c:v>182.06200221937431</c:v>
                </c:pt>
                <c:pt idx="74">
                  <c:v>181.5500529322224</c:v>
                </c:pt>
                <c:pt idx="75">
                  <c:v>181.03736131860418</c:v>
                </c:pt>
                <c:pt idx="76">
                  <c:v>180.52392630214609</c:v>
                </c:pt>
                <c:pt idx="77">
                  <c:v>180.0097468049143</c:v>
                </c:pt>
                <c:pt idx="78">
                  <c:v>179.49482174741138</c:v>
                </c:pt>
                <c:pt idx="79">
                  <c:v>178.97915004857512</c:v>
                </c:pt>
                <c:pt idx="80">
                  <c:v>178.46273062577561</c:v>
                </c:pt>
                <c:pt idx="81">
                  <c:v>177.94556239481295</c:v>
                </c:pt>
                <c:pt idx="82">
                  <c:v>177.42764426991548</c:v>
                </c:pt>
                <c:pt idx="83">
                  <c:v>176.90897516373681</c:v>
                </c:pt>
                <c:pt idx="84">
                  <c:v>176.38955398735428</c:v>
                </c:pt>
                <c:pt idx="85">
                  <c:v>175.86937965026596</c:v>
                </c:pt>
                <c:pt idx="86">
                  <c:v>175.3484510603889</c:v>
                </c:pt>
                <c:pt idx="87">
                  <c:v>174.82676712405646</c:v>
                </c:pt>
                <c:pt idx="88">
                  <c:v>174.30432674601636</c:v>
                </c:pt>
                <c:pt idx="89">
                  <c:v>173.78112882942804</c:v>
                </c:pt>
                <c:pt idx="90">
                  <c:v>173.25717227586077</c:v>
                </c:pt>
                <c:pt idx="91">
                  <c:v>172.73245598529076</c:v>
                </c:pt>
                <c:pt idx="92">
                  <c:v>172.20697885609943</c:v>
                </c:pt>
                <c:pt idx="93">
                  <c:v>171.68073978507081</c:v>
                </c:pt>
                <c:pt idx="94">
                  <c:v>171.15373766738918</c:v>
                </c:pt>
                <c:pt idx="95">
                  <c:v>170.62597139663691</c:v>
                </c:pt>
                <c:pt idx="96">
                  <c:v>170.09743986479199</c:v>
                </c:pt>
                <c:pt idx="97">
                  <c:v>169.56814196222598</c:v>
                </c:pt>
                <c:pt idx="98">
                  <c:v>169.03807657770122</c:v>
                </c:pt>
                <c:pt idx="99">
                  <c:v>168.50724259836892</c:v>
                </c:pt>
                <c:pt idx="100">
                  <c:v>167.97563890976656</c:v>
                </c:pt>
                <c:pt idx="101">
                  <c:v>167.44326439581573</c:v>
                </c:pt>
                <c:pt idx="102">
                  <c:v>166.91011793881967</c:v>
                </c:pt>
                <c:pt idx="103">
                  <c:v>166.37619841946096</c:v>
                </c:pt>
                <c:pt idx="104">
                  <c:v>165.84150471679922</c:v>
                </c:pt>
                <c:pt idx="105">
                  <c:v>165.30603570826858</c:v>
                </c:pt>
                <c:pt idx="106">
                  <c:v>164.76979026967558</c:v>
                </c:pt>
                <c:pt idx="107">
                  <c:v>164.23276727519661</c:v>
                </c:pt>
                <c:pt idx="108">
                  <c:v>163.69496559737567</c:v>
                </c:pt>
                <c:pt idx="109">
                  <c:v>163.15638410712185</c:v>
                </c:pt>
                <c:pt idx="110">
                  <c:v>162.61702167370723</c:v>
                </c:pt>
                <c:pt idx="111">
                  <c:v>162.07687716476411</c:v>
                </c:pt>
                <c:pt idx="112">
                  <c:v>161.53594944628301</c:v>
                </c:pt>
                <c:pt idx="113">
                  <c:v>160.99423738261015</c:v>
                </c:pt>
                <c:pt idx="114">
                  <c:v>160.45173983644494</c:v>
                </c:pt>
                <c:pt idx="115">
                  <c:v>159.90845566883777</c:v>
                </c:pt>
                <c:pt idx="116">
                  <c:v>159.36438373918767</c:v>
                </c:pt>
                <c:pt idx="117">
                  <c:v>158.81952290523947</c:v>
                </c:pt>
                <c:pt idx="118">
                  <c:v>158.27387202308208</c:v>
                </c:pt>
                <c:pt idx="119">
                  <c:v>157.72742994714557</c:v>
                </c:pt>
                <c:pt idx="120">
                  <c:v>157.18019553019892</c:v>
                </c:pt>
                <c:pt idx="121">
                  <c:v>156.63216762334773</c:v>
                </c:pt>
                <c:pt idx="122">
                  <c:v>156.08334507603161</c:v>
                </c:pt>
                <c:pt idx="123">
                  <c:v>155.53372673602186</c:v>
                </c:pt>
                <c:pt idx="124">
                  <c:v>154.98331144941909</c:v>
                </c:pt>
                <c:pt idx="125">
                  <c:v>154.43209806065076</c:v>
                </c:pt>
                <c:pt idx="126">
                  <c:v>153.88008541246873</c:v>
                </c:pt>
                <c:pt idx="127">
                  <c:v>153.3272723459468</c:v>
                </c:pt>
                <c:pt idx="128">
                  <c:v>152.77365770047845</c:v>
                </c:pt>
                <c:pt idx="129">
                  <c:v>152.21924031377418</c:v>
                </c:pt>
                <c:pt idx="130">
                  <c:v>151.66401902185913</c:v>
                </c:pt>
                <c:pt idx="131">
                  <c:v>151.10799265907082</c:v>
                </c:pt>
                <c:pt idx="132">
                  <c:v>150.55116005805652</c:v>
                </c:pt>
                <c:pt idx="133">
                  <c:v>149.99352004977069</c:v>
                </c:pt>
                <c:pt idx="134">
                  <c:v>149.43507146347289</c:v>
                </c:pt>
                <c:pt idx="135">
                  <c:v>148.87581312672495</c:v>
                </c:pt>
                <c:pt idx="136">
                  <c:v>148.3157438653887</c:v>
                </c:pt>
                <c:pt idx="137">
                  <c:v>147.75486250362351</c:v>
                </c:pt>
                <c:pt idx="138">
                  <c:v>147.19316786388382</c:v>
                </c:pt>
                <c:pt idx="139">
                  <c:v>146.63065876691644</c:v>
                </c:pt>
                <c:pt idx="140">
                  <c:v>146.06733403175849</c:v>
                </c:pt>
                <c:pt idx="141">
                  <c:v>145.50319247573452</c:v>
                </c:pt>
                <c:pt idx="142">
                  <c:v>144.93823291445435</c:v>
                </c:pt>
                <c:pt idx="143">
                  <c:v>144.37245416181034</c:v>
                </c:pt>
                <c:pt idx="144">
                  <c:v>143.80585502997496</c:v>
                </c:pt>
                <c:pt idx="145">
                  <c:v>143.23843432939847</c:v>
                </c:pt>
                <c:pt idx="146">
                  <c:v>142.67019086880606</c:v>
                </c:pt>
                <c:pt idx="147">
                  <c:v>142.10112345519588</c:v>
                </c:pt>
                <c:pt idx="148">
                  <c:v>141.5312308938359</c:v>
                </c:pt>
                <c:pt idx="149">
                  <c:v>140.960511988262</c:v>
                </c:pt>
                <c:pt idx="150">
                  <c:v>140.38896554027497</c:v>
                </c:pt>
                <c:pt idx="151">
                  <c:v>139.81659034993842</c:v>
                </c:pt>
                <c:pt idx="152">
                  <c:v>139.24338521557584</c:v>
                </c:pt>
                <c:pt idx="153">
                  <c:v>138.66934893376842</c:v>
                </c:pt>
                <c:pt idx="154">
                  <c:v>138.09448029935237</c:v>
                </c:pt>
                <c:pt idx="155">
                  <c:v>137.51877810541649</c:v>
                </c:pt>
                <c:pt idx="156">
                  <c:v>136.94224114329933</c:v>
                </c:pt>
                <c:pt idx="157">
                  <c:v>136.36486820258713</c:v>
                </c:pt>
                <c:pt idx="158">
                  <c:v>135.78665807111091</c:v>
                </c:pt>
                <c:pt idx="159">
                  <c:v>135.20760953494403</c:v>
                </c:pt>
                <c:pt idx="160">
                  <c:v>134.62772137839968</c:v>
                </c:pt>
                <c:pt idx="161">
                  <c:v>134.04699238402839</c:v>
                </c:pt>
                <c:pt idx="162">
                  <c:v>133.46542133261525</c:v>
                </c:pt>
                <c:pt idx="163">
                  <c:v>132.88300700317754</c:v>
                </c:pt>
                <c:pt idx="164">
                  <c:v>132.29974817296218</c:v>
                </c:pt>
                <c:pt idx="165">
                  <c:v>131.71564361744296</c:v>
                </c:pt>
                <c:pt idx="166">
                  <c:v>131.13069211031825</c:v>
                </c:pt>
                <c:pt idx="167">
                  <c:v>130.54489242350823</c:v>
                </c:pt>
                <c:pt idx="168">
                  <c:v>129.95824332715236</c:v>
                </c:pt>
                <c:pt idx="169">
                  <c:v>129.37074358960675</c:v>
                </c:pt>
                <c:pt idx="170">
                  <c:v>128.78239197744165</c:v>
                </c:pt>
                <c:pt idx="171">
                  <c:v>128.19318725543897</c:v>
                </c:pt>
                <c:pt idx="172">
                  <c:v>127.60312818658937</c:v>
                </c:pt>
                <c:pt idx="173">
                  <c:v>127.01221353208993</c:v>
                </c:pt>
                <c:pt idx="174">
                  <c:v>126.42044205134148</c:v>
                </c:pt>
                <c:pt idx="175">
                  <c:v>125.82781250194596</c:v>
                </c:pt>
                <c:pt idx="176">
                  <c:v>125.23432363970379</c:v>
                </c:pt>
                <c:pt idx="177">
                  <c:v>124.63997421861137</c:v>
                </c:pt>
                <c:pt idx="178">
                  <c:v>124.04476299085836</c:v>
                </c:pt>
                <c:pt idx="179">
                  <c:v>123.44868870682514</c:v>
                </c:pt>
                <c:pt idx="180">
                  <c:v>122.85175011508004</c:v>
                </c:pt>
                <c:pt idx="181">
                  <c:v>122.2539459623769</c:v>
                </c:pt>
                <c:pt idx="182">
                  <c:v>121.65527499365236</c:v>
                </c:pt>
                <c:pt idx="183">
                  <c:v>121.05573595202317</c:v>
                </c:pt>
                <c:pt idx="184">
                  <c:v>120.45532757878362</c:v>
                </c:pt>
                <c:pt idx="185">
                  <c:v>119.85404861340285</c:v>
                </c:pt>
                <c:pt idx="186">
                  <c:v>119.25189779352233</c:v>
                </c:pt>
                <c:pt idx="187">
                  <c:v>118.64887385495294</c:v>
                </c:pt>
                <c:pt idx="188">
                  <c:v>118.04497553167262</c:v>
                </c:pt>
                <c:pt idx="189">
                  <c:v>117.44020155582356</c:v>
                </c:pt>
                <c:pt idx="190">
                  <c:v>116.83455065770953</c:v>
                </c:pt>
                <c:pt idx="191">
                  <c:v>116.2280215657932</c:v>
                </c:pt>
                <c:pt idx="192">
                  <c:v>115.62061300669362</c:v>
                </c:pt>
                <c:pt idx="193">
                  <c:v>115.01232370518333</c:v>
                </c:pt>
                <c:pt idx="194">
                  <c:v>114.40315238418587</c:v>
                </c:pt>
                <c:pt idx="195">
                  <c:v>113.79309776477297</c:v>
                </c:pt>
                <c:pt idx="196">
                  <c:v>113.18215856616189</c:v>
                </c:pt>
                <c:pt idx="197">
                  <c:v>112.57033350571284</c:v>
                </c:pt>
                <c:pt idx="198">
                  <c:v>111.95762129892613</c:v>
                </c:pt>
                <c:pt idx="199">
                  <c:v>111.34402065943959</c:v>
                </c:pt>
                <c:pt idx="200">
                  <c:v>110.72953029902578</c:v>
                </c:pt>
                <c:pt idx="201">
                  <c:v>110.11414892758938</c:v>
                </c:pt>
                <c:pt idx="202">
                  <c:v>109.49787525316439</c:v>
                </c:pt>
                <c:pt idx="203">
                  <c:v>108.88070798191151</c:v>
                </c:pt>
                <c:pt idx="204">
                  <c:v>108.26264581811529</c:v>
                </c:pt>
                <c:pt idx="205">
                  <c:v>107.64368746418157</c:v>
                </c:pt>
                <c:pt idx="206">
                  <c:v>107.02383162063464</c:v>
                </c:pt>
                <c:pt idx="207">
                  <c:v>106.40307698611457</c:v>
                </c:pt>
                <c:pt idx="208">
                  <c:v>105.78142225737446</c:v>
                </c:pt>
                <c:pt idx="209">
                  <c:v>105.15886612927767</c:v>
                </c:pt>
                <c:pt idx="210">
                  <c:v>104.53540729479512</c:v>
                </c:pt>
                <c:pt idx="211">
                  <c:v>103.91104444500259</c:v>
                </c:pt>
                <c:pt idx="212">
                  <c:v>103.28577626907786</c:v>
                </c:pt>
                <c:pt idx="213">
                  <c:v>102.65960145429803</c:v>
                </c:pt>
                <c:pt idx="214">
                  <c:v>102.03251868603675</c:v>
                </c:pt>
                <c:pt idx="215">
                  <c:v>101.40452664776153</c:v>
                </c:pt>
                <c:pt idx="216">
                  <c:v>100.77562402103079</c:v>
                </c:pt>
                <c:pt idx="217">
                  <c:v>100.14580948549131</c:v>
                </c:pt>
                <c:pt idx="218">
                  <c:v>99.51508171887528</c:v>
                </c:pt>
                <c:pt idx="219">
                  <c:v>98.883439396997673</c:v>
                </c:pt>
                <c:pt idx="220">
                  <c:v>98.250881193753315</c:v>
                </c:pt>
                <c:pt idx="221">
                  <c:v>97.617405781114272</c:v>
                </c:pt>
                <c:pt idx="222">
                  <c:v>96.983011829126895</c:v>
                </c:pt>
                <c:pt idx="223">
                  <c:v>96.347698005909166</c:v>
                </c:pt>
                <c:pt idx="224">
                  <c:v>95.711462977647727</c:v>
                </c:pt>
                <c:pt idx="225">
                  <c:v>95.07430540859535</c:v>
                </c:pt>
                <c:pt idx="226">
                  <c:v>94.43622396106781</c:v>
                </c:pt>
                <c:pt idx="227">
                  <c:v>93.797217295441371</c:v>
                </c:pt>
                <c:pt idx="228">
                  <c:v>93.157284070149771</c:v>
                </c:pt>
                <c:pt idx="229">
                  <c:v>92.516422941681498</c:v>
                </c:pt>
                <c:pt idx="230">
                  <c:v>91.874632564576956</c:v>
                </c:pt>
                <c:pt idx="231">
                  <c:v>91.2319115914256</c:v>
                </c:pt>
                <c:pt idx="232">
                  <c:v>90.588258672863176</c:v>
                </c:pt>
                <c:pt idx="233">
                  <c:v>89.943672457568852</c:v>
                </c:pt>
                <c:pt idx="234">
                  <c:v>89.298151592262329</c:v>
                </c:pt>
                <c:pt idx="235">
                  <c:v>88.651694721701134</c:v>
                </c:pt>
                <c:pt idx="236">
                  <c:v>88.0043004886776</c:v>
                </c:pt>
                <c:pt idx="237">
                  <c:v>87.355967534016216</c:v>
                </c:pt>
                <c:pt idx="238">
                  <c:v>86.706694496570535</c:v>
                </c:pt>
                <c:pt idx="239">
                  <c:v>86.056480013220579</c:v>
                </c:pt>
                <c:pt idx="240">
                  <c:v>85.405322718869755</c:v>
                </c:pt>
                <c:pt idx="241">
                  <c:v>84.753221246442138</c:v>
                </c:pt>
                <c:pt idx="242">
                  <c:v>84.100174226879489</c:v>
                </c:pt>
                <c:pt idx="243">
                  <c:v>83.446180289138468</c:v>
                </c:pt>
                <c:pt idx="244">
                  <c:v>82.791238060187737</c:v>
                </c:pt>
                <c:pt idx="245">
                  <c:v>82.135346165005032</c:v>
                </c:pt>
                <c:pt idx="246">
                  <c:v>81.478503226574304</c:v>
                </c:pt>
                <c:pt idx="247">
                  <c:v>80.820707865882824</c:v>
                </c:pt>
                <c:pt idx="248">
                  <c:v>80.16195870191838</c:v>
                </c:pt>
                <c:pt idx="249">
                  <c:v>79.502254351666181</c:v>
                </c:pt>
                <c:pt idx="250">
                  <c:v>78.841593430106101</c:v>
                </c:pt>
                <c:pt idx="251">
                  <c:v>78.179974550209764</c:v>
                </c:pt>
                <c:pt idx="252">
                  <c:v>77.517396322937572</c:v>
                </c:pt>
                <c:pt idx="253">
                  <c:v>76.853857357235853</c:v>
                </c:pt>
                <c:pt idx="254">
                  <c:v>76.189356260033861</c:v>
                </c:pt>
                <c:pt idx="255">
                  <c:v>75.523891636240904</c:v>
                </c:pt>
                <c:pt idx="256">
                  <c:v>74.857462088743475</c:v>
                </c:pt>
                <c:pt idx="257">
                  <c:v>74.190066218402166</c:v>
                </c:pt>
                <c:pt idx="258">
                  <c:v>73.521702624048871</c:v>
                </c:pt>
                <c:pt idx="259">
                  <c:v>72.852369902483744</c:v>
                </c:pt>
                <c:pt idx="260">
                  <c:v>72.182066648472372</c:v>
                </c:pt>
                <c:pt idx="261">
                  <c:v>71.510791454742673</c:v>
                </c:pt>
                <c:pt idx="262">
                  <c:v>70.83854291198206</c:v>
                </c:pt>
                <c:pt idx="263">
                  <c:v>70.165319608834437</c:v>
                </c:pt>
                <c:pt idx="264">
                  <c:v>69.491120131897262</c:v>
                </c:pt>
                <c:pt idx="265">
                  <c:v>68.815943065718514</c:v>
                </c:pt>
                <c:pt idx="266">
                  <c:v>68.13978699279383</c:v>
                </c:pt>
                <c:pt idx="267">
                  <c:v>67.462650493563387</c:v>
                </c:pt>
                <c:pt idx="268">
                  <c:v>66.784532146409077</c:v>
                </c:pt>
                <c:pt idx="269">
                  <c:v>66.105430527651379</c:v>
                </c:pt>
                <c:pt idx="270">
                  <c:v>65.425344211546474</c:v>
                </c:pt>
                <c:pt idx="271">
                  <c:v>64.744271770283234</c:v>
                </c:pt>
                <c:pt idx="272">
                  <c:v>64.062211773980167</c:v>
                </c:pt>
                <c:pt idx="273">
                  <c:v>63.37916279068245</c:v>
                </c:pt>
                <c:pt idx="274">
                  <c:v>62.695123386358937</c:v>
                </c:pt>
                <c:pt idx="275">
                  <c:v>62.010092124899174</c:v>
                </c:pt>
                <c:pt idx="276">
                  <c:v>61.324067568110301</c:v>
                </c:pt>
                <c:pt idx="277">
                  <c:v>60.637048275714065</c:v>
                </c:pt>
                <c:pt idx="278">
                  <c:v>59.949032805343869</c:v>
                </c:pt>
                <c:pt idx="279">
                  <c:v>59.26001971254162</c:v>
                </c:pt>
                <c:pt idx="280">
                  <c:v>58.570007550754816</c:v>
                </c:pt>
                <c:pt idx="281">
                  <c:v>57.878994871333433</c:v>
                </c:pt>
                <c:pt idx="282">
                  <c:v>57.186980223526881</c:v>
                </c:pt>
                <c:pt idx="283">
                  <c:v>56.493962154481011</c:v>
                </c:pt>
                <c:pt idx="284">
                  <c:v>55.799939209235013</c:v>
                </c:pt>
                <c:pt idx="285">
                  <c:v>55.104909930718421</c:v>
                </c:pt>
                <c:pt idx="286">
                  <c:v>54.408872859747973</c:v>
                </c:pt>
                <c:pt idx="287">
                  <c:v>53.711826535024613</c:v>
                </c:pt>
                <c:pt idx="288">
                  <c:v>53.013769493130404</c:v>
                </c:pt>
                <c:pt idx="289">
                  <c:v>52.314700268525471</c:v>
                </c:pt>
                <c:pt idx="290">
                  <c:v>51.61461739354484</c:v>
                </c:pt>
                <c:pt idx="291">
                  <c:v>50.913519398395493</c:v>
                </c:pt>
                <c:pt idx="292">
                  <c:v>50.211404811153187</c:v>
                </c:pt>
                <c:pt idx="293">
                  <c:v>49.508272157759357</c:v>
                </c:pt>
                <c:pt idx="294">
                  <c:v>48.804119962018135</c:v>
                </c:pt>
                <c:pt idx="295">
                  <c:v>48.098946745593061</c:v>
                </c:pt>
                <c:pt idx="296">
                  <c:v>47.392751028004184</c:v>
                </c:pt>
                <c:pt idx="297">
                  <c:v>46.685531326624805</c:v>
                </c:pt>
                <c:pt idx="298">
                  <c:v>45.977286156678424</c:v>
                </c:pt>
                <c:pt idx="299">
                  <c:v>45.268014031235623</c:v>
                </c:pt>
                <c:pt idx="300">
                  <c:v>44.557713461210923</c:v>
                </c:pt>
                <c:pt idx="301">
                  <c:v>43.846382955359694</c:v>
                </c:pt>
                <c:pt idx="302">
                  <c:v>43.134021020274972</c:v>
                </c:pt>
                <c:pt idx="303">
                  <c:v>42.420626160384387</c:v>
                </c:pt>
                <c:pt idx="304">
                  <c:v>41.706196877946958</c:v>
                </c:pt>
                <c:pt idx="305">
                  <c:v>40.99073167305</c:v>
                </c:pt>
                <c:pt idx="306">
                  <c:v>40.274229043605928</c:v>
                </c:pt>
                <c:pt idx="307">
                  <c:v>39.556687485349173</c:v>
                </c:pt>
                <c:pt idx="308">
                  <c:v>38.838105491832934</c:v>
                </c:pt>
                <c:pt idx="309">
                  <c:v>38.118481554426111</c:v>
                </c:pt>
                <c:pt idx="310">
                  <c:v>37.397814162310041</c:v>
                </c:pt>
                <c:pt idx="311">
                  <c:v>36.676101802475401</c:v>
                </c:pt>
                <c:pt idx="312">
                  <c:v>35.953342959719009</c:v>
                </c:pt>
                <c:pt idx="313">
                  <c:v>35.229536116640602</c:v>
                </c:pt>
                <c:pt idx="314">
                  <c:v>34.504679753639749</c:v>
                </c:pt>
                <c:pt idx="315">
                  <c:v>33.778772348912533</c:v>
                </c:pt>
                <c:pt idx="316">
                  <c:v>33.051812378448474</c:v>
                </c:pt>
                <c:pt idx="317">
                  <c:v>32.323798316027236</c:v>
                </c:pt>
                <c:pt idx="318">
                  <c:v>31.594728633215485</c:v>
                </c:pt>
                <c:pt idx="319">
                  <c:v>30.864601799363662</c:v>
                </c:pt>
                <c:pt idx="320">
                  <c:v>30.133416281602752</c:v>
                </c:pt>
                <c:pt idx="321">
                  <c:v>29.401170544841086</c:v>
                </c:pt>
                <c:pt idx="322">
                  <c:v>28.667863051761117</c:v>
                </c:pt>
                <c:pt idx="323">
                  <c:v>27.933492262816188</c:v>
                </c:pt>
                <c:pt idx="324">
                  <c:v>27.198056636227278</c:v>
                </c:pt>
                <c:pt idx="325">
                  <c:v>26.461554627979819</c:v>
                </c:pt>
                <c:pt idx="326">
                  <c:v>25.723984691820416</c:v>
                </c:pt>
                <c:pt idx="327">
                  <c:v>24.985345279253551</c:v>
                </c:pt>
                <c:pt idx="328">
                  <c:v>24.245634839538486</c:v>
                </c:pt>
                <c:pt idx="329">
                  <c:v>23.504851819685836</c:v>
                </c:pt>
                <c:pt idx="330">
                  <c:v>22.762994664454386</c:v>
                </c:pt>
                <c:pt idx="331">
                  <c:v>22.020061816347859</c:v>
                </c:pt>
                <c:pt idx="332">
                  <c:v>21.276051715611576</c:v>
                </c:pt>
                <c:pt idx="333">
                  <c:v>20.530962800229222</c:v>
                </c:pt>
                <c:pt idx="334">
                  <c:v>19.784793505919573</c:v>
                </c:pt>
                <c:pt idx="335">
                  <c:v>19.037542266133165</c:v>
                </c:pt>
                <c:pt idx="336">
                  <c:v>18.289207512049071</c:v>
                </c:pt>
                <c:pt idx="337">
                  <c:v>17.539787672571556</c:v>
                </c:pt>
                <c:pt idx="338">
                  <c:v>16.789281174326799</c:v>
                </c:pt>
                <c:pt idx="339">
                  <c:v>16.037686441659584</c:v>
                </c:pt>
                <c:pt idx="340">
                  <c:v>15.285001896630002</c:v>
                </c:pt>
                <c:pt idx="341">
                  <c:v>14.531225959010127</c:v>
                </c:pt>
                <c:pt idx="342">
                  <c:v>13.776357046280703</c:v>
                </c:pt>
                <c:pt idx="343">
                  <c:v>13.020393573627825</c:v>
                </c:pt>
                <c:pt idx="344">
                  <c:v>12.263333953939595</c:v>
                </c:pt>
                <c:pt idx="345">
                  <c:v>11.505176597802819</c:v>
                </c:pt>
                <c:pt idx="346">
                  <c:v>10.745919913499648</c:v>
                </c:pt>
                <c:pt idx="347">
                  <c:v>9.9855623070042334</c:v>
                </c:pt>
                <c:pt idx="348">
                  <c:v>9.2241021819794025</c:v>
                </c:pt>
                <c:pt idx="349">
                  <c:v>8.4615379397732866</c:v>
                </c:pt>
                <c:pt idx="350">
                  <c:v>7.6978679794159683</c:v>
                </c:pt>
                <c:pt idx="351">
                  <c:v>6.9330906976161337</c:v>
                </c:pt>
                <c:pt idx="352">
                  <c:v>6.1672044887576902</c:v>
                </c:pt>
                <c:pt idx="353">
                  <c:v>5.4002077448964014</c:v>
                </c:pt>
                <c:pt idx="354">
                  <c:v>4.6320988557565137</c:v>
                </c:pt>
                <c:pt idx="355">
                  <c:v>3.8628762087273727</c:v>
                </c:pt>
                <c:pt idx="356">
                  <c:v>3.0925381888600398</c:v>
                </c:pt>
                <c:pt idx="357">
                  <c:v>2.3210831788638999</c:v>
                </c:pt>
                <c:pt idx="358">
                  <c:v>1.5485095591032645</c:v>
                </c:pt>
                <c:pt idx="359">
                  <c:v>0.77481570759397644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F4-4632-B85F-E8A7B9B71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VIR3YF!$B$8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VIR3YF!$B$9:$B$488</c:f>
              <c:numCache>
                <c:formatCode>"£"#,##0.00_);[Red]\("£"#,##0.00\)</c:formatCode>
                <c:ptCount val="480"/>
                <c:pt idx="0">
                  <c:v>322.34020928057004</c:v>
                </c:pt>
                <c:pt idx="1">
                  <c:v>322.79417174197351</c:v>
                </c:pt>
                <c:pt idx="2">
                  <c:v>323.24877353384346</c:v>
                </c:pt>
                <c:pt idx="3">
                  <c:v>323.70401555657031</c:v>
                </c:pt>
                <c:pt idx="4">
                  <c:v>324.1598987118125</c:v>
                </c:pt>
                <c:pt idx="5">
                  <c:v>324.6164239024983</c:v>
                </c:pt>
                <c:pt idx="6">
                  <c:v>325.07359203282766</c:v>
                </c:pt>
                <c:pt idx="7">
                  <c:v>325.53140400827385</c:v>
                </c:pt>
                <c:pt idx="8">
                  <c:v>325.98986073558547</c:v>
                </c:pt>
                <c:pt idx="9">
                  <c:v>326.44896312278814</c:v>
                </c:pt>
                <c:pt idx="10">
                  <c:v>326.90871207918605</c:v>
                </c:pt>
                <c:pt idx="11">
                  <c:v>327.36910851536425</c:v>
                </c:pt>
                <c:pt idx="12">
                  <c:v>327.83015334318998</c:v>
                </c:pt>
                <c:pt idx="13">
                  <c:v>328.29184747581508</c:v>
                </c:pt>
                <c:pt idx="14">
                  <c:v>328.75419182767683</c:v>
                </c:pt>
                <c:pt idx="15">
                  <c:v>329.21718731450079</c:v>
                </c:pt>
                <c:pt idx="16">
                  <c:v>329.68083485330203</c:v>
                </c:pt>
                <c:pt idx="17">
                  <c:v>330.14513536238712</c:v>
                </c:pt>
                <c:pt idx="18">
                  <c:v>330.61008976135582</c:v>
                </c:pt>
                <c:pt idx="19">
                  <c:v>331.07569897110307</c:v>
                </c:pt>
                <c:pt idx="20">
                  <c:v>331.54196391382067</c:v>
                </c:pt>
                <c:pt idx="21">
                  <c:v>332.00888551299931</c:v>
                </c:pt>
                <c:pt idx="22">
                  <c:v>332.4764646934301</c:v>
                </c:pt>
                <c:pt idx="23">
                  <c:v>332.9447023812067</c:v>
                </c:pt>
                <c:pt idx="24">
                  <c:v>333.41359950372691</c:v>
                </c:pt>
                <c:pt idx="25">
                  <c:v>333.88315698969467</c:v>
                </c:pt>
                <c:pt idx="26">
                  <c:v>334.35337576912178</c:v>
                </c:pt>
                <c:pt idx="27">
                  <c:v>334.82425677332992</c:v>
                </c:pt>
                <c:pt idx="28">
                  <c:v>335.29580093495247</c:v>
                </c:pt>
                <c:pt idx="29">
                  <c:v>335.76800918793583</c:v>
                </c:pt>
                <c:pt idx="30">
                  <c:v>336.24088246754212</c:v>
                </c:pt>
                <c:pt idx="31">
                  <c:v>336.71442171035056</c:v>
                </c:pt>
                <c:pt idx="32">
                  <c:v>337.18862785425932</c:v>
                </c:pt>
                <c:pt idx="33">
                  <c:v>337.66350183848743</c:v>
                </c:pt>
                <c:pt idx="34">
                  <c:v>338.13904460357662</c:v>
                </c:pt>
                <c:pt idx="35">
                  <c:v>338.61525709139335</c:v>
                </c:pt>
                <c:pt idx="36">
                  <c:v>339.09214024513039</c:v>
                </c:pt>
                <c:pt idx="37">
                  <c:v>339.56969500930893</c:v>
                </c:pt>
                <c:pt idx="38">
                  <c:v>340.04792232978042</c:v>
                </c:pt>
                <c:pt idx="39">
                  <c:v>340.52682315372817</c:v>
                </c:pt>
                <c:pt idx="40">
                  <c:v>341.00639842966967</c:v>
                </c:pt>
                <c:pt idx="41">
                  <c:v>341.48664910745811</c:v>
                </c:pt>
                <c:pt idx="42">
                  <c:v>341.96757613828447</c:v>
                </c:pt>
                <c:pt idx="43">
                  <c:v>342.44918047467917</c:v>
                </c:pt>
                <c:pt idx="44">
                  <c:v>342.93146307051438</c:v>
                </c:pt>
                <c:pt idx="45">
                  <c:v>343.41442488100529</c:v>
                </c:pt>
                <c:pt idx="46">
                  <c:v>343.89806686271277</c:v>
                </c:pt>
                <c:pt idx="47">
                  <c:v>344.38238997354443</c:v>
                </c:pt>
                <c:pt idx="48">
                  <c:v>344.8673951727572</c:v>
                </c:pt>
                <c:pt idx="49">
                  <c:v>345.3530834209588</c:v>
                </c:pt>
                <c:pt idx="50">
                  <c:v>345.83945568010995</c:v>
                </c:pt>
                <c:pt idx="51">
                  <c:v>346.32651291352613</c:v>
                </c:pt>
                <c:pt idx="52">
                  <c:v>346.81425608587932</c:v>
                </c:pt>
                <c:pt idx="53">
                  <c:v>347.30268616320029</c:v>
                </c:pt>
                <c:pt idx="54">
                  <c:v>347.79180411288013</c:v>
                </c:pt>
                <c:pt idx="55">
                  <c:v>348.2816109036724</c:v>
                </c:pt>
                <c:pt idx="56">
                  <c:v>348.77210750569515</c:v>
                </c:pt>
                <c:pt idx="57">
                  <c:v>349.26329489043229</c:v>
                </c:pt>
                <c:pt idx="58">
                  <c:v>349.75517403073638</c:v>
                </c:pt>
                <c:pt idx="59">
                  <c:v>350.24774590082961</c:v>
                </c:pt>
                <c:pt idx="60">
                  <c:v>350.74101147630665</c:v>
                </c:pt>
                <c:pt idx="61">
                  <c:v>351.23497173413574</c:v>
                </c:pt>
                <c:pt idx="62">
                  <c:v>351.72962765266129</c:v>
                </c:pt>
                <c:pt idx="63">
                  <c:v>352.2249802116055</c:v>
                </c:pt>
                <c:pt idx="64">
                  <c:v>352.72103039207013</c:v>
                </c:pt>
                <c:pt idx="65">
                  <c:v>353.21777917653901</c:v>
                </c:pt>
                <c:pt idx="66">
                  <c:v>353.71522754887928</c:v>
                </c:pt>
                <c:pt idx="67">
                  <c:v>354.21337649434395</c:v>
                </c:pt>
                <c:pt idx="68">
                  <c:v>354.71222699957349</c:v>
                </c:pt>
                <c:pt idx="69">
                  <c:v>355.21178005259787</c:v>
                </c:pt>
                <c:pt idx="70">
                  <c:v>355.7120366428386</c:v>
                </c:pt>
                <c:pt idx="71">
                  <c:v>356.21299776111061</c:v>
                </c:pt>
                <c:pt idx="72">
                  <c:v>356.71466439962416</c:v>
                </c:pt>
                <c:pt idx="73">
                  <c:v>357.217037551987</c:v>
                </c:pt>
                <c:pt idx="74">
                  <c:v>357.72011821320604</c:v>
                </c:pt>
                <c:pt idx="75">
                  <c:v>358.22390737968965</c:v>
                </c:pt>
                <c:pt idx="76">
                  <c:v>358.72840604924937</c:v>
                </c:pt>
                <c:pt idx="77">
                  <c:v>359.23361522110207</c:v>
                </c:pt>
                <c:pt idx="78">
                  <c:v>359.73953589587182</c:v>
                </c:pt>
                <c:pt idx="79">
                  <c:v>360.24616907559181</c:v>
                </c:pt>
                <c:pt idx="80">
                  <c:v>360.75351576370662</c:v>
                </c:pt>
                <c:pt idx="81">
                  <c:v>361.2615769650738</c:v>
                </c:pt>
                <c:pt idx="82">
                  <c:v>361.77035368596631</c:v>
                </c:pt>
                <c:pt idx="83">
                  <c:v>362.27984693407404</c:v>
                </c:pt>
                <c:pt idx="84">
                  <c:v>362.7900577185062</c:v>
                </c:pt>
                <c:pt idx="85">
                  <c:v>363.30098704979309</c:v>
                </c:pt>
                <c:pt idx="86">
                  <c:v>363.81263593988814</c:v>
                </c:pt>
                <c:pt idx="87">
                  <c:v>364.32500540217023</c:v>
                </c:pt>
                <c:pt idx="88">
                  <c:v>364.83809645144493</c:v>
                </c:pt>
                <c:pt idx="89">
                  <c:v>365.35191010394738</c:v>
                </c:pt>
                <c:pt idx="90">
                  <c:v>365.86644737734383</c:v>
                </c:pt>
                <c:pt idx="91">
                  <c:v>366.38170929073351</c:v>
                </c:pt>
                <c:pt idx="92">
                  <c:v>366.89769686465132</c:v>
                </c:pt>
                <c:pt idx="93">
                  <c:v>367.41441112106907</c:v>
                </c:pt>
                <c:pt idx="94">
                  <c:v>367.93185308339793</c:v>
                </c:pt>
                <c:pt idx="95">
                  <c:v>368.45002377649035</c:v>
                </c:pt>
                <c:pt idx="96">
                  <c:v>368.96892422664223</c:v>
                </c:pt>
                <c:pt idx="97">
                  <c:v>369.48855546159473</c:v>
                </c:pt>
                <c:pt idx="98">
                  <c:v>370.00891851053649</c:v>
                </c:pt>
                <c:pt idx="99">
                  <c:v>370.53001440410554</c:v>
                </c:pt>
                <c:pt idx="100">
                  <c:v>371.05184417439131</c:v>
                </c:pt>
                <c:pt idx="101">
                  <c:v>371.57440885493691</c:v>
                </c:pt>
                <c:pt idx="102">
                  <c:v>372.09770948074095</c:v>
                </c:pt>
                <c:pt idx="103">
                  <c:v>372.62174708825961</c:v>
                </c:pt>
                <c:pt idx="104">
                  <c:v>373.14652271540893</c:v>
                </c:pt>
                <c:pt idx="105">
                  <c:v>373.67203740156646</c:v>
                </c:pt>
                <c:pt idx="106">
                  <c:v>374.1982921875736</c:v>
                </c:pt>
                <c:pt idx="107">
                  <c:v>374.72528811573778</c:v>
                </c:pt>
                <c:pt idx="108">
                  <c:v>375.25302622983412</c:v>
                </c:pt>
                <c:pt idx="109">
                  <c:v>375.78150757510792</c:v>
                </c:pt>
                <c:pt idx="110">
                  <c:v>376.31073319827613</c:v>
                </c:pt>
                <c:pt idx="111">
                  <c:v>376.84070414753035</c:v>
                </c:pt>
                <c:pt idx="112">
                  <c:v>377.37142147253809</c:v>
                </c:pt>
                <c:pt idx="113">
                  <c:v>377.90288622444524</c:v>
                </c:pt>
                <c:pt idx="114">
                  <c:v>378.43509945587806</c:v>
                </c:pt>
                <c:pt idx="115">
                  <c:v>378.96806222094511</c:v>
                </c:pt>
                <c:pt idx="116">
                  <c:v>379.50177557523961</c:v>
                </c:pt>
                <c:pt idx="117">
                  <c:v>380.03624057584136</c:v>
                </c:pt>
                <c:pt idx="118">
                  <c:v>380.571458281319</c:v>
                </c:pt>
                <c:pt idx="119">
                  <c:v>381.10742975173184</c:v>
                </c:pt>
                <c:pt idx="120">
                  <c:v>381.64415604863223</c:v>
                </c:pt>
                <c:pt idx="121">
                  <c:v>382.1816382350674</c:v>
                </c:pt>
                <c:pt idx="122">
                  <c:v>382.71987737558175</c:v>
                </c:pt>
                <c:pt idx="123">
                  <c:v>383.25887453621903</c:v>
                </c:pt>
                <c:pt idx="124">
                  <c:v>383.79863078452416</c:v>
                </c:pt>
                <c:pt idx="125">
                  <c:v>384.33914718954577</c:v>
                </c:pt>
                <c:pt idx="126">
                  <c:v>384.88042482183778</c:v>
                </c:pt>
                <c:pt idx="127">
                  <c:v>385.42246475346178</c:v>
                </c:pt>
                <c:pt idx="128">
                  <c:v>385.96526805798959</c:v>
                </c:pt>
                <c:pt idx="129">
                  <c:v>386.50883581050459</c:v>
                </c:pt>
                <c:pt idx="130">
                  <c:v>387.05316908760443</c:v>
                </c:pt>
                <c:pt idx="131">
                  <c:v>387.5982689674027</c:v>
                </c:pt>
                <c:pt idx="132">
                  <c:v>388.14413652953186</c:v>
                </c:pt>
                <c:pt idx="133">
                  <c:v>388.69077285514425</c:v>
                </c:pt>
                <c:pt idx="134">
                  <c:v>389.23817902691525</c:v>
                </c:pt>
                <c:pt idx="135">
                  <c:v>389.7863561290448</c:v>
                </c:pt>
                <c:pt idx="136">
                  <c:v>390.3353052472599</c:v>
                </c:pt>
                <c:pt idx="137">
                  <c:v>390.88502746881647</c:v>
                </c:pt>
                <c:pt idx="138">
                  <c:v>391.43552388250168</c:v>
                </c:pt>
                <c:pt idx="139">
                  <c:v>391.98679557863625</c:v>
                </c:pt>
                <c:pt idx="140">
                  <c:v>392.53884364907611</c:v>
                </c:pt>
                <c:pt idx="141">
                  <c:v>393.09166918721525</c:v>
                </c:pt>
                <c:pt idx="142">
                  <c:v>393.64527328798727</c:v>
                </c:pt>
                <c:pt idx="143">
                  <c:v>394.19965704786779</c:v>
                </c:pt>
                <c:pt idx="144">
                  <c:v>394.75482156487698</c:v>
                </c:pt>
                <c:pt idx="145">
                  <c:v>395.3107679385808</c:v>
                </c:pt>
                <c:pt idx="146">
                  <c:v>395.8674972700943</c:v>
                </c:pt>
                <c:pt idx="147">
                  <c:v>396.42501066208308</c:v>
                </c:pt>
                <c:pt idx="148">
                  <c:v>396.98330921876544</c:v>
                </c:pt>
                <c:pt idx="149">
                  <c:v>397.54239404591522</c:v>
                </c:pt>
                <c:pt idx="150">
                  <c:v>398.10226625086318</c:v>
                </c:pt>
                <c:pt idx="151">
                  <c:v>398.66292694249984</c:v>
                </c:pt>
                <c:pt idx="152">
                  <c:v>399.22437723127717</c:v>
                </c:pt>
                <c:pt idx="153">
                  <c:v>399.78661822921123</c:v>
                </c:pt>
                <c:pt idx="154">
                  <c:v>400.34965104988407</c:v>
                </c:pt>
                <c:pt idx="155">
                  <c:v>400.91347680844598</c:v>
                </c:pt>
                <c:pt idx="156">
                  <c:v>401.47809662161791</c:v>
                </c:pt>
                <c:pt idx="157">
                  <c:v>402.04351160769329</c:v>
                </c:pt>
                <c:pt idx="158">
                  <c:v>402.60972288654079</c:v>
                </c:pt>
                <c:pt idx="159">
                  <c:v>403.17673157960604</c:v>
                </c:pt>
                <c:pt idx="160">
                  <c:v>403.74453880991393</c:v>
                </c:pt>
                <c:pt idx="161">
                  <c:v>404.31314570207127</c:v>
                </c:pt>
                <c:pt idx="162">
                  <c:v>404.88255338226833</c:v>
                </c:pt>
                <c:pt idx="163">
                  <c:v>405.45276297828178</c:v>
                </c:pt>
                <c:pt idx="164">
                  <c:v>406.02377561947617</c:v>
                </c:pt>
                <c:pt idx="165">
                  <c:v>406.5955924368069</c:v>
                </c:pt>
                <c:pt idx="166">
                  <c:v>407.16821456282202</c:v>
                </c:pt>
                <c:pt idx="167">
                  <c:v>407.74164313166466</c:v>
                </c:pt>
                <c:pt idx="168">
                  <c:v>408.31587927907515</c:v>
                </c:pt>
                <c:pt idx="169">
                  <c:v>408.89092414239315</c:v>
                </c:pt>
                <c:pt idx="170">
                  <c:v>409.46677886056034</c:v>
                </c:pt>
                <c:pt idx="171">
                  <c:v>410.0434445741223</c:v>
                </c:pt>
                <c:pt idx="172">
                  <c:v>410.6209224252309</c:v>
                </c:pt>
                <c:pt idx="173">
                  <c:v>411.19921355764637</c:v>
                </c:pt>
                <c:pt idx="174">
                  <c:v>411.77831911674002</c:v>
                </c:pt>
                <c:pt idx="175">
                  <c:v>412.35824024949613</c:v>
                </c:pt>
                <c:pt idx="176">
                  <c:v>412.93897810451421</c:v>
                </c:pt>
                <c:pt idx="177">
                  <c:v>413.52053383201144</c:v>
                </c:pt>
                <c:pt idx="178">
                  <c:v>414.10290858382479</c:v>
                </c:pt>
                <c:pt idx="179">
                  <c:v>414.68610351341374</c:v>
                </c:pt>
                <c:pt idx="180">
                  <c:v>415.2701197758617</c:v>
                </c:pt>
                <c:pt idx="181">
                  <c:v>415.85495852787943</c:v>
                </c:pt>
                <c:pt idx="182">
                  <c:v>416.44062092780621</c:v>
                </c:pt>
                <c:pt idx="183">
                  <c:v>417.02710813561288</c:v>
                </c:pt>
                <c:pt idx="184">
                  <c:v>417.61442131290386</c:v>
                </c:pt>
                <c:pt idx="185">
                  <c:v>418.20256162291952</c:v>
                </c:pt>
                <c:pt idx="186">
                  <c:v>418.79153023053851</c:v>
                </c:pt>
                <c:pt idx="187">
                  <c:v>419.38132830227977</c:v>
                </c:pt>
                <c:pt idx="188">
                  <c:v>419.97195700630544</c:v>
                </c:pt>
                <c:pt idx="189">
                  <c:v>420.56341751242269</c:v>
                </c:pt>
                <c:pt idx="190">
                  <c:v>421.15571099208603</c:v>
                </c:pt>
                <c:pt idx="191">
                  <c:v>421.74883861839993</c:v>
                </c:pt>
                <c:pt idx="192">
                  <c:v>422.34280156612084</c:v>
                </c:pt>
                <c:pt idx="193">
                  <c:v>422.93760101165981</c:v>
                </c:pt>
                <c:pt idx="194">
                  <c:v>423.53323813308447</c:v>
                </c:pt>
                <c:pt idx="195">
                  <c:v>424.12971411012194</c:v>
                </c:pt>
                <c:pt idx="196">
                  <c:v>424.72703012416042</c:v>
                </c:pt>
                <c:pt idx="197">
                  <c:v>425.32518735825187</c:v>
                </c:pt>
                <c:pt idx="198">
                  <c:v>425.92418699711476</c:v>
                </c:pt>
                <c:pt idx="199">
                  <c:v>426.52403022713571</c:v>
                </c:pt>
                <c:pt idx="200">
                  <c:v>427.1247182363723</c:v>
                </c:pt>
                <c:pt idx="201">
                  <c:v>427.72625221455519</c:v>
                </c:pt>
                <c:pt idx="202">
                  <c:v>428.32863335309065</c:v>
                </c:pt>
                <c:pt idx="203">
                  <c:v>428.93186284506294</c:v>
                </c:pt>
                <c:pt idx="204">
                  <c:v>429.53594188523635</c:v>
                </c:pt>
                <c:pt idx="205">
                  <c:v>430.14087167005812</c:v>
                </c:pt>
                <c:pt idx="206">
                  <c:v>430.74665339766017</c:v>
                </c:pt>
                <c:pt idx="207">
                  <c:v>431.35328826786179</c:v>
                </c:pt>
                <c:pt idx="208">
                  <c:v>431.96077748217238</c:v>
                </c:pt>
                <c:pt idx="209">
                  <c:v>432.56912224379312</c:v>
                </c:pt>
                <c:pt idx="210">
                  <c:v>433.17832375761981</c:v>
                </c:pt>
                <c:pt idx="211">
                  <c:v>433.78838323024507</c:v>
                </c:pt>
                <c:pt idx="212">
                  <c:v>434.39930186996105</c:v>
                </c:pt>
                <c:pt idx="213">
                  <c:v>435.01108088676119</c:v>
                </c:pt>
                <c:pt idx="214">
                  <c:v>435.62372149234346</c:v>
                </c:pt>
                <c:pt idx="215">
                  <c:v>436.23722490011176</c:v>
                </c:pt>
                <c:pt idx="216">
                  <c:v>436.85159232517941</c:v>
                </c:pt>
                <c:pt idx="217">
                  <c:v>437.46682498437076</c:v>
                </c:pt>
                <c:pt idx="218">
                  <c:v>438.08292409622368</c:v>
                </c:pt>
                <c:pt idx="219">
                  <c:v>438.69989088099254</c:v>
                </c:pt>
                <c:pt idx="220">
                  <c:v>439.31772656064999</c:v>
                </c:pt>
                <c:pt idx="221">
                  <c:v>439.93643235888953</c:v>
                </c:pt>
                <c:pt idx="222">
                  <c:v>440.55600950112824</c:v>
                </c:pt>
                <c:pt idx="223">
                  <c:v>441.17645921450907</c:v>
                </c:pt>
                <c:pt idx="224">
                  <c:v>441.79778272790287</c:v>
                </c:pt>
                <c:pt idx="225">
                  <c:v>442.4199812719113</c:v>
                </c:pt>
                <c:pt idx="226">
                  <c:v>443.0430560788692</c:v>
                </c:pt>
                <c:pt idx="227">
                  <c:v>443.66700838284697</c:v>
                </c:pt>
                <c:pt idx="228">
                  <c:v>444.29183941965283</c:v>
                </c:pt>
                <c:pt idx="229">
                  <c:v>444.91755042683548</c:v>
                </c:pt>
                <c:pt idx="230">
                  <c:v>445.5441426436866</c:v>
                </c:pt>
                <c:pt idx="231">
                  <c:v>446.17161731124315</c:v>
                </c:pt>
                <c:pt idx="232">
                  <c:v>446.7999756722898</c:v>
                </c:pt>
                <c:pt idx="233">
                  <c:v>447.42921897136159</c:v>
                </c:pt>
                <c:pt idx="234">
                  <c:v>448.05934845474633</c:v>
                </c:pt>
                <c:pt idx="235">
                  <c:v>448.6903653704868</c:v>
                </c:pt>
                <c:pt idx="236">
                  <c:v>449.32227096838352</c:v>
                </c:pt>
                <c:pt idx="237">
                  <c:v>449.95506649999732</c:v>
                </c:pt>
                <c:pt idx="238">
                  <c:v>450.58875321865145</c:v>
                </c:pt>
                <c:pt idx="239">
                  <c:v>451.2233323794344</c:v>
                </c:pt>
                <c:pt idx="240">
                  <c:v>451.85880523920218</c:v>
                </c:pt>
                <c:pt idx="241">
                  <c:v>452.4951730565806</c:v>
                </c:pt>
                <c:pt idx="242">
                  <c:v>453.13243709196865</c:v>
                </c:pt>
                <c:pt idx="243">
                  <c:v>453.77059860753985</c:v>
                </c:pt>
                <c:pt idx="244">
                  <c:v>454.40965886724547</c:v>
                </c:pt>
                <c:pt idx="245">
                  <c:v>455.04961913681689</c:v>
                </c:pt>
                <c:pt idx="246">
                  <c:v>455.69048068376787</c:v>
                </c:pt>
                <c:pt idx="247">
                  <c:v>456.33224477739748</c:v>
                </c:pt>
                <c:pt idx="248">
                  <c:v>456.97491268879236</c:v>
                </c:pt>
                <c:pt idx="249">
                  <c:v>457.61848569082906</c:v>
                </c:pt>
                <c:pt idx="250">
                  <c:v>458.26296505817697</c:v>
                </c:pt>
                <c:pt idx="251">
                  <c:v>458.90835206730054</c:v>
                </c:pt>
                <c:pt idx="252">
                  <c:v>459.55464799646205</c:v>
                </c:pt>
                <c:pt idx="253">
                  <c:v>460.20185412572374</c:v>
                </c:pt>
                <c:pt idx="254">
                  <c:v>460.84997173695075</c:v>
                </c:pt>
                <c:pt idx="255">
                  <c:v>461.49900211381367</c:v>
                </c:pt>
                <c:pt idx="256">
                  <c:v>462.14894654179062</c:v>
                </c:pt>
                <c:pt idx="257">
                  <c:v>462.79980630817028</c:v>
                </c:pt>
                <c:pt idx="258">
                  <c:v>463.45158270205428</c:v>
                </c:pt>
                <c:pt idx="259">
                  <c:v>464.1042770143597</c:v>
                </c:pt>
                <c:pt idx="260">
                  <c:v>464.75789053782159</c:v>
                </c:pt>
                <c:pt idx="261">
                  <c:v>465.41242456699564</c:v>
                </c:pt>
                <c:pt idx="262">
                  <c:v>466.0678803982608</c:v>
                </c:pt>
                <c:pt idx="263">
                  <c:v>466.72425932982173</c:v>
                </c:pt>
                <c:pt idx="264">
                  <c:v>467.38156266171131</c:v>
                </c:pt>
                <c:pt idx="265">
                  <c:v>468.03979169579316</c:v>
                </c:pt>
                <c:pt idx="266">
                  <c:v>468.6989477357647</c:v>
                </c:pt>
                <c:pt idx="267">
                  <c:v>469.35903208715922</c:v>
                </c:pt>
                <c:pt idx="268">
                  <c:v>470.02004605734874</c:v>
                </c:pt>
                <c:pt idx="269">
                  <c:v>470.68199095554604</c:v>
                </c:pt>
                <c:pt idx="270">
                  <c:v>471.34486809280844</c:v>
                </c:pt>
                <c:pt idx="271">
                  <c:v>472.00867878203917</c:v>
                </c:pt>
                <c:pt idx="272">
                  <c:v>472.67342433799058</c:v>
                </c:pt>
                <c:pt idx="273">
                  <c:v>473.33910607726659</c:v>
                </c:pt>
                <c:pt idx="274">
                  <c:v>474.0057253183254</c:v>
                </c:pt>
                <c:pt idx="275">
                  <c:v>474.67328338148207</c:v>
                </c:pt>
                <c:pt idx="276">
                  <c:v>475.34178158891098</c:v>
                </c:pt>
                <c:pt idx="277">
                  <c:v>476.01122126464867</c:v>
                </c:pt>
                <c:pt idx="278">
                  <c:v>476.68160373459642</c:v>
                </c:pt>
                <c:pt idx="279">
                  <c:v>477.35293032652254</c:v>
                </c:pt>
                <c:pt idx="280">
                  <c:v>478.02520237006576</c:v>
                </c:pt>
                <c:pt idx="281">
                  <c:v>478.69842119673694</c:v>
                </c:pt>
                <c:pt idx="282">
                  <c:v>479.37258813992236</c:v>
                </c:pt>
                <c:pt idx="283">
                  <c:v>480.04770453488612</c:v>
                </c:pt>
                <c:pt idx="284">
                  <c:v>480.72377171877275</c:v>
                </c:pt>
                <c:pt idx="285">
                  <c:v>481.40079103061009</c:v>
                </c:pt>
                <c:pt idx="286">
                  <c:v>482.07876381131143</c:v>
                </c:pt>
                <c:pt idx="287">
                  <c:v>482.75769140367902</c:v>
                </c:pt>
                <c:pt idx="288">
                  <c:v>483.43757515240588</c:v>
                </c:pt>
                <c:pt idx="289">
                  <c:v>484.11841640407891</c:v>
                </c:pt>
                <c:pt idx="290">
                  <c:v>484.80021650718129</c:v>
                </c:pt>
                <c:pt idx="291">
                  <c:v>485.48297681209556</c:v>
                </c:pt>
                <c:pt idx="292">
                  <c:v>486.16669867110596</c:v>
                </c:pt>
                <c:pt idx="293">
                  <c:v>486.851383438401</c:v>
                </c:pt>
                <c:pt idx="294">
                  <c:v>487.53703247007678</c:v>
                </c:pt>
                <c:pt idx="295">
                  <c:v>488.22364712413884</c:v>
                </c:pt>
                <c:pt idx="296">
                  <c:v>488.91122876050531</c:v>
                </c:pt>
                <c:pt idx="297">
                  <c:v>489.59977874100969</c:v>
                </c:pt>
                <c:pt idx="298">
                  <c:v>490.28929842940329</c:v>
                </c:pt>
                <c:pt idx="299">
                  <c:v>490.97978919135807</c:v>
                </c:pt>
                <c:pt idx="300">
                  <c:v>491.67125239446921</c:v>
                </c:pt>
                <c:pt idx="301">
                  <c:v>492.36368940825804</c:v>
                </c:pt>
                <c:pt idx="302">
                  <c:v>493.0571016041747</c:v>
                </c:pt>
                <c:pt idx="303">
                  <c:v>493.75149035560059</c:v>
                </c:pt>
                <c:pt idx="304">
                  <c:v>494.44685703785137</c:v>
                </c:pt>
                <c:pt idx="305">
                  <c:v>495.1432030281797</c:v>
                </c:pt>
                <c:pt idx="306">
                  <c:v>495.84052970577773</c:v>
                </c:pt>
                <c:pt idx="307">
                  <c:v>496.53883845178007</c:v>
                </c:pt>
                <c:pt idx="308">
                  <c:v>497.23813064926634</c:v>
                </c:pt>
                <c:pt idx="309">
                  <c:v>497.93840768326402</c:v>
                </c:pt>
                <c:pt idx="310">
                  <c:v>498.63967094075133</c:v>
                </c:pt>
                <c:pt idx="311">
                  <c:v>499.34192181065947</c:v>
                </c:pt>
                <c:pt idx="312">
                  <c:v>500.04516168387619</c:v>
                </c:pt>
                <c:pt idx="313">
                  <c:v>500.74939195324765</c:v>
                </c:pt>
                <c:pt idx="314">
                  <c:v>501.45461401358176</c:v>
                </c:pt>
                <c:pt idx="315">
                  <c:v>502.16082926165092</c:v>
                </c:pt>
                <c:pt idx="316">
                  <c:v>502.86803909619442</c:v>
                </c:pt>
                <c:pt idx="317">
                  <c:v>503.57624491792154</c:v>
                </c:pt>
                <c:pt idx="318">
                  <c:v>504.28544812951429</c:v>
                </c:pt>
                <c:pt idx="319">
                  <c:v>504.99565013563006</c:v>
                </c:pt>
                <c:pt idx="320">
                  <c:v>505.70685234290437</c:v>
                </c:pt>
                <c:pt idx="321">
                  <c:v>506.41905615995393</c:v>
                </c:pt>
                <c:pt idx="322">
                  <c:v>507.1322629973792</c:v>
                </c:pt>
                <c:pt idx="323">
                  <c:v>507.84647426776718</c:v>
                </c:pt>
                <c:pt idx="324">
                  <c:v>508.5616913856943</c:v>
                </c:pt>
                <c:pt idx="325">
                  <c:v>509.27791576772916</c:v>
                </c:pt>
                <c:pt idx="326">
                  <c:v>509.9951488324354</c:v>
                </c:pt>
                <c:pt idx="327">
                  <c:v>510.71339200037443</c:v>
                </c:pt>
                <c:pt idx="328">
                  <c:v>511.43264669410826</c:v>
                </c:pt>
                <c:pt idx="329">
                  <c:v>512.15291433820244</c:v>
                </c:pt>
                <c:pt idx="330">
                  <c:v>512.87419635922879</c:v>
                </c:pt>
                <c:pt idx="331">
                  <c:v>513.59649418576805</c:v>
                </c:pt>
                <c:pt idx="332">
                  <c:v>514.31980924841298</c:v>
                </c:pt>
                <c:pt idx="333">
                  <c:v>515.0441429797711</c:v>
                </c:pt>
                <c:pt idx="334">
                  <c:v>515.76949681446763</c:v>
                </c:pt>
                <c:pt idx="335">
                  <c:v>516.49587218914803</c:v>
                </c:pt>
                <c:pt idx="336">
                  <c:v>517.22327054248103</c:v>
                </c:pt>
                <c:pt idx="337">
                  <c:v>517.95169331516172</c:v>
                </c:pt>
                <c:pt idx="338">
                  <c:v>518.68114194991392</c:v>
                </c:pt>
                <c:pt idx="339">
                  <c:v>519.41161789149339</c:v>
                </c:pt>
                <c:pt idx="340">
                  <c:v>520.14312258669054</c:v>
                </c:pt>
                <c:pt idx="341">
                  <c:v>520.87565748433349</c:v>
                </c:pt>
                <c:pt idx="342">
                  <c:v>521.60922403529059</c:v>
                </c:pt>
                <c:pt idx="343">
                  <c:v>522.34382369247362</c:v>
                </c:pt>
                <c:pt idx="344">
                  <c:v>523.07945791084057</c:v>
                </c:pt>
                <c:pt idx="345">
                  <c:v>523.81612814739833</c:v>
                </c:pt>
                <c:pt idx="346">
                  <c:v>524.55383586120593</c:v>
                </c:pt>
                <c:pt idx="347">
                  <c:v>525.29258251337706</c:v>
                </c:pt>
                <c:pt idx="348">
                  <c:v>526.03236956708338</c:v>
                </c:pt>
                <c:pt idx="349">
                  <c:v>526.77319848755701</c:v>
                </c:pt>
                <c:pt idx="350">
                  <c:v>527.51507074209371</c:v>
                </c:pt>
                <c:pt idx="351">
                  <c:v>528.2579878000555</c:v>
                </c:pt>
                <c:pt idx="352">
                  <c:v>529.00195113287384</c:v>
                </c:pt>
                <c:pt idx="353">
                  <c:v>529.7469622140527</c:v>
                </c:pt>
                <c:pt idx="354">
                  <c:v>530.49302251917084</c:v>
                </c:pt>
                <c:pt idx="355">
                  <c:v>531.24013352588531</c:v>
                </c:pt>
                <c:pt idx="356">
                  <c:v>531.98829671393423</c:v>
                </c:pt>
                <c:pt idx="357">
                  <c:v>532.73751356513981</c:v>
                </c:pt>
                <c:pt idx="358">
                  <c:v>533.48778556341063</c:v>
                </c:pt>
                <c:pt idx="359">
                  <c:v>534.23911419474587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C4-4EF0-BE54-C4861FCEC873}"/>
            </c:ext>
          </c:extLst>
        </c:ser>
        <c:ser>
          <c:idx val="1"/>
          <c:order val="1"/>
          <c:tx>
            <c:strRef>
              <c:f>VIR3YF!$C$8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VIR3YF!$C$9:$C$488</c:f>
              <c:numCache>
                <c:formatCode>"£"#,##0.00_);[Red]\("£"#,##0.00\)</c:formatCode>
                <c:ptCount val="480"/>
                <c:pt idx="0">
                  <c:v>212.65129166666665</c:v>
                </c:pt>
                <c:pt idx="1">
                  <c:v>212.19732920526323</c:v>
                </c:pt>
                <c:pt idx="2">
                  <c:v>211.74272741339325</c:v>
                </c:pt>
                <c:pt idx="3">
                  <c:v>211.2874853906664</c:v>
                </c:pt>
                <c:pt idx="4">
                  <c:v>210.83160223542424</c:v>
                </c:pt>
                <c:pt idx="5">
                  <c:v>210.37507704473845</c:v>
                </c:pt>
                <c:pt idx="6">
                  <c:v>209.91790891440908</c:v>
                </c:pt>
                <c:pt idx="7">
                  <c:v>209.46009693896283</c:v>
                </c:pt>
                <c:pt idx="8">
                  <c:v>209.00164021165122</c:v>
                </c:pt>
                <c:pt idx="9">
                  <c:v>208.54253782444857</c:v>
                </c:pt>
                <c:pt idx="10">
                  <c:v>208.08278886805064</c:v>
                </c:pt>
                <c:pt idx="11">
                  <c:v>207.62239243187244</c:v>
                </c:pt>
                <c:pt idx="12">
                  <c:v>207.16134760404671</c:v>
                </c:pt>
                <c:pt idx="13">
                  <c:v>206.6996534714217</c:v>
                </c:pt>
                <c:pt idx="14">
                  <c:v>206.23730911955994</c:v>
                </c:pt>
                <c:pt idx="15">
                  <c:v>205.77431363273593</c:v>
                </c:pt>
                <c:pt idx="16">
                  <c:v>205.31066609393466</c:v>
                </c:pt>
                <c:pt idx="17">
                  <c:v>204.84636558484956</c:v>
                </c:pt>
                <c:pt idx="18">
                  <c:v>204.38141118588089</c:v>
                </c:pt>
                <c:pt idx="19">
                  <c:v>203.91580197613365</c:v>
                </c:pt>
                <c:pt idx="20">
                  <c:v>203.44953703341602</c:v>
                </c:pt>
                <c:pt idx="21">
                  <c:v>202.98261543423743</c:v>
                </c:pt>
                <c:pt idx="22">
                  <c:v>202.51503625380661</c:v>
                </c:pt>
                <c:pt idx="23">
                  <c:v>202.04679856603002</c:v>
                </c:pt>
                <c:pt idx="24">
                  <c:v>201.57790144350983</c:v>
                </c:pt>
                <c:pt idx="25">
                  <c:v>201.10834395754208</c:v>
                </c:pt>
                <c:pt idx="26">
                  <c:v>200.6381251781149</c:v>
                </c:pt>
                <c:pt idx="27">
                  <c:v>200.16724417390677</c:v>
                </c:pt>
                <c:pt idx="28">
                  <c:v>199.69570001228431</c:v>
                </c:pt>
                <c:pt idx="29">
                  <c:v>199.22349175930088</c:v>
                </c:pt>
                <c:pt idx="30">
                  <c:v>198.75061847969457</c:v>
                </c:pt>
                <c:pt idx="31">
                  <c:v>198.27707923688612</c:v>
                </c:pt>
                <c:pt idx="32">
                  <c:v>197.80287309297736</c:v>
                </c:pt>
                <c:pt idx="33">
                  <c:v>197.32799910874931</c:v>
                </c:pt>
                <c:pt idx="34">
                  <c:v>196.85245634366007</c:v>
                </c:pt>
                <c:pt idx="35">
                  <c:v>196.37624385584337</c:v>
                </c:pt>
                <c:pt idx="36">
                  <c:v>195.89936070210635</c:v>
                </c:pt>
                <c:pt idx="37">
                  <c:v>195.42180593792779</c:v>
                </c:pt>
                <c:pt idx="38">
                  <c:v>194.94357861745635</c:v>
                </c:pt>
                <c:pt idx="39">
                  <c:v>194.46467779350854</c:v>
                </c:pt>
                <c:pt idx="40">
                  <c:v>193.98510251756704</c:v>
                </c:pt>
                <c:pt idx="41">
                  <c:v>193.50485183977861</c:v>
                </c:pt>
                <c:pt idx="42">
                  <c:v>193.0239248089523</c:v>
                </c:pt>
                <c:pt idx="43">
                  <c:v>192.54232047255749</c:v>
                </c:pt>
                <c:pt idx="44">
                  <c:v>192.06003787672236</c:v>
                </c:pt>
                <c:pt idx="45">
                  <c:v>191.57707606623134</c:v>
                </c:pt>
                <c:pt idx="46">
                  <c:v>191.09343408452392</c:v>
                </c:pt>
                <c:pt idx="47">
                  <c:v>190.60911097369228</c:v>
                </c:pt>
                <c:pt idx="48">
                  <c:v>190.12410577447957</c:v>
                </c:pt>
                <c:pt idx="49">
                  <c:v>189.63841752627792</c:v>
                </c:pt>
                <c:pt idx="50">
                  <c:v>189.15204526712671</c:v>
                </c:pt>
                <c:pt idx="51">
                  <c:v>188.66498803371056</c:v>
                </c:pt>
                <c:pt idx="52">
                  <c:v>188.17724486135737</c:v>
                </c:pt>
                <c:pt idx="53">
                  <c:v>187.6888147840364</c:v>
                </c:pt>
                <c:pt idx="54">
                  <c:v>187.19969683435662</c:v>
                </c:pt>
                <c:pt idx="55">
                  <c:v>186.70989004356426</c:v>
                </c:pt>
                <c:pt idx="56">
                  <c:v>186.21939344154163</c:v>
                </c:pt>
                <c:pt idx="57">
                  <c:v>185.72820605680442</c:v>
                </c:pt>
                <c:pt idx="58">
                  <c:v>185.23632691650039</c:v>
                </c:pt>
                <c:pt idx="59">
                  <c:v>184.74375504640713</c:v>
                </c:pt>
                <c:pt idx="60">
                  <c:v>184.25048947093009</c:v>
                </c:pt>
                <c:pt idx="61">
                  <c:v>183.75652921310098</c:v>
                </c:pt>
                <c:pt idx="62">
                  <c:v>183.26187329457537</c:v>
                </c:pt>
                <c:pt idx="63">
                  <c:v>182.76652073563119</c:v>
                </c:pt>
                <c:pt idx="64">
                  <c:v>182.27047055516655</c:v>
                </c:pt>
                <c:pt idx="65">
                  <c:v>181.77372177069773</c:v>
                </c:pt>
                <c:pt idx="66">
                  <c:v>181.2762733983574</c:v>
                </c:pt>
                <c:pt idx="67">
                  <c:v>180.77812445289274</c:v>
                </c:pt>
                <c:pt idx="68">
                  <c:v>180.2792739476632</c:v>
                </c:pt>
                <c:pt idx="69">
                  <c:v>179.77972089463884</c:v>
                </c:pt>
                <c:pt idx="70">
                  <c:v>179.27946430439809</c:v>
                </c:pt>
                <c:pt idx="71">
                  <c:v>178.77850318612607</c:v>
                </c:pt>
                <c:pt idx="72">
                  <c:v>178.2768365476125</c:v>
                </c:pt>
                <c:pt idx="73">
                  <c:v>177.77446339524971</c:v>
                </c:pt>
                <c:pt idx="74">
                  <c:v>177.27138273403065</c:v>
                </c:pt>
                <c:pt idx="75">
                  <c:v>176.76759356754707</c:v>
                </c:pt>
                <c:pt idx="76">
                  <c:v>176.26309489798732</c:v>
                </c:pt>
                <c:pt idx="77">
                  <c:v>175.75788572613462</c:v>
                </c:pt>
                <c:pt idx="78">
                  <c:v>175.25196505136492</c:v>
                </c:pt>
                <c:pt idx="79">
                  <c:v>174.74533187164491</c:v>
                </c:pt>
                <c:pt idx="80">
                  <c:v>174.2379851835301</c:v>
                </c:pt>
                <c:pt idx="81">
                  <c:v>173.72992398216294</c:v>
                </c:pt>
                <c:pt idx="82">
                  <c:v>173.2211472612704</c:v>
                </c:pt>
                <c:pt idx="83">
                  <c:v>172.71165401316267</c:v>
                </c:pt>
                <c:pt idx="84">
                  <c:v>172.20144322873051</c:v>
                </c:pt>
                <c:pt idx="85">
                  <c:v>171.69051389744359</c:v>
                </c:pt>
                <c:pt idx="86">
                  <c:v>171.17886500734849</c:v>
                </c:pt>
                <c:pt idx="87">
                  <c:v>170.66649554506648</c:v>
                </c:pt>
                <c:pt idx="88">
                  <c:v>170.15340449579176</c:v>
                </c:pt>
                <c:pt idx="89">
                  <c:v>169.63959084328931</c:v>
                </c:pt>
                <c:pt idx="90">
                  <c:v>169.12505356989294</c:v>
                </c:pt>
                <c:pt idx="91">
                  <c:v>168.60979165650318</c:v>
                </c:pt>
                <c:pt idx="92">
                  <c:v>168.09380408258536</c:v>
                </c:pt>
                <c:pt idx="93">
                  <c:v>167.57708982616765</c:v>
                </c:pt>
                <c:pt idx="94">
                  <c:v>167.05964786383882</c:v>
                </c:pt>
                <c:pt idx="95">
                  <c:v>166.54147717074639</c:v>
                </c:pt>
                <c:pt idx="96">
                  <c:v>166.02257672059449</c:v>
                </c:pt>
                <c:pt idx="97">
                  <c:v>165.50294548564196</c:v>
                </c:pt>
                <c:pt idx="98">
                  <c:v>164.98258243670023</c:v>
                </c:pt>
                <c:pt idx="99">
                  <c:v>164.46148654313126</c:v>
                </c:pt>
                <c:pt idx="100">
                  <c:v>163.93965677284541</c:v>
                </c:pt>
                <c:pt idx="101">
                  <c:v>163.41709209229984</c:v>
                </c:pt>
                <c:pt idx="102">
                  <c:v>162.8937914664958</c:v>
                </c:pt>
                <c:pt idx="103">
                  <c:v>162.36975385897711</c:v>
                </c:pt>
                <c:pt idx="104">
                  <c:v>161.84497823182775</c:v>
                </c:pt>
                <c:pt idx="105">
                  <c:v>161.31946354567026</c:v>
                </c:pt>
                <c:pt idx="106">
                  <c:v>160.79320875966303</c:v>
                </c:pt>
                <c:pt idx="107">
                  <c:v>160.26621283149888</c:v>
                </c:pt>
                <c:pt idx="108">
                  <c:v>159.73847471740254</c:v>
                </c:pt>
                <c:pt idx="109">
                  <c:v>159.20999337212885</c:v>
                </c:pt>
                <c:pt idx="110">
                  <c:v>158.68076774896059</c:v>
                </c:pt>
                <c:pt idx="111">
                  <c:v>158.15079679970634</c:v>
                </c:pt>
                <c:pt idx="112">
                  <c:v>157.62007947469857</c:v>
                </c:pt>
                <c:pt idx="113">
                  <c:v>157.08861472279142</c:v>
                </c:pt>
                <c:pt idx="114">
                  <c:v>156.55640149135868</c:v>
                </c:pt>
                <c:pt idx="115">
                  <c:v>156.02343872629163</c:v>
                </c:pt>
                <c:pt idx="116">
                  <c:v>155.48972537199714</c:v>
                </c:pt>
                <c:pt idx="117">
                  <c:v>154.95526037139533</c:v>
                </c:pt>
                <c:pt idx="118">
                  <c:v>154.42004266591769</c:v>
                </c:pt>
                <c:pt idx="119">
                  <c:v>153.88407119550484</c:v>
                </c:pt>
                <c:pt idx="120">
                  <c:v>153.34734489860449</c:v>
                </c:pt>
                <c:pt idx="121">
                  <c:v>152.80986271216932</c:v>
                </c:pt>
                <c:pt idx="122">
                  <c:v>152.27162357165494</c:v>
                </c:pt>
                <c:pt idx="123">
                  <c:v>151.73262641101766</c:v>
                </c:pt>
                <c:pt idx="124">
                  <c:v>151.1928701627125</c:v>
                </c:pt>
                <c:pt idx="125">
                  <c:v>150.65235375769095</c:v>
                </c:pt>
                <c:pt idx="126">
                  <c:v>150.11107612539899</c:v>
                </c:pt>
                <c:pt idx="127">
                  <c:v>149.56903619377491</c:v>
                </c:pt>
                <c:pt idx="128">
                  <c:v>149.0262328892471</c:v>
                </c:pt>
                <c:pt idx="129">
                  <c:v>148.48266513673209</c:v>
                </c:pt>
                <c:pt idx="130">
                  <c:v>147.93833185963234</c:v>
                </c:pt>
                <c:pt idx="131">
                  <c:v>147.39323197983393</c:v>
                </c:pt>
                <c:pt idx="132">
                  <c:v>146.84736441770488</c:v>
                </c:pt>
                <c:pt idx="133">
                  <c:v>146.30072809209244</c:v>
                </c:pt>
                <c:pt idx="134">
                  <c:v>145.75332192032141</c:v>
                </c:pt>
                <c:pt idx="135">
                  <c:v>145.20514481819183</c:v>
                </c:pt>
                <c:pt idx="136">
                  <c:v>144.65619569997682</c:v>
                </c:pt>
                <c:pt idx="137">
                  <c:v>144.10647347842021</c:v>
                </c:pt>
                <c:pt idx="138">
                  <c:v>143.55597706473498</c:v>
                </c:pt>
                <c:pt idx="139">
                  <c:v>143.00470536860044</c:v>
                </c:pt>
                <c:pt idx="140">
                  <c:v>142.45265729816055</c:v>
                </c:pt>
                <c:pt idx="141">
                  <c:v>141.89983176002144</c:v>
                </c:pt>
                <c:pt idx="142">
                  <c:v>141.34622765924945</c:v>
                </c:pt>
                <c:pt idx="143">
                  <c:v>140.79184389936884</c:v>
                </c:pt>
                <c:pt idx="144">
                  <c:v>140.23667938235977</c:v>
                </c:pt>
                <c:pt idx="145">
                  <c:v>139.68073300865589</c:v>
                </c:pt>
                <c:pt idx="146">
                  <c:v>139.12400367714241</c:v>
                </c:pt>
                <c:pt idx="147">
                  <c:v>138.56649028515372</c:v>
                </c:pt>
                <c:pt idx="148">
                  <c:v>138.00819172847127</c:v>
                </c:pt>
                <c:pt idx="149">
                  <c:v>137.4491069013215</c:v>
                </c:pt>
                <c:pt idx="150">
                  <c:v>136.88923469637351</c:v>
                </c:pt>
                <c:pt idx="151">
                  <c:v>136.32857400473685</c:v>
                </c:pt>
                <c:pt idx="152">
                  <c:v>135.76712371595951</c:v>
                </c:pt>
                <c:pt idx="153">
                  <c:v>135.20488271802546</c:v>
                </c:pt>
                <c:pt idx="154">
                  <c:v>134.64184989735264</c:v>
                </c:pt>
                <c:pt idx="155">
                  <c:v>134.07802413879074</c:v>
                </c:pt>
                <c:pt idx="156">
                  <c:v>133.51340432561886</c:v>
                </c:pt>
                <c:pt idx="157">
                  <c:v>132.9479893395434</c:v>
                </c:pt>
                <c:pt idx="158">
                  <c:v>132.38177806069589</c:v>
                </c:pt>
                <c:pt idx="159">
                  <c:v>131.8147693676307</c:v>
                </c:pt>
                <c:pt idx="160">
                  <c:v>131.24696213732273</c:v>
                </c:pt>
                <c:pt idx="161">
                  <c:v>130.67835524516542</c:v>
                </c:pt>
                <c:pt idx="162">
                  <c:v>130.10894756496836</c:v>
                </c:pt>
                <c:pt idx="163">
                  <c:v>129.53873796895499</c:v>
                </c:pt>
                <c:pt idx="164">
                  <c:v>128.96772532776058</c:v>
                </c:pt>
                <c:pt idx="165">
                  <c:v>128.39590851042982</c:v>
                </c:pt>
                <c:pt idx="166">
                  <c:v>127.82328638441467</c:v>
                </c:pt>
                <c:pt idx="167">
                  <c:v>127.24985781557204</c:v>
                </c:pt>
                <c:pt idx="168">
                  <c:v>126.67562166816157</c:v>
                </c:pt>
                <c:pt idx="169">
                  <c:v>126.10057680484356</c:v>
                </c:pt>
                <c:pt idx="170">
                  <c:v>125.52472208667636</c:v>
                </c:pt>
                <c:pt idx="171">
                  <c:v>124.94805637311438</c:v>
                </c:pt>
                <c:pt idx="172">
                  <c:v>124.37057852200584</c:v>
                </c:pt>
                <c:pt idx="173">
                  <c:v>123.7922873895903</c:v>
                </c:pt>
                <c:pt idx="174">
                  <c:v>123.21318183049662</c:v>
                </c:pt>
                <c:pt idx="175">
                  <c:v>122.63326069774055</c:v>
                </c:pt>
                <c:pt idx="176">
                  <c:v>122.0525228427225</c:v>
                </c:pt>
                <c:pt idx="177">
                  <c:v>121.47096711522532</c:v>
                </c:pt>
                <c:pt idx="178">
                  <c:v>120.88859236341189</c:v>
                </c:pt>
                <c:pt idx="179">
                  <c:v>120.305397433823</c:v>
                </c:pt>
                <c:pt idx="180">
                  <c:v>119.72138117137493</c:v>
                </c:pt>
                <c:pt idx="181">
                  <c:v>119.13654241935727</c:v>
                </c:pt>
                <c:pt idx="182">
                  <c:v>118.55088001943052</c:v>
                </c:pt>
                <c:pt idx="183">
                  <c:v>117.96439281162385</c:v>
                </c:pt>
                <c:pt idx="184">
                  <c:v>117.37707963433286</c:v>
                </c:pt>
                <c:pt idx="185">
                  <c:v>116.78893932431721</c:v>
                </c:pt>
                <c:pt idx="186">
                  <c:v>116.19997071669826</c:v>
                </c:pt>
                <c:pt idx="187">
                  <c:v>115.61017264495692</c:v>
                </c:pt>
                <c:pt idx="188">
                  <c:v>115.0195439409312</c:v>
                </c:pt>
                <c:pt idx="189">
                  <c:v>114.42808343481398</c:v>
                </c:pt>
                <c:pt idx="190">
                  <c:v>113.83578995515066</c:v>
                </c:pt>
                <c:pt idx="191">
                  <c:v>113.2426623288368</c:v>
                </c:pt>
                <c:pt idx="192">
                  <c:v>112.64869938111588</c:v>
                </c:pt>
                <c:pt idx="193">
                  <c:v>112.05389993557694</c:v>
                </c:pt>
                <c:pt idx="194">
                  <c:v>111.45826281415218</c:v>
                </c:pt>
                <c:pt idx="195">
                  <c:v>110.86178683711475</c:v>
                </c:pt>
                <c:pt idx="196">
                  <c:v>110.26447082307632</c:v>
                </c:pt>
                <c:pt idx="197">
                  <c:v>109.66631358898479</c:v>
                </c:pt>
                <c:pt idx="198">
                  <c:v>109.06731395012193</c:v>
                </c:pt>
                <c:pt idx="199">
                  <c:v>108.46747072010099</c:v>
                </c:pt>
                <c:pt idx="200">
                  <c:v>107.86678271086447</c:v>
                </c:pt>
                <c:pt idx="201">
                  <c:v>107.26524873268156</c:v>
                </c:pt>
                <c:pt idx="202">
                  <c:v>106.66286759414605</c:v>
                </c:pt>
                <c:pt idx="203">
                  <c:v>106.05963810217379</c:v>
                </c:pt>
                <c:pt idx="204">
                  <c:v>105.45555906200033</c:v>
                </c:pt>
                <c:pt idx="205">
                  <c:v>104.85062927717861</c:v>
                </c:pt>
                <c:pt idx="206">
                  <c:v>104.24484754957662</c:v>
                </c:pt>
                <c:pt idx="207">
                  <c:v>103.63821267937493</c:v>
                </c:pt>
                <c:pt idx="208">
                  <c:v>103.03072346506434</c:v>
                </c:pt>
                <c:pt idx="209">
                  <c:v>102.42237870344361</c:v>
                </c:pt>
                <c:pt idx="210">
                  <c:v>101.81317718961694</c:v>
                </c:pt>
                <c:pt idx="211">
                  <c:v>101.20311771699163</c:v>
                </c:pt>
                <c:pt idx="212">
                  <c:v>100.59219907727572</c:v>
                </c:pt>
                <c:pt idx="213">
                  <c:v>99.980420060475495</c:v>
                </c:pt>
                <c:pt idx="214">
                  <c:v>99.367779454893309</c:v>
                </c:pt>
                <c:pt idx="215">
                  <c:v>98.754276047124961</c:v>
                </c:pt>
                <c:pt idx="216">
                  <c:v>98.139908622057291</c:v>
                </c:pt>
                <c:pt idx="217">
                  <c:v>97.524675962865985</c:v>
                </c:pt>
                <c:pt idx="218">
                  <c:v>96.908576851012981</c:v>
                </c:pt>
                <c:pt idx="219">
                  <c:v>96.291610066244147</c:v>
                </c:pt>
                <c:pt idx="220">
                  <c:v>95.673774386586771</c:v>
                </c:pt>
                <c:pt idx="221">
                  <c:v>95.055068588347169</c:v>
                </c:pt>
                <c:pt idx="222">
                  <c:v>94.435491446108387</c:v>
                </c:pt>
                <c:pt idx="223">
                  <c:v>93.815041732727622</c:v>
                </c:pt>
                <c:pt idx="224">
                  <c:v>93.19371821933386</c:v>
                </c:pt>
                <c:pt idx="225">
                  <c:v>92.571519675325419</c:v>
                </c:pt>
                <c:pt idx="226">
                  <c:v>91.94844486836746</c:v>
                </c:pt>
                <c:pt idx="227">
                  <c:v>91.324492564389701</c:v>
                </c:pt>
                <c:pt idx="228">
                  <c:v>90.699661527583899</c:v>
                </c:pt>
                <c:pt idx="229">
                  <c:v>90.073950520401198</c:v>
                </c:pt>
                <c:pt idx="230">
                  <c:v>89.447358303550061</c:v>
                </c:pt>
                <c:pt idx="231">
                  <c:v>88.819883635993534</c:v>
                </c:pt>
                <c:pt idx="232">
                  <c:v>88.191525274946883</c:v>
                </c:pt>
                <c:pt idx="233">
                  <c:v>87.562281975875081</c:v>
                </c:pt>
                <c:pt idx="234">
                  <c:v>86.932152492490417</c:v>
                </c:pt>
                <c:pt idx="235">
                  <c:v>86.301135576749971</c:v>
                </c:pt>
                <c:pt idx="236">
                  <c:v>85.66922997885321</c:v>
                </c:pt>
                <c:pt idx="237">
                  <c:v>85.036434447239401</c:v>
                </c:pt>
                <c:pt idx="238">
                  <c:v>84.40274772858524</c:v>
                </c:pt>
                <c:pt idx="239">
                  <c:v>83.768168567802292</c:v>
                </c:pt>
                <c:pt idx="240">
                  <c:v>83.132695708034603</c:v>
                </c:pt>
                <c:pt idx="241">
                  <c:v>82.496327890656048</c:v>
                </c:pt>
                <c:pt idx="242">
                  <c:v>81.859063855268047</c:v>
                </c:pt>
                <c:pt idx="243">
                  <c:v>81.220902339696849</c:v>
                </c:pt>
                <c:pt idx="244">
                  <c:v>80.581842079991219</c:v>
                </c:pt>
                <c:pt idx="245">
                  <c:v>79.941881810419872</c:v>
                </c:pt>
                <c:pt idx="246">
                  <c:v>79.301020263468857</c:v>
                </c:pt>
                <c:pt idx="247">
                  <c:v>78.659256169839196</c:v>
                </c:pt>
                <c:pt idx="248">
                  <c:v>78.016588258444358</c:v>
                </c:pt>
                <c:pt idx="249">
                  <c:v>77.373015256407655</c:v>
                </c:pt>
                <c:pt idx="250">
                  <c:v>76.728535889059742</c:v>
                </c:pt>
                <c:pt idx="251">
                  <c:v>76.083148879936132</c:v>
                </c:pt>
                <c:pt idx="252">
                  <c:v>75.436852950774693</c:v>
                </c:pt>
                <c:pt idx="253">
                  <c:v>74.789646821513003</c:v>
                </c:pt>
                <c:pt idx="254">
                  <c:v>74.141529210285938</c:v>
                </c:pt>
                <c:pt idx="255">
                  <c:v>73.492498833423085</c:v>
                </c:pt>
                <c:pt idx="256">
                  <c:v>72.842554405446108</c:v>
                </c:pt>
                <c:pt idx="257">
                  <c:v>72.191694639066426</c:v>
                </c:pt>
                <c:pt idx="258">
                  <c:v>71.539918245182434</c:v>
                </c:pt>
                <c:pt idx="259">
                  <c:v>70.887223932877035</c:v>
                </c:pt>
                <c:pt idx="260">
                  <c:v>70.233610409415135</c:v>
                </c:pt>
                <c:pt idx="261">
                  <c:v>69.579076380241048</c:v>
                </c:pt>
                <c:pt idx="262">
                  <c:v>68.923620548975848</c:v>
                </c:pt>
                <c:pt idx="263">
                  <c:v>68.267241617414967</c:v>
                </c:pt>
                <c:pt idx="264">
                  <c:v>67.609938285525459</c:v>
                </c:pt>
                <c:pt idx="265">
                  <c:v>66.951709251443575</c:v>
                </c:pt>
                <c:pt idx="266">
                  <c:v>66.292553211471983</c:v>
                </c:pt>
                <c:pt idx="267">
                  <c:v>65.632468860077452</c:v>
                </c:pt>
                <c:pt idx="268">
                  <c:v>64.971454889888037</c:v>
                </c:pt>
                <c:pt idx="269">
                  <c:v>64.309509991690604</c:v>
                </c:pt>
                <c:pt idx="270">
                  <c:v>63.646632854428205</c:v>
                </c:pt>
                <c:pt idx="271">
                  <c:v>62.982822165197511</c:v>
                </c:pt>
                <c:pt idx="272">
                  <c:v>62.318076609246127</c:v>
                </c:pt>
                <c:pt idx="273">
                  <c:v>61.652394869970124</c:v>
                </c:pt>
                <c:pt idx="274">
                  <c:v>60.985775628911306</c:v>
                </c:pt>
                <c:pt idx="275">
                  <c:v>60.318217565754672</c:v>
                </c:pt>
                <c:pt idx="276">
                  <c:v>59.64971935832574</c:v>
                </c:pt>
                <c:pt idx="277">
                  <c:v>58.980279682588034</c:v>
                </c:pt>
                <c:pt idx="278">
                  <c:v>58.309897212640323</c:v>
                </c:pt>
                <c:pt idx="279">
                  <c:v>57.638570620714098</c:v>
                </c:pt>
                <c:pt idx="280">
                  <c:v>56.966298577170903</c:v>
                </c:pt>
                <c:pt idx="281">
                  <c:v>56.293079750499736</c:v>
                </c:pt>
                <c:pt idx="282">
                  <c:v>55.618912807314324</c:v>
                </c:pt>
                <c:pt idx="283">
                  <c:v>54.943796412350601</c:v>
                </c:pt>
                <c:pt idx="284">
                  <c:v>54.267729228463978</c:v>
                </c:pt>
                <c:pt idx="285">
                  <c:v>53.590709916626693</c:v>
                </c:pt>
                <c:pt idx="286">
                  <c:v>52.912737135925269</c:v>
                </c:pt>
                <c:pt idx="287">
                  <c:v>52.233809543557662</c:v>
                </c:pt>
                <c:pt idx="288">
                  <c:v>51.553925794830818</c:v>
                </c:pt>
                <c:pt idx="289">
                  <c:v>50.873084543157844</c:v>
                </c:pt>
                <c:pt idx="290">
                  <c:v>50.191284440055441</c:v>
                </c:pt>
                <c:pt idx="291">
                  <c:v>49.508524135141151</c:v>
                </c:pt>
                <c:pt idx="292">
                  <c:v>48.824802276130789</c:v>
                </c:pt>
                <c:pt idx="293">
                  <c:v>48.140117508835637</c:v>
                </c:pt>
                <c:pt idx="294">
                  <c:v>47.454468477159899</c:v>
                </c:pt>
                <c:pt idx="295">
                  <c:v>46.767853823097866</c:v>
                </c:pt>
                <c:pt idx="296">
                  <c:v>46.080272186731371</c:v>
                </c:pt>
                <c:pt idx="297">
                  <c:v>45.391722206226994</c:v>
                </c:pt>
                <c:pt idx="298">
                  <c:v>44.702202517833406</c:v>
                </c:pt>
                <c:pt idx="299">
                  <c:v>44.011711755878665</c:v>
                </c:pt>
                <c:pt idx="300">
                  <c:v>43.320248552767502</c:v>
                </c:pt>
                <c:pt idx="301">
                  <c:v>42.627811538978627</c:v>
                </c:pt>
                <c:pt idx="302">
                  <c:v>41.93439934306199</c:v>
                </c:pt>
                <c:pt idx="303">
                  <c:v>41.240010591636114</c:v>
                </c:pt>
                <c:pt idx="304">
                  <c:v>40.544643909385307</c:v>
                </c:pt>
                <c:pt idx="305">
                  <c:v>39.848297919056996</c:v>
                </c:pt>
                <c:pt idx="306">
                  <c:v>39.150971241458983</c:v>
                </c:pt>
                <c:pt idx="307">
                  <c:v>38.452662495456686</c:v>
                </c:pt>
                <c:pt idx="308">
                  <c:v>37.75337029797042</c:v>
                </c:pt>
                <c:pt idx="309">
                  <c:v>37.053093263972706</c:v>
                </c:pt>
                <c:pt idx="310">
                  <c:v>36.351830006485443</c:v>
                </c:pt>
                <c:pt idx="311">
                  <c:v>35.649579136577209</c:v>
                </c:pt>
                <c:pt idx="312">
                  <c:v>34.946339263360535</c:v>
                </c:pt>
                <c:pt idx="313">
                  <c:v>34.242108993989085</c:v>
                </c:pt>
                <c:pt idx="314">
                  <c:v>33.53688693365492</c:v>
                </c:pt>
                <c:pt idx="315">
                  <c:v>32.830671685585791</c:v>
                </c:pt>
                <c:pt idx="316">
                  <c:v>32.1234618510423</c:v>
                </c:pt>
                <c:pt idx="317">
                  <c:v>31.415256029315159</c:v>
                </c:pt>
                <c:pt idx="318">
                  <c:v>30.706052817722423</c:v>
                </c:pt>
                <c:pt idx="319">
                  <c:v>29.99585081160669</c:v>
                </c:pt>
                <c:pt idx="320">
                  <c:v>29.28464860433235</c:v>
                </c:pt>
                <c:pt idx="321">
                  <c:v>28.572444787282755</c:v>
                </c:pt>
                <c:pt idx="322">
                  <c:v>27.859237949857487</c:v>
                </c:pt>
                <c:pt idx="323">
                  <c:v>27.14502667946951</c:v>
                </c:pt>
                <c:pt idx="324">
                  <c:v>26.429809561542402</c:v>
                </c:pt>
                <c:pt idx="325">
                  <c:v>25.71358517950755</c:v>
                </c:pt>
                <c:pt idx="326">
                  <c:v>24.996352114801333</c:v>
                </c:pt>
                <c:pt idx="327">
                  <c:v>24.278108946862318</c:v>
                </c:pt>
                <c:pt idx="328">
                  <c:v>23.558854253128462</c:v>
                </c:pt>
                <c:pt idx="329">
                  <c:v>22.838586609034255</c:v>
                </c:pt>
                <c:pt idx="330">
                  <c:v>22.117304588007954</c:v>
                </c:pt>
                <c:pt idx="331">
                  <c:v>21.395006761468707</c:v>
                </c:pt>
                <c:pt idx="332">
                  <c:v>20.67169169882375</c:v>
                </c:pt>
                <c:pt idx="333">
                  <c:v>19.947357967465571</c:v>
                </c:pt>
                <c:pt idx="334">
                  <c:v>19.222004132769055</c:v>
                </c:pt>
                <c:pt idx="335">
                  <c:v>18.495628758088685</c:v>
                </c:pt>
                <c:pt idx="336">
                  <c:v>17.768230404755631</c:v>
                </c:pt>
                <c:pt idx="337">
                  <c:v>17.039807632074975</c:v>
                </c:pt>
                <c:pt idx="338">
                  <c:v>16.310358997322787</c:v>
                </c:pt>
                <c:pt idx="339">
                  <c:v>15.579883055743325</c:v>
                </c:pt>
                <c:pt idx="340">
                  <c:v>14.848378360546139</c:v>
                </c:pt>
                <c:pt idx="341">
                  <c:v>14.115843462903216</c:v>
                </c:pt>
                <c:pt idx="342">
                  <c:v>13.382276911946112</c:v>
                </c:pt>
                <c:pt idx="343">
                  <c:v>12.64767725476308</c:v>
                </c:pt>
                <c:pt idx="344">
                  <c:v>11.912043036396179</c:v>
                </c:pt>
                <c:pt idx="345">
                  <c:v>11.175372799838412</c:v>
                </c:pt>
                <c:pt idx="346">
                  <c:v>10.437665086030824</c:v>
                </c:pt>
                <c:pt idx="347">
                  <c:v>9.6989184338596264</c:v>
                </c:pt>
                <c:pt idx="348">
                  <c:v>8.9591313801532859</c:v>
                </c:pt>
                <c:pt idx="349">
                  <c:v>8.218302459679645</c:v>
                </c:pt>
                <c:pt idx="350">
                  <c:v>7.4764302051430027</c:v>
                </c:pt>
                <c:pt idx="351">
                  <c:v>6.7335131471812195</c:v>
                </c:pt>
                <c:pt idx="352">
                  <c:v>5.9895498143628076</c:v>
                </c:pt>
                <c:pt idx="353">
                  <c:v>5.2445387331840108</c:v>
                </c:pt>
                <c:pt idx="354">
                  <c:v>4.4984784280658863</c:v>
                </c:pt>
                <c:pt idx="355">
                  <c:v>3.7513674213513877</c:v>
                </c:pt>
                <c:pt idx="356">
                  <c:v>3.0032042333024331</c:v>
                </c:pt>
                <c:pt idx="357">
                  <c:v>2.2539873820969749</c:v>
                </c:pt>
                <c:pt idx="358">
                  <c:v>1.5037153838260702</c:v>
                </c:pt>
                <c:pt idx="359">
                  <c:v>0.75238675249093356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C4-4EF0-BE54-C4861FCEC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BAR3YF!$B$8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BAR3YF!$B$9:$B$488</c:f>
              <c:numCache>
                <c:formatCode>"£"#,##0.00_);[Red]\("£"#,##0.00\)</c:formatCode>
                <c:ptCount val="480"/>
                <c:pt idx="0">
                  <c:v>324.96690057722606</c:v>
                </c:pt>
                <c:pt idx="1">
                  <c:v>325.41102200801492</c:v>
                </c:pt>
                <c:pt idx="2">
                  <c:v>325.85575040475925</c:v>
                </c:pt>
                <c:pt idx="3">
                  <c:v>326.30108659697902</c:v>
                </c:pt>
                <c:pt idx="4">
                  <c:v>326.74703141532825</c:v>
                </c:pt>
                <c:pt idx="5">
                  <c:v>327.19358569159584</c:v>
                </c:pt>
                <c:pt idx="6">
                  <c:v>327.64075025870773</c:v>
                </c:pt>
                <c:pt idx="7">
                  <c:v>328.08852595072796</c:v>
                </c:pt>
                <c:pt idx="8">
                  <c:v>328.53691360286064</c:v>
                </c:pt>
                <c:pt idx="9">
                  <c:v>328.98591405145118</c:v>
                </c:pt>
                <c:pt idx="10">
                  <c:v>329.43552813398816</c:v>
                </c:pt>
                <c:pt idx="11">
                  <c:v>329.88575668910465</c:v>
                </c:pt>
                <c:pt idx="12">
                  <c:v>330.3366005565797</c:v>
                </c:pt>
                <c:pt idx="13">
                  <c:v>330.78806057734039</c:v>
                </c:pt>
                <c:pt idx="14">
                  <c:v>331.24013759346275</c:v>
                </c:pt>
                <c:pt idx="15">
                  <c:v>331.69283244817382</c:v>
                </c:pt>
                <c:pt idx="16">
                  <c:v>332.14614598585297</c:v>
                </c:pt>
                <c:pt idx="17">
                  <c:v>332.60007905203361</c:v>
                </c:pt>
                <c:pt idx="18">
                  <c:v>333.05463249340477</c:v>
                </c:pt>
                <c:pt idx="19">
                  <c:v>333.50980715781242</c:v>
                </c:pt>
                <c:pt idx="20">
                  <c:v>333.96560389426139</c:v>
                </c:pt>
                <c:pt idx="21">
                  <c:v>334.42202355291693</c:v>
                </c:pt>
                <c:pt idx="22">
                  <c:v>334.87906698510596</c:v>
                </c:pt>
                <c:pt idx="23">
                  <c:v>335.33673504331887</c:v>
                </c:pt>
                <c:pt idx="24">
                  <c:v>335.7950285812114</c:v>
                </c:pt>
                <c:pt idx="25">
                  <c:v>336.25394845360574</c:v>
                </c:pt>
                <c:pt idx="26">
                  <c:v>336.71349551649234</c:v>
                </c:pt>
                <c:pt idx="27">
                  <c:v>337.17367062703158</c:v>
                </c:pt>
                <c:pt idx="28">
                  <c:v>337.63447464355517</c:v>
                </c:pt>
                <c:pt idx="29">
                  <c:v>338.09590842556804</c:v>
                </c:pt>
                <c:pt idx="30">
                  <c:v>338.5579728337496</c:v>
                </c:pt>
                <c:pt idx="31">
                  <c:v>339.02066872995573</c:v>
                </c:pt>
                <c:pt idx="32">
                  <c:v>339.48399697722004</c:v>
                </c:pt>
                <c:pt idx="33">
                  <c:v>339.94795843975555</c:v>
                </c:pt>
                <c:pt idx="34">
                  <c:v>340.41255398295652</c:v>
                </c:pt>
                <c:pt idx="35">
                  <c:v>340.87778447339997</c:v>
                </c:pt>
                <c:pt idx="36">
                  <c:v>341.34365077884695</c:v>
                </c:pt>
                <c:pt idx="37">
                  <c:v>341.81015376824462</c:v>
                </c:pt>
                <c:pt idx="38">
                  <c:v>342.27729431172793</c:v>
                </c:pt>
                <c:pt idx="39">
                  <c:v>342.74507328062066</c:v>
                </c:pt>
                <c:pt idx="40">
                  <c:v>343.21349154743746</c:v>
                </c:pt>
                <c:pt idx="41">
                  <c:v>343.6825499858856</c:v>
                </c:pt>
                <c:pt idx="42">
                  <c:v>344.15224947086637</c:v>
                </c:pt>
                <c:pt idx="43">
                  <c:v>344.62259087847656</c:v>
                </c:pt>
                <c:pt idx="44">
                  <c:v>345.09357508601039</c:v>
                </c:pt>
                <c:pt idx="45">
                  <c:v>345.56520297196136</c:v>
                </c:pt>
                <c:pt idx="46">
                  <c:v>346.03747541602303</c:v>
                </c:pt>
                <c:pt idx="47">
                  <c:v>346.51039329909162</c:v>
                </c:pt>
                <c:pt idx="48">
                  <c:v>346.98395750326699</c:v>
                </c:pt>
                <c:pt idx="49">
                  <c:v>347.45816891185484</c:v>
                </c:pt>
                <c:pt idx="50">
                  <c:v>347.93302840936769</c:v>
                </c:pt>
                <c:pt idx="51">
                  <c:v>348.40853688152714</c:v>
                </c:pt>
                <c:pt idx="52">
                  <c:v>348.88469521526525</c:v>
                </c:pt>
                <c:pt idx="53">
                  <c:v>349.36150429872612</c:v>
                </c:pt>
                <c:pt idx="54">
                  <c:v>349.83896502126771</c:v>
                </c:pt>
                <c:pt idx="55">
                  <c:v>350.31707827346344</c:v>
                </c:pt>
                <c:pt idx="56">
                  <c:v>350.79584494710377</c:v>
                </c:pt>
                <c:pt idx="57">
                  <c:v>351.27526593519821</c:v>
                </c:pt>
                <c:pt idx="58">
                  <c:v>351.75534213197631</c:v>
                </c:pt>
                <c:pt idx="59">
                  <c:v>352.23607443289001</c:v>
                </c:pt>
                <c:pt idx="60">
                  <c:v>352.71746373461491</c:v>
                </c:pt>
                <c:pt idx="61">
                  <c:v>353.19951093505222</c:v>
                </c:pt>
                <c:pt idx="62">
                  <c:v>353.68221693333021</c:v>
                </c:pt>
                <c:pt idx="63">
                  <c:v>354.16558262980567</c:v>
                </c:pt>
                <c:pt idx="64">
                  <c:v>354.64960892606643</c:v>
                </c:pt>
                <c:pt idx="65">
                  <c:v>355.13429672493203</c:v>
                </c:pt>
                <c:pt idx="66">
                  <c:v>355.61964693045616</c:v>
                </c:pt>
                <c:pt idx="67">
                  <c:v>356.10566044792773</c:v>
                </c:pt>
                <c:pt idx="68">
                  <c:v>356.59233818387321</c:v>
                </c:pt>
                <c:pt idx="69">
                  <c:v>357.07968104605789</c:v>
                </c:pt>
                <c:pt idx="70">
                  <c:v>357.56768994348749</c:v>
                </c:pt>
                <c:pt idx="71">
                  <c:v>358.05636578641031</c:v>
                </c:pt>
                <c:pt idx="72">
                  <c:v>358.54570948631829</c:v>
                </c:pt>
                <c:pt idx="73">
                  <c:v>359.03572195594967</c:v>
                </c:pt>
                <c:pt idx="74">
                  <c:v>359.5264041092895</c:v>
                </c:pt>
                <c:pt idx="75">
                  <c:v>360.0177568615722</c:v>
                </c:pt>
                <c:pt idx="76">
                  <c:v>360.50978112928294</c:v>
                </c:pt>
                <c:pt idx="77">
                  <c:v>361.00247783015965</c:v>
                </c:pt>
                <c:pt idx="78">
                  <c:v>361.49584788319419</c:v>
                </c:pt>
                <c:pt idx="79">
                  <c:v>361.98989220863461</c:v>
                </c:pt>
                <c:pt idx="80">
                  <c:v>362.48461172798636</c:v>
                </c:pt>
                <c:pt idx="81">
                  <c:v>362.98000736401463</c:v>
                </c:pt>
                <c:pt idx="82">
                  <c:v>363.47608004074544</c:v>
                </c:pt>
                <c:pt idx="83">
                  <c:v>363.97283068346775</c:v>
                </c:pt>
                <c:pt idx="84">
                  <c:v>364.47026021873523</c:v>
                </c:pt>
                <c:pt idx="85">
                  <c:v>364.9683695743675</c:v>
                </c:pt>
                <c:pt idx="86">
                  <c:v>365.46715967945244</c:v>
                </c:pt>
                <c:pt idx="87">
                  <c:v>365.9666314643477</c:v>
                </c:pt>
                <c:pt idx="88">
                  <c:v>366.46678586068231</c:v>
                </c:pt>
                <c:pt idx="89">
                  <c:v>366.96762380135851</c:v>
                </c:pt>
                <c:pt idx="90">
                  <c:v>367.46914622055374</c:v>
                </c:pt>
                <c:pt idx="91">
                  <c:v>367.97135405372183</c:v>
                </c:pt>
                <c:pt idx="92">
                  <c:v>368.4742482375953</c:v>
                </c:pt>
                <c:pt idx="93">
                  <c:v>368.97782971018665</c:v>
                </c:pt>
                <c:pt idx="94">
                  <c:v>369.48209941079062</c:v>
                </c:pt>
                <c:pt idx="95">
                  <c:v>369.98705827998526</c:v>
                </c:pt>
                <c:pt idx="96">
                  <c:v>370.49270725963464</c:v>
                </c:pt>
                <c:pt idx="97">
                  <c:v>370.99904729288943</c:v>
                </c:pt>
                <c:pt idx="98">
                  <c:v>371.50607932418978</c:v>
                </c:pt>
                <c:pt idx="99">
                  <c:v>372.01380429926616</c:v>
                </c:pt>
                <c:pt idx="100">
                  <c:v>372.52222316514184</c:v>
                </c:pt>
                <c:pt idx="101">
                  <c:v>373.03133687013411</c:v>
                </c:pt>
                <c:pt idx="102">
                  <c:v>373.54114636385668</c:v>
                </c:pt>
                <c:pt idx="103">
                  <c:v>374.05165259722065</c:v>
                </c:pt>
                <c:pt idx="104">
                  <c:v>374.56285652243685</c:v>
                </c:pt>
                <c:pt idx="105">
                  <c:v>375.07475909301752</c:v>
                </c:pt>
                <c:pt idx="106">
                  <c:v>375.58736126377795</c:v>
                </c:pt>
                <c:pt idx="107">
                  <c:v>376.10066399083843</c:v>
                </c:pt>
                <c:pt idx="108">
                  <c:v>376.61466823162584</c:v>
                </c:pt>
                <c:pt idx="109">
                  <c:v>377.12937494487585</c:v>
                </c:pt>
                <c:pt idx="110">
                  <c:v>377.64478509063377</c:v>
                </c:pt>
                <c:pt idx="111">
                  <c:v>378.16089963025769</c:v>
                </c:pt>
                <c:pt idx="112">
                  <c:v>378.67771952641903</c:v>
                </c:pt>
                <c:pt idx="113">
                  <c:v>379.19524574310515</c:v>
                </c:pt>
                <c:pt idx="114">
                  <c:v>379.7134792456207</c:v>
                </c:pt>
                <c:pt idx="115">
                  <c:v>380.23242100058974</c:v>
                </c:pt>
                <c:pt idx="116">
                  <c:v>380.75207197595716</c:v>
                </c:pt>
                <c:pt idx="117">
                  <c:v>381.27243314099098</c:v>
                </c:pt>
                <c:pt idx="118">
                  <c:v>381.79350546628365</c:v>
                </c:pt>
                <c:pt idx="119">
                  <c:v>382.31528992375428</c:v>
                </c:pt>
                <c:pt idx="120">
                  <c:v>382.83778748665014</c:v>
                </c:pt>
                <c:pt idx="121">
                  <c:v>383.36099912954847</c:v>
                </c:pt>
                <c:pt idx="122">
                  <c:v>383.88492582835886</c:v>
                </c:pt>
                <c:pt idx="123">
                  <c:v>384.40956856032432</c:v>
                </c:pt>
                <c:pt idx="124">
                  <c:v>384.9349283040234</c:v>
                </c:pt>
                <c:pt idx="125">
                  <c:v>385.46100603937225</c:v>
                </c:pt>
                <c:pt idx="126">
                  <c:v>385.98780274762601</c:v>
                </c:pt>
                <c:pt idx="127">
                  <c:v>386.51531941138114</c:v>
                </c:pt>
                <c:pt idx="128">
                  <c:v>387.04355701457672</c:v>
                </c:pt>
                <c:pt idx="129">
                  <c:v>387.5725165424966</c:v>
                </c:pt>
                <c:pt idx="130">
                  <c:v>388.10219898177132</c:v>
                </c:pt>
                <c:pt idx="131">
                  <c:v>388.63260532037975</c:v>
                </c:pt>
                <c:pt idx="132">
                  <c:v>389.1637365476509</c:v>
                </c:pt>
                <c:pt idx="133">
                  <c:v>389.69559365426608</c:v>
                </c:pt>
                <c:pt idx="134">
                  <c:v>390.22817763226021</c:v>
                </c:pt>
                <c:pt idx="135">
                  <c:v>390.76148947502429</c:v>
                </c:pt>
                <c:pt idx="136">
                  <c:v>391.29553017730683</c:v>
                </c:pt>
                <c:pt idx="137">
                  <c:v>391.83030073521581</c:v>
                </c:pt>
                <c:pt idx="138">
                  <c:v>392.36580214622057</c:v>
                </c:pt>
                <c:pt idx="139">
                  <c:v>392.90203540915383</c:v>
                </c:pt>
                <c:pt idx="140">
                  <c:v>393.43900152421298</c:v>
                </c:pt>
                <c:pt idx="141">
                  <c:v>393.97670149296277</c:v>
                </c:pt>
                <c:pt idx="142">
                  <c:v>394.51513631833649</c:v>
                </c:pt>
                <c:pt idx="143">
                  <c:v>395.05430700463819</c:v>
                </c:pt>
                <c:pt idx="144">
                  <c:v>395.59421455754449</c:v>
                </c:pt>
                <c:pt idx="145">
                  <c:v>396.13485998410647</c:v>
                </c:pt>
                <c:pt idx="146">
                  <c:v>396.67624429275145</c:v>
                </c:pt>
                <c:pt idx="147">
                  <c:v>397.21836849328486</c:v>
                </c:pt>
                <c:pt idx="148">
                  <c:v>397.7612335968924</c:v>
                </c:pt>
                <c:pt idx="149">
                  <c:v>398.30484061614141</c:v>
                </c:pt>
                <c:pt idx="150">
                  <c:v>398.84919056498353</c:v>
                </c:pt>
                <c:pt idx="151">
                  <c:v>399.39428445875569</c:v>
                </c:pt>
                <c:pt idx="152">
                  <c:v>399.94012331418264</c:v>
                </c:pt>
                <c:pt idx="153">
                  <c:v>400.48670814937867</c:v>
                </c:pt>
                <c:pt idx="154">
                  <c:v>401.03403998384948</c:v>
                </c:pt>
                <c:pt idx="155">
                  <c:v>401.58211983849412</c:v>
                </c:pt>
                <c:pt idx="156">
                  <c:v>402.13094873560664</c:v>
                </c:pt>
                <c:pt idx="157">
                  <c:v>402.68052769887868</c:v>
                </c:pt>
                <c:pt idx="158">
                  <c:v>403.23085775340053</c:v>
                </c:pt>
                <c:pt idx="159">
                  <c:v>403.78193992566344</c:v>
                </c:pt>
                <c:pt idx="160">
                  <c:v>404.33377524356189</c:v>
                </c:pt>
                <c:pt idx="161">
                  <c:v>404.88636473639474</c:v>
                </c:pt>
                <c:pt idx="162">
                  <c:v>405.43970943486784</c:v>
                </c:pt>
                <c:pt idx="163">
                  <c:v>405.99381037109544</c:v>
                </c:pt>
                <c:pt idx="164">
                  <c:v>406.54866857860264</c:v>
                </c:pt>
                <c:pt idx="165">
                  <c:v>407.10428509232668</c:v>
                </c:pt>
                <c:pt idx="166">
                  <c:v>407.66066094861952</c:v>
                </c:pt>
                <c:pt idx="167">
                  <c:v>408.21779718524937</c:v>
                </c:pt>
                <c:pt idx="168">
                  <c:v>408.77569484140253</c:v>
                </c:pt>
                <c:pt idx="169">
                  <c:v>409.33435495768578</c:v>
                </c:pt>
                <c:pt idx="170">
                  <c:v>409.89377857612794</c:v>
                </c:pt>
                <c:pt idx="171">
                  <c:v>410.45396674018195</c:v>
                </c:pt>
                <c:pt idx="172">
                  <c:v>411.01492049472694</c:v>
                </c:pt>
                <c:pt idx="173">
                  <c:v>411.5766408860697</c:v>
                </c:pt>
                <c:pt idx="174">
                  <c:v>412.13912896194734</c:v>
                </c:pt>
                <c:pt idx="175">
                  <c:v>412.70238577152867</c:v>
                </c:pt>
                <c:pt idx="176">
                  <c:v>413.26641236541633</c:v>
                </c:pt>
                <c:pt idx="177">
                  <c:v>413.8312097956491</c:v>
                </c:pt>
                <c:pt idx="178">
                  <c:v>414.39677911570328</c:v>
                </c:pt>
                <c:pt idx="179">
                  <c:v>414.96312138049467</c:v>
                </c:pt>
                <c:pt idx="180">
                  <c:v>415.53023764638129</c:v>
                </c:pt>
                <c:pt idx="181">
                  <c:v>416.09812897116467</c:v>
                </c:pt>
                <c:pt idx="182">
                  <c:v>416.66679641409195</c:v>
                </c:pt>
                <c:pt idx="183">
                  <c:v>417.23624103585792</c:v>
                </c:pt>
                <c:pt idx="184">
                  <c:v>417.80646389860692</c:v>
                </c:pt>
                <c:pt idx="185">
                  <c:v>418.37746606593498</c:v>
                </c:pt>
                <c:pt idx="186">
                  <c:v>418.94924860289177</c:v>
                </c:pt>
                <c:pt idx="187">
                  <c:v>419.52181257598238</c:v>
                </c:pt>
                <c:pt idx="188">
                  <c:v>420.0951590531696</c:v>
                </c:pt>
                <c:pt idx="189">
                  <c:v>420.66928910387554</c:v>
                </c:pt>
                <c:pt idx="190">
                  <c:v>421.24420379898419</c:v>
                </c:pt>
                <c:pt idx="191">
                  <c:v>421.81990421084282</c:v>
                </c:pt>
                <c:pt idx="192">
                  <c:v>422.39639141326427</c:v>
                </c:pt>
                <c:pt idx="193">
                  <c:v>422.97366648152911</c:v>
                </c:pt>
                <c:pt idx="194">
                  <c:v>423.55173049238721</c:v>
                </c:pt>
                <c:pt idx="195">
                  <c:v>424.13058452406017</c:v>
                </c:pt>
                <c:pt idx="196">
                  <c:v>424.71022965624297</c:v>
                </c:pt>
                <c:pt idx="197">
                  <c:v>425.29066697010649</c:v>
                </c:pt>
                <c:pt idx="198">
                  <c:v>425.87189754829905</c:v>
                </c:pt>
                <c:pt idx="199">
                  <c:v>426.4539224749484</c:v>
                </c:pt>
                <c:pt idx="200">
                  <c:v>427.03674283566403</c:v>
                </c:pt>
                <c:pt idx="201">
                  <c:v>427.62035971753954</c:v>
                </c:pt>
                <c:pt idx="202">
                  <c:v>428.20477420915347</c:v>
                </c:pt>
                <c:pt idx="203">
                  <c:v>428.78998740057267</c:v>
                </c:pt>
                <c:pt idx="204">
                  <c:v>429.37600038335341</c:v>
                </c:pt>
                <c:pt idx="205">
                  <c:v>429.96281425054394</c:v>
                </c:pt>
                <c:pt idx="206">
                  <c:v>430.55043009668645</c:v>
                </c:pt>
                <c:pt idx="207">
                  <c:v>431.13884901781859</c:v>
                </c:pt>
                <c:pt idx="208">
                  <c:v>431.72807211147625</c:v>
                </c:pt>
                <c:pt idx="209">
                  <c:v>432.31810047669524</c:v>
                </c:pt>
                <c:pt idx="210">
                  <c:v>432.90893521401335</c:v>
                </c:pt>
                <c:pt idx="211">
                  <c:v>433.50057742547256</c:v>
                </c:pt>
                <c:pt idx="212">
                  <c:v>434.09302821462069</c:v>
                </c:pt>
                <c:pt idx="213">
                  <c:v>434.68628868651405</c:v>
                </c:pt>
                <c:pt idx="214">
                  <c:v>435.28035994771898</c:v>
                </c:pt>
                <c:pt idx="215">
                  <c:v>435.87524310631414</c:v>
                </c:pt>
                <c:pt idx="216">
                  <c:v>436.47093927189275</c:v>
                </c:pt>
                <c:pt idx="217">
                  <c:v>437.06744955556434</c:v>
                </c:pt>
                <c:pt idx="218">
                  <c:v>437.66477506995693</c:v>
                </c:pt>
                <c:pt idx="219">
                  <c:v>438.26291692921927</c:v>
                </c:pt>
                <c:pt idx="220">
                  <c:v>438.8618762490226</c:v>
                </c:pt>
                <c:pt idx="221">
                  <c:v>439.46165414656281</c:v>
                </c:pt>
                <c:pt idx="222">
                  <c:v>440.06225174056311</c:v>
                </c:pt>
                <c:pt idx="223">
                  <c:v>440.66367015127526</c:v>
                </c:pt>
                <c:pt idx="224">
                  <c:v>441.26591050048199</c:v>
                </c:pt>
                <c:pt idx="225">
                  <c:v>441.86897391149932</c:v>
                </c:pt>
                <c:pt idx="226">
                  <c:v>442.47286150917836</c:v>
                </c:pt>
                <c:pt idx="227">
                  <c:v>443.07757441990759</c:v>
                </c:pt>
                <c:pt idx="228">
                  <c:v>443.68311377161479</c:v>
                </c:pt>
                <c:pt idx="229">
                  <c:v>444.28948069376935</c:v>
                </c:pt>
                <c:pt idx="230">
                  <c:v>444.89667631738416</c:v>
                </c:pt>
                <c:pt idx="231">
                  <c:v>445.50470177501791</c:v>
                </c:pt>
                <c:pt idx="232">
                  <c:v>446.11355820077711</c:v>
                </c:pt>
                <c:pt idx="233">
                  <c:v>446.72324673031818</c:v>
                </c:pt>
                <c:pt idx="234">
                  <c:v>447.3337685008496</c:v>
                </c:pt>
                <c:pt idx="235">
                  <c:v>447.94512465113411</c:v>
                </c:pt>
                <c:pt idx="236">
                  <c:v>448.55731632149065</c:v>
                </c:pt>
                <c:pt idx="237">
                  <c:v>449.17034465379663</c:v>
                </c:pt>
                <c:pt idx="238">
                  <c:v>449.78421079149024</c:v>
                </c:pt>
                <c:pt idx="239">
                  <c:v>450.39891587957186</c:v>
                </c:pt>
                <c:pt idx="240">
                  <c:v>451.01446106460736</c:v>
                </c:pt>
                <c:pt idx="241">
                  <c:v>451.63084749472893</c:v>
                </c:pt>
                <c:pt idx="242">
                  <c:v>452.24807631963836</c:v>
                </c:pt>
                <c:pt idx="243">
                  <c:v>452.86614869060855</c:v>
                </c:pt>
                <c:pt idx="244">
                  <c:v>453.48506576048572</c:v>
                </c:pt>
                <c:pt idx="245">
                  <c:v>454.10482868369166</c:v>
                </c:pt>
                <c:pt idx="246">
                  <c:v>454.72543861622609</c:v>
                </c:pt>
                <c:pt idx="247">
                  <c:v>455.34689671566827</c:v>
                </c:pt>
                <c:pt idx="248">
                  <c:v>455.96920414117966</c:v>
                </c:pt>
                <c:pt idx="249">
                  <c:v>456.59236205350601</c:v>
                </c:pt>
                <c:pt idx="250">
                  <c:v>457.21637161497915</c:v>
                </c:pt>
                <c:pt idx="251">
                  <c:v>457.84123398951959</c:v>
                </c:pt>
                <c:pt idx="252">
                  <c:v>458.4669503426386</c:v>
                </c:pt>
                <c:pt idx="253">
                  <c:v>459.09352184144018</c:v>
                </c:pt>
                <c:pt idx="254">
                  <c:v>459.7209496546235</c:v>
                </c:pt>
                <c:pt idx="255">
                  <c:v>460.34923495248478</c:v>
                </c:pt>
                <c:pt idx="256">
                  <c:v>460.97837890691989</c:v>
                </c:pt>
                <c:pt idx="257">
                  <c:v>461.60838269142602</c:v>
                </c:pt>
                <c:pt idx="258">
                  <c:v>462.23924748110431</c:v>
                </c:pt>
                <c:pt idx="259">
                  <c:v>462.87097445266181</c:v>
                </c:pt>
                <c:pt idx="260">
                  <c:v>463.50356478441381</c:v>
                </c:pt>
                <c:pt idx="261">
                  <c:v>464.13701965628582</c:v>
                </c:pt>
                <c:pt idx="262">
                  <c:v>464.77134024981603</c:v>
                </c:pt>
                <c:pt idx="263">
                  <c:v>465.40652774815749</c:v>
                </c:pt>
                <c:pt idx="264">
                  <c:v>466.04258333607993</c:v>
                </c:pt>
                <c:pt idx="265">
                  <c:v>466.67950819997259</c:v>
                </c:pt>
                <c:pt idx="266">
                  <c:v>467.31730352784592</c:v>
                </c:pt>
                <c:pt idx="267">
                  <c:v>467.95597050933395</c:v>
                </c:pt>
                <c:pt idx="268">
                  <c:v>468.5955103356967</c:v>
                </c:pt>
                <c:pt idx="269">
                  <c:v>469.23592419982214</c:v>
                </c:pt>
                <c:pt idx="270">
                  <c:v>469.87721329622855</c:v>
                </c:pt>
                <c:pt idx="271">
                  <c:v>470.51937882106677</c:v>
                </c:pt>
                <c:pt idx="272">
                  <c:v>471.16242197212216</c:v>
                </c:pt>
                <c:pt idx="273">
                  <c:v>471.80634394881741</c:v>
                </c:pt>
                <c:pt idx="274">
                  <c:v>472.45114595221412</c:v>
                </c:pt>
                <c:pt idx="275">
                  <c:v>473.09682918501551</c:v>
                </c:pt>
                <c:pt idx="276">
                  <c:v>473.74339485156838</c:v>
                </c:pt>
                <c:pt idx="277">
                  <c:v>474.3908441578655</c:v>
                </c:pt>
                <c:pt idx="278">
                  <c:v>475.03917831154791</c:v>
                </c:pt>
                <c:pt idx="279">
                  <c:v>475.68839852190706</c:v>
                </c:pt>
                <c:pt idx="280">
                  <c:v>476.33850599988693</c:v>
                </c:pt>
                <c:pt idx="281">
                  <c:v>476.98950195808686</c:v>
                </c:pt>
                <c:pt idx="282">
                  <c:v>477.64138761076282</c:v>
                </c:pt>
                <c:pt idx="283">
                  <c:v>478.29416417383095</c:v>
                </c:pt>
                <c:pt idx="284">
                  <c:v>478.94783286486847</c:v>
                </c:pt>
                <c:pt idx="285">
                  <c:v>479.60239490311716</c:v>
                </c:pt>
                <c:pt idx="286">
                  <c:v>480.25785150948479</c:v>
                </c:pt>
                <c:pt idx="287">
                  <c:v>480.9142039065477</c:v>
                </c:pt>
                <c:pt idx="288">
                  <c:v>481.57145331855338</c:v>
                </c:pt>
                <c:pt idx="289">
                  <c:v>482.22960097142203</c:v>
                </c:pt>
                <c:pt idx="290">
                  <c:v>482.88864809274958</c:v>
                </c:pt>
                <c:pt idx="291">
                  <c:v>483.54859591180968</c:v>
                </c:pt>
                <c:pt idx="292">
                  <c:v>484.20944565955585</c:v>
                </c:pt>
                <c:pt idx="293">
                  <c:v>484.87119856862387</c:v>
                </c:pt>
                <c:pt idx="294">
                  <c:v>485.53385587333429</c:v>
                </c:pt>
                <c:pt idx="295">
                  <c:v>486.19741880969462</c:v>
                </c:pt>
                <c:pt idx="296">
                  <c:v>486.86188861540114</c:v>
                </c:pt>
                <c:pt idx="297">
                  <c:v>487.52726652984217</c:v>
                </c:pt>
                <c:pt idx="298">
                  <c:v>488.19355379409967</c:v>
                </c:pt>
                <c:pt idx="299">
                  <c:v>488.86075165095161</c:v>
                </c:pt>
                <c:pt idx="300">
                  <c:v>489.52886134487454</c:v>
                </c:pt>
                <c:pt idx="301">
                  <c:v>490.19788412204593</c:v>
                </c:pt>
                <c:pt idx="302">
                  <c:v>490.86782123034601</c:v>
                </c:pt>
                <c:pt idx="303">
                  <c:v>491.5386739193608</c:v>
                </c:pt>
                <c:pt idx="304">
                  <c:v>492.21044344038398</c:v>
                </c:pt>
                <c:pt idx="305">
                  <c:v>492.88313104641912</c:v>
                </c:pt>
                <c:pt idx="306">
                  <c:v>493.5567379921826</c:v>
                </c:pt>
                <c:pt idx="307">
                  <c:v>494.23126553410521</c:v>
                </c:pt>
                <c:pt idx="308">
                  <c:v>494.90671493033517</c:v>
                </c:pt>
                <c:pt idx="309">
                  <c:v>495.58308744073992</c:v>
                </c:pt>
                <c:pt idx="310">
                  <c:v>496.26038432690905</c:v>
                </c:pt>
                <c:pt idx="311">
                  <c:v>496.93860685215583</c:v>
                </c:pt>
                <c:pt idx="312">
                  <c:v>497.61775628152031</c:v>
                </c:pt>
                <c:pt idx="313">
                  <c:v>498.29783388177179</c:v>
                </c:pt>
                <c:pt idx="314">
                  <c:v>498.97884092141021</c:v>
                </c:pt>
                <c:pt idx="315">
                  <c:v>499.66077867066952</c:v>
                </c:pt>
                <c:pt idx="316">
                  <c:v>500.34364840151943</c:v>
                </c:pt>
                <c:pt idx="317">
                  <c:v>501.02745138766812</c:v>
                </c:pt>
                <c:pt idx="318">
                  <c:v>501.71218890456464</c:v>
                </c:pt>
                <c:pt idx="319">
                  <c:v>502.39786222940086</c:v>
                </c:pt>
                <c:pt idx="320">
                  <c:v>503.08447264111436</c:v>
                </c:pt>
                <c:pt idx="321">
                  <c:v>503.77202142039056</c:v>
                </c:pt>
                <c:pt idx="322">
                  <c:v>504.46050984966507</c:v>
                </c:pt>
                <c:pt idx="323">
                  <c:v>505.14993921312623</c:v>
                </c:pt>
                <c:pt idx="324">
                  <c:v>505.84031079671757</c:v>
                </c:pt>
                <c:pt idx="325">
                  <c:v>506.53162588813973</c:v>
                </c:pt>
                <c:pt idx="326">
                  <c:v>507.22388577685359</c:v>
                </c:pt>
                <c:pt idx="327">
                  <c:v>507.91709175408192</c:v>
                </c:pt>
                <c:pt idx="328">
                  <c:v>508.61124511281253</c:v>
                </c:pt>
                <c:pt idx="329">
                  <c:v>509.30634714779995</c:v>
                </c:pt>
                <c:pt idx="330">
                  <c:v>510.00239915556864</c:v>
                </c:pt>
                <c:pt idx="331">
                  <c:v>510.69940243441459</c:v>
                </c:pt>
                <c:pt idx="332">
                  <c:v>511.39735828440837</c:v>
                </c:pt>
                <c:pt idx="333">
                  <c:v>512.09626800739693</c:v>
                </c:pt>
                <c:pt idx="334">
                  <c:v>512.79613290700706</c:v>
                </c:pt>
                <c:pt idx="335">
                  <c:v>513.49695428864663</c:v>
                </c:pt>
                <c:pt idx="336">
                  <c:v>514.19873345950782</c:v>
                </c:pt>
                <c:pt idx="337">
                  <c:v>514.90147172856916</c:v>
                </c:pt>
                <c:pt idx="338">
                  <c:v>515.60517040659818</c:v>
                </c:pt>
                <c:pt idx="339">
                  <c:v>516.30983080615385</c:v>
                </c:pt>
                <c:pt idx="340">
                  <c:v>517.01545424158894</c:v>
                </c:pt>
                <c:pt idx="341">
                  <c:v>517.72204202905243</c:v>
                </c:pt>
                <c:pt idx="342">
                  <c:v>518.42959548649208</c:v>
                </c:pt>
                <c:pt idx="343">
                  <c:v>519.13811593365699</c:v>
                </c:pt>
                <c:pt idx="344">
                  <c:v>519.84760469209971</c:v>
                </c:pt>
                <c:pt idx="345">
                  <c:v>520.5580630851789</c:v>
                </c:pt>
                <c:pt idx="346">
                  <c:v>521.269492438062</c:v>
                </c:pt>
                <c:pt idx="347">
                  <c:v>521.98189407772736</c:v>
                </c:pt>
                <c:pt idx="348">
                  <c:v>522.69526933296686</c:v>
                </c:pt>
                <c:pt idx="349">
                  <c:v>523.40961953438864</c:v>
                </c:pt>
                <c:pt idx="350">
                  <c:v>524.12494601441892</c:v>
                </c:pt>
                <c:pt idx="351">
                  <c:v>524.84125010730531</c:v>
                </c:pt>
                <c:pt idx="352">
                  <c:v>525.5585331491186</c:v>
                </c:pt>
                <c:pt idx="353">
                  <c:v>526.27679647775574</c:v>
                </c:pt>
                <c:pt idx="354">
                  <c:v>526.99604143294198</c:v>
                </c:pt>
                <c:pt idx="355">
                  <c:v>527.71626935623374</c:v>
                </c:pt>
                <c:pt idx="356">
                  <c:v>528.43748159102051</c:v>
                </c:pt>
                <c:pt idx="357">
                  <c:v>529.1596794825283</c:v>
                </c:pt>
                <c:pt idx="358">
                  <c:v>529.88286437782108</c:v>
                </c:pt>
                <c:pt idx="359">
                  <c:v>530.60703762580408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90-4CC5-A5F1-E416C376EA6B}"/>
            </c:ext>
          </c:extLst>
        </c:ser>
        <c:ser>
          <c:idx val="1"/>
          <c:order val="1"/>
          <c:tx>
            <c:strRef>
              <c:f>BAR3YF!$C$8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BAR3YF!$C$9:$C$488</c:f>
              <c:numCache>
                <c:formatCode>"£"#,##0.00_);[Red]\("£"#,##0.00\)</c:formatCode>
                <c:ptCount val="480"/>
                <c:pt idx="0">
                  <c:v>206.36529999999996</c:v>
                </c:pt>
                <c:pt idx="1">
                  <c:v>205.92117856921109</c:v>
                </c:pt>
                <c:pt idx="2">
                  <c:v>205.4764501724668</c:v>
                </c:pt>
                <c:pt idx="3">
                  <c:v>205.031113980247</c:v>
                </c:pt>
                <c:pt idx="4">
                  <c:v>204.58516916189777</c:v>
                </c:pt>
                <c:pt idx="5">
                  <c:v>204.13861488563018</c:v>
                </c:pt>
                <c:pt idx="6">
                  <c:v>203.69145031851832</c:v>
                </c:pt>
                <c:pt idx="7">
                  <c:v>203.24367462649812</c:v>
                </c:pt>
                <c:pt idx="8">
                  <c:v>202.79528697436544</c:v>
                </c:pt>
                <c:pt idx="9">
                  <c:v>202.34628652577484</c:v>
                </c:pt>
                <c:pt idx="10">
                  <c:v>201.89667244323792</c:v>
                </c:pt>
                <c:pt idx="11">
                  <c:v>201.44644388812139</c:v>
                </c:pt>
                <c:pt idx="12">
                  <c:v>200.99560002064632</c:v>
                </c:pt>
                <c:pt idx="13">
                  <c:v>200.54413999988563</c:v>
                </c:pt>
                <c:pt idx="14">
                  <c:v>200.09206298376324</c:v>
                </c:pt>
                <c:pt idx="15">
                  <c:v>199.63936812905223</c:v>
                </c:pt>
                <c:pt idx="16">
                  <c:v>199.18605459137302</c:v>
                </c:pt>
                <c:pt idx="17">
                  <c:v>198.73212152519235</c:v>
                </c:pt>
                <c:pt idx="18">
                  <c:v>198.27756808382128</c:v>
                </c:pt>
                <c:pt idx="19">
                  <c:v>197.82239341941363</c:v>
                </c:pt>
                <c:pt idx="20">
                  <c:v>197.36659668296457</c:v>
                </c:pt>
                <c:pt idx="21">
                  <c:v>196.91017702430909</c:v>
                </c:pt>
                <c:pt idx="22">
                  <c:v>196.45313359212014</c:v>
                </c:pt>
                <c:pt idx="23">
                  <c:v>195.99546553390712</c:v>
                </c:pt>
                <c:pt idx="24">
                  <c:v>195.53717199601459</c:v>
                </c:pt>
                <c:pt idx="25">
                  <c:v>195.07825212362027</c:v>
                </c:pt>
                <c:pt idx="26">
                  <c:v>194.61870506073367</c:v>
                </c:pt>
                <c:pt idx="27">
                  <c:v>194.15852995019443</c:v>
                </c:pt>
                <c:pt idx="28">
                  <c:v>193.69772593367088</c:v>
                </c:pt>
                <c:pt idx="29">
                  <c:v>193.23629215165801</c:v>
                </c:pt>
                <c:pt idx="30">
                  <c:v>192.77422774347642</c:v>
                </c:pt>
                <c:pt idx="31">
                  <c:v>192.31153184727032</c:v>
                </c:pt>
                <c:pt idx="32">
                  <c:v>191.84820360000603</c:v>
                </c:pt>
                <c:pt idx="33">
                  <c:v>191.38424213747047</c:v>
                </c:pt>
                <c:pt idx="34">
                  <c:v>190.91964659426949</c:v>
                </c:pt>
                <c:pt idx="35">
                  <c:v>190.45441610382611</c:v>
                </c:pt>
                <c:pt idx="36">
                  <c:v>189.98854979837913</c:v>
                </c:pt>
                <c:pt idx="37">
                  <c:v>189.52204680898137</c:v>
                </c:pt>
                <c:pt idx="38">
                  <c:v>189.05490626549809</c:v>
                </c:pt>
                <c:pt idx="39">
                  <c:v>188.58712729660539</c:v>
                </c:pt>
                <c:pt idx="40">
                  <c:v>188.11870902978859</c:v>
                </c:pt>
                <c:pt idx="41">
                  <c:v>187.64965059134042</c:v>
                </c:pt>
                <c:pt idx="42">
                  <c:v>187.17995110635971</c:v>
                </c:pt>
                <c:pt idx="43">
                  <c:v>186.70960969874952</c:v>
                </c:pt>
                <c:pt idx="44">
                  <c:v>186.23862549121557</c:v>
                </c:pt>
                <c:pt idx="45">
                  <c:v>185.76699760526475</c:v>
                </c:pt>
                <c:pt idx="46">
                  <c:v>185.29472516120299</c:v>
                </c:pt>
                <c:pt idx="47">
                  <c:v>184.82180727813443</c:v>
                </c:pt>
                <c:pt idx="48">
                  <c:v>184.34824307395905</c:v>
                </c:pt>
                <c:pt idx="49">
                  <c:v>183.87403166537123</c:v>
                </c:pt>
                <c:pt idx="50">
                  <c:v>183.39917216785835</c:v>
                </c:pt>
                <c:pt idx="51">
                  <c:v>182.92366369569888</c:v>
                </c:pt>
                <c:pt idx="52">
                  <c:v>182.44750536196082</c:v>
                </c:pt>
                <c:pt idx="53">
                  <c:v>181.97069627849996</c:v>
                </c:pt>
                <c:pt idx="54">
                  <c:v>181.49323555595834</c:v>
                </c:pt>
                <c:pt idx="55">
                  <c:v>181.01512230376264</c:v>
                </c:pt>
                <c:pt idx="56">
                  <c:v>180.53635563012222</c:v>
                </c:pt>
                <c:pt idx="57">
                  <c:v>180.05693464202784</c:v>
                </c:pt>
                <c:pt idx="58">
                  <c:v>179.57685844524977</c:v>
                </c:pt>
                <c:pt idx="59">
                  <c:v>179.09612614433604</c:v>
                </c:pt>
                <c:pt idx="60">
                  <c:v>178.61473684261111</c:v>
                </c:pt>
                <c:pt idx="61">
                  <c:v>178.1326896421738</c:v>
                </c:pt>
                <c:pt idx="62">
                  <c:v>177.64998364389589</c:v>
                </c:pt>
                <c:pt idx="63">
                  <c:v>177.16661794742032</c:v>
                </c:pt>
                <c:pt idx="64">
                  <c:v>176.68259165115958</c:v>
                </c:pt>
                <c:pt idx="65">
                  <c:v>176.19790385229396</c:v>
                </c:pt>
                <c:pt idx="66">
                  <c:v>175.71255364676989</c:v>
                </c:pt>
                <c:pt idx="67">
                  <c:v>175.22654012929826</c:v>
                </c:pt>
                <c:pt idx="68">
                  <c:v>174.73986239335281</c:v>
                </c:pt>
                <c:pt idx="69">
                  <c:v>174.25251953116816</c:v>
                </c:pt>
                <c:pt idx="70">
                  <c:v>173.7645106337385</c:v>
                </c:pt>
                <c:pt idx="71">
                  <c:v>173.27583479081576</c:v>
                </c:pt>
                <c:pt idx="72">
                  <c:v>172.7864910909077</c:v>
                </c:pt>
                <c:pt idx="73">
                  <c:v>172.29647862127638</c:v>
                </c:pt>
                <c:pt idx="74">
                  <c:v>171.80579646793657</c:v>
                </c:pt>
                <c:pt idx="75">
                  <c:v>171.31444371565391</c:v>
                </c:pt>
                <c:pt idx="76">
                  <c:v>170.82241944794305</c:v>
                </c:pt>
                <c:pt idx="77">
                  <c:v>170.32972274706637</c:v>
                </c:pt>
                <c:pt idx="78">
                  <c:v>169.8363526940318</c:v>
                </c:pt>
                <c:pt idx="79">
                  <c:v>169.34230836859149</c:v>
                </c:pt>
                <c:pt idx="80">
                  <c:v>168.84758884923966</c:v>
                </c:pt>
                <c:pt idx="81">
                  <c:v>168.35219321321139</c:v>
                </c:pt>
                <c:pt idx="82">
                  <c:v>167.85612053648057</c:v>
                </c:pt>
                <c:pt idx="83">
                  <c:v>167.35936989375827</c:v>
                </c:pt>
                <c:pt idx="84">
                  <c:v>166.86194035849084</c:v>
                </c:pt>
                <c:pt idx="85">
                  <c:v>166.36383100285857</c:v>
                </c:pt>
                <c:pt idx="86">
                  <c:v>165.86504089777358</c:v>
                </c:pt>
                <c:pt idx="87">
                  <c:v>165.36556911287835</c:v>
                </c:pt>
                <c:pt idx="88">
                  <c:v>164.86541471654374</c:v>
                </c:pt>
                <c:pt idx="89">
                  <c:v>164.36457677586748</c:v>
                </c:pt>
                <c:pt idx="90">
                  <c:v>163.86305435667228</c:v>
                </c:pt>
                <c:pt idx="91">
                  <c:v>163.36084652350419</c:v>
                </c:pt>
                <c:pt idx="92">
                  <c:v>162.8579523396308</c:v>
                </c:pt>
                <c:pt idx="93">
                  <c:v>162.35437086703939</c:v>
                </c:pt>
                <c:pt idx="94">
                  <c:v>161.85010116643548</c:v>
                </c:pt>
                <c:pt idx="95">
                  <c:v>161.34514229724073</c:v>
                </c:pt>
                <c:pt idx="96">
                  <c:v>160.83949331759143</c:v>
                </c:pt>
                <c:pt idx="97">
                  <c:v>160.33315328433656</c:v>
                </c:pt>
                <c:pt idx="98">
                  <c:v>159.82612125303629</c:v>
                </c:pt>
                <c:pt idx="99">
                  <c:v>159.31839627795992</c:v>
                </c:pt>
                <c:pt idx="100">
                  <c:v>158.80997741208424</c:v>
                </c:pt>
                <c:pt idx="101">
                  <c:v>158.30086370709188</c:v>
                </c:pt>
                <c:pt idx="102">
                  <c:v>157.79105421336936</c:v>
                </c:pt>
                <c:pt idx="103">
                  <c:v>157.28054798000545</c:v>
                </c:pt>
                <c:pt idx="104">
                  <c:v>156.76934405478923</c:v>
                </c:pt>
                <c:pt idx="105">
                  <c:v>156.25744148420856</c:v>
                </c:pt>
                <c:pt idx="106">
                  <c:v>155.7448393134481</c:v>
                </c:pt>
                <c:pt idx="107">
                  <c:v>155.23153658638762</c:v>
                </c:pt>
                <c:pt idx="108">
                  <c:v>154.71753234560012</c:v>
                </c:pt>
                <c:pt idx="109">
                  <c:v>154.20282563235025</c:v>
                </c:pt>
                <c:pt idx="110">
                  <c:v>153.68741548659224</c:v>
                </c:pt>
                <c:pt idx="111">
                  <c:v>153.17130094696839</c:v>
                </c:pt>
                <c:pt idx="112">
                  <c:v>152.65448105080705</c:v>
                </c:pt>
                <c:pt idx="113">
                  <c:v>152.13695483412093</c:v>
                </c:pt>
                <c:pt idx="114">
                  <c:v>151.61872133160534</c:v>
                </c:pt>
                <c:pt idx="115">
                  <c:v>151.09977957663634</c:v>
                </c:pt>
                <c:pt idx="116">
                  <c:v>150.58012860126885</c:v>
                </c:pt>
                <c:pt idx="117">
                  <c:v>150.05976743623503</c:v>
                </c:pt>
                <c:pt idx="118">
                  <c:v>149.53869511094237</c:v>
                </c:pt>
                <c:pt idx="119">
                  <c:v>149.01691065347177</c:v>
                </c:pt>
                <c:pt idx="120">
                  <c:v>148.49441309057596</c:v>
                </c:pt>
                <c:pt idx="121">
                  <c:v>147.97120144767757</c:v>
                </c:pt>
                <c:pt idx="122">
                  <c:v>147.44727474886719</c:v>
                </c:pt>
                <c:pt idx="123">
                  <c:v>146.92263201690176</c:v>
                </c:pt>
                <c:pt idx="124">
                  <c:v>146.39727227320265</c:v>
                </c:pt>
                <c:pt idx="125">
                  <c:v>145.8711945378538</c:v>
                </c:pt>
                <c:pt idx="126">
                  <c:v>145.34439782959998</c:v>
                </c:pt>
                <c:pt idx="127">
                  <c:v>144.8168811658449</c:v>
                </c:pt>
                <c:pt idx="128">
                  <c:v>144.28864356264936</c:v>
                </c:pt>
                <c:pt idx="129">
                  <c:v>143.75968403472942</c:v>
                </c:pt>
                <c:pt idx="130">
                  <c:v>143.2300015954547</c:v>
                </c:pt>
                <c:pt idx="131">
                  <c:v>142.69959525684627</c:v>
                </c:pt>
                <c:pt idx="132">
                  <c:v>142.16846402957506</c:v>
                </c:pt>
                <c:pt idx="133">
                  <c:v>141.63660692295994</c:v>
                </c:pt>
                <c:pt idx="134">
                  <c:v>141.10402294496578</c:v>
                </c:pt>
                <c:pt idx="135">
                  <c:v>140.57071110220173</c:v>
                </c:pt>
                <c:pt idx="136">
                  <c:v>140.03667039991919</c:v>
                </c:pt>
                <c:pt idx="137">
                  <c:v>139.5018998420102</c:v>
                </c:pt>
                <c:pt idx="138">
                  <c:v>138.96639843100539</c:v>
                </c:pt>
                <c:pt idx="139">
                  <c:v>138.43016516807225</c:v>
                </c:pt>
                <c:pt idx="140">
                  <c:v>137.89319905301303</c:v>
                </c:pt>
                <c:pt idx="141">
                  <c:v>137.35549908426327</c:v>
                </c:pt>
                <c:pt idx="142">
                  <c:v>136.81706425888959</c:v>
                </c:pt>
                <c:pt idx="143">
                  <c:v>136.27789357258783</c:v>
                </c:pt>
                <c:pt idx="144">
                  <c:v>135.7379860196815</c:v>
                </c:pt>
                <c:pt idx="145">
                  <c:v>135.19734059311955</c:v>
                </c:pt>
                <c:pt idx="146">
                  <c:v>134.65595628447457</c:v>
                </c:pt>
                <c:pt idx="147">
                  <c:v>134.11383208394116</c:v>
                </c:pt>
                <c:pt idx="148">
                  <c:v>133.57096698033368</c:v>
                </c:pt>
                <c:pt idx="149">
                  <c:v>133.02735996108458</c:v>
                </c:pt>
                <c:pt idx="150">
                  <c:v>132.48301001224252</c:v>
                </c:pt>
                <c:pt idx="151">
                  <c:v>131.93791611847038</c:v>
                </c:pt>
                <c:pt idx="152">
                  <c:v>131.39207726304343</c:v>
                </c:pt>
                <c:pt idx="153">
                  <c:v>130.8454924278474</c:v>
                </c:pt>
                <c:pt idx="154">
                  <c:v>130.29816059337654</c:v>
                </c:pt>
                <c:pt idx="155">
                  <c:v>129.75008073873192</c:v>
                </c:pt>
                <c:pt idx="156">
                  <c:v>129.20125184161932</c:v>
                </c:pt>
                <c:pt idx="157">
                  <c:v>128.65167287834734</c:v>
                </c:pt>
                <c:pt idx="158">
                  <c:v>128.10134282382558</c:v>
                </c:pt>
                <c:pt idx="159">
                  <c:v>127.55026065156257</c:v>
                </c:pt>
                <c:pt idx="160">
                  <c:v>126.99842533366414</c:v>
                </c:pt>
                <c:pt idx="161">
                  <c:v>126.44583584083129</c:v>
                </c:pt>
                <c:pt idx="162">
                  <c:v>125.89249114235825</c:v>
                </c:pt>
                <c:pt idx="163">
                  <c:v>125.33839020613058</c:v>
                </c:pt>
                <c:pt idx="164">
                  <c:v>124.78353199862339</c:v>
                </c:pt>
                <c:pt idx="165">
                  <c:v>124.22791548489931</c:v>
                </c:pt>
                <c:pt idx="166">
                  <c:v>123.67153962860647</c:v>
                </c:pt>
                <c:pt idx="167">
                  <c:v>123.11440339197668</c:v>
                </c:pt>
                <c:pt idx="168">
                  <c:v>122.55650573582352</c:v>
                </c:pt>
                <c:pt idx="169">
                  <c:v>121.99784561954029</c:v>
                </c:pt>
                <c:pt idx="170">
                  <c:v>121.43842200109808</c:v>
                </c:pt>
                <c:pt idx="171">
                  <c:v>120.87823383704402</c:v>
                </c:pt>
                <c:pt idx="172">
                  <c:v>120.31728008249915</c:v>
                </c:pt>
                <c:pt idx="173">
                  <c:v>119.75555969115634</c:v>
                </c:pt>
                <c:pt idx="174">
                  <c:v>119.19307161527873</c:v>
                </c:pt>
                <c:pt idx="175">
                  <c:v>118.62981480569739</c:v>
                </c:pt>
                <c:pt idx="176">
                  <c:v>118.06578821180963</c:v>
                </c:pt>
                <c:pt idx="177">
                  <c:v>117.50099078157689</c:v>
                </c:pt>
                <c:pt idx="178">
                  <c:v>116.93542146152284</c:v>
                </c:pt>
                <c:pt idx="179">
                  <c:v>116.36907919673138</c:v>
                </c:pt>
                <c:pt idx="180">
                  <c:v>115.80196293084471</c:v>
                </c:pt>
                <c:pt idx="181">
                  <c:v>115.23407160606132</c:v>
                </c:pt>
                <c:pt idx="182">
                  <c:v>114.66540416313407</c:v>
                </c:pt>
                <c:pt idx="183">
                  <c:v>114.09595954136815</c:v>
                </c:pt>
                <c:pt idx="184">
                  <c:v>113.52573667861913</c:v>
                </c:pt>
                <c:pt idx="185">
                  <c:v>112.95473451129102</c:v>
                </c:pt>
                <c:pt idx="186">
                  <c:v>112.38295197433426</c:v>
                </c:pt>
                <c:pt idx="187">
                  <c:v>111.81038800124365</c:v>
                </c:pt>
                <c:pt idx="188">
                  <c:v>111.23704152405647</c:v>
                </c:pt>
                <c:pt idx="189">
                  <c:v>110.66291147335046</c:v>
                </c:pt>
                <c:pt idx="190">
                  <c:v>110.08799677824183</c:v>
                </c:pt>
                <c:pt idx="191">
                  <c:v>109.51229636638323</c:v>
                </c:pt>
                <c:pt idx="192">
                  <c:v>108.93580916396174</c:v>
                </c:pt>
                <c:pt idx="193">
                  <c:v>108.35853409569694</c:v>
                </c:pt>
                <c:pt idx="194">
                  <c:v>107.78047008483884</c:v>
                </c:pt>
                <c:pt idx="195">
                  <c:v>107.20161605316594</c:v>
                </c:pt>
                <c:pt idx="196">
                  <c:v>106.62197092098303</c:v>
                </c:pt>
                <c:pt idx="197">
                  <c:v>106.0415336071195</c:v>
                </c:pt>
                <c:pt idx="198">
                  <c:v>105.46030302892703</c:v>
                </c:pt>
                <c:pt idx="199">
                  <c:v>104.87827810227766</c:v>
                </c:pt>
                <c:pt idx="200">
                  <c:v>104.29545774156195</c:v>
                </c:pt>
                <c:pt idx="201">
                  <c:v>103.71184085968653</c:v>
                </c:pt>
                <c:pt idx="202">
                  <c:v>103.12742636807256</c:v>
                </c:pt>
                <c:pt idx="203">
                  <c:v>102.54221317665338</c:v>
                </c:pt>
                <c:pt idx="204">
                  <c:v>101.95620019387258</c:v>
                </c:pt>
                <c:pt idx="205">
                  <c:v>101.369386326682</c:v>
                </c:pt>
                <c:pt idx="206">
                  <c:v>100.78177048053961</c:v>
                </c:pt>
                <c:pt idx="207">
                  <c:v>100.19335155940746</c:v>
                </c:pt>
                <c:pt idx="208">
                  <c:v>99.604128465749781</c:v>
                </c:pt>
                <c:pt idx="209">
                  <c:v>99.014100100530754</c:v>
                </c:pt>
                <c:pt idx="210">
                  <c:v>98.423265363212622</c:v>
                </c:pt>
                <c:pt idx="211">
                  <c:v>97.831623151753462</c:v>
                </c:pt>
                <c:pt idx="212">
                  <c:v>97.239172362605302</c:v>
                </c:pt>
                <c:pt idx="213">
                  <c:v>96.645911890712</c:v>
                </c:pt>
                <c:pt idx="214">
                  <c:v>96.051840629507097</c:v>
                </c:pt>
                <c:pt idx="215">
                  <c:v>95.45695747091186</c:v>
                </c:pt>
                <c:pt idx="216">
                  <c:v>94.861261305333244</c:v>
                </c:pt>
                <c:pt idx="217">
                  <c:v>94.264751021661638</c:v>
                </c:pt>
                <c:pt idx="218">
                  <c:v>93.667425507269073</c:v>
                </c:pt>
                <c:pt idx="219">
                  <c:v>93.06928364800676</c:v>
                </c:pt>
                <c:pt idx="220">
                  <c:v>92.470324328203503</c:v>
                </c:pt>
                <c:pt idx="221">
                  <c:v>91.870546430663211</c:v>
                </c:pt>
                <c:pt idx="222">
                  <c:v>91.269948836662905</c:v>
                </c:pt>
                <c:pt idx="223">
                  <c:v>90.668530425950763</c:v>
                </c:pt>
                <c:pt idx="224">
                  <c:v>90.066290076744039</c:v>
                </c:pt>
                <c:pt idx="225">
                  <c:v>89.463226665726708</c:v>
                </c:pt>
                <c:pt idx="226">
                  <c:v>88.859339068047674</c:v>
                </c:pt>
                <c:pt idx="227">
                  <c:v>88.254626157318441</c:v>
                </c:pt>
                <c:pt idx="228">
                  <c:v>87.649086805611248</c:v>
                </c:pt>
                <c:pt idx="229">
                  <c:v>87.042719883456698</c:v>
                </c:pt>
                <c:pt idx="230">
                  <c:v>86.435524259841884</c:v>
                </c:pt>
                <c:pt idx="231">
                  <c:v>85.827498802208112</c:v>
                </c:pt>
                <c:pt idx="232">
                  <c:v>85.21864237644894</c:v>
                </c:pt>
                <c:pt idx="233">
                  <c:v>84.608953846907895</c:v>
                </c:pt>
                <c:pt idx="234">
                  <c:v>83.998432076376432</c:v>
                </c:pt>
                <c:pt idx="235">
                  <c:v>83.387075926091953</c:v>
                </c:pt>
                <c:pt idx="236">
                  <c:v>82.774884255735401</c:v>
                </c:pt>
                <c:pt idx="237">
                  <c:v>82.161855923429371</c:v>
                </c:pt>
                <c:pt idx="238">
                  <c:v>81.547989785735837</c:v>
                </c:pt>
                <c:pt idx="239">
                  <c:v>80.933284697654145</c:v>
                </c:pt>
                <c:pt idx="240">
                  <c:v>80.317739512618715</c:v>
                </c:pt>
                <c:pt idx="241">
                  <c:v>79.701353082497093</c:v>
                </c:pt>
                <c:pt idx="242">
                  <c:v>79.084124257587632</c:v>
                </c:pt>
                <c:pt idx="243">
                  <c:v>78.466051886617464</c:v>
                </c:pt>
                <c:pt idx="244">
                  <c:v>77.847134816740279</c:v>
                </c:pt>
                <c:pt idx="245">
                  <c:v>77.227371893534297</c:v>
                </c:pt>
                <c:pt idx="246">
                  <c:v>76.606761960999918</c:v>
                </c:pt>
                <c:pt idx="247">
                  <c:v>75.985303861557753</c:v>
                </c:pt>
                <c:pt idx="248">
                  <c:v>75.362996436046316</c:v>
                </c:pt>
                <c:pt idx="249">
                  <c:v>74.739838523720053</c:v>
                </c:pt>
                <c:pt idx="250">
                  <c:v>74.115828962246923</c:v>
                </c:pt>
                <c:pt idx="251">
                  <c:v>73.490966587706453</c:v>
                </c:pt>
                <c:pt idx="252">
                  <c:v>72.865250234587435</c:v>
                </c:pt>
                <c:pt idx="253">
                  <c:v>72.23867873578584</c:v>
                </c:pt>
                <c:pt idx="254">
                  <c:v>71.611250922602537</c:v>
                </c:pt>
                <c:pt idx="255">
                  <c:v>70.982965624741212</c:v>
                </c:pt>
                <c:pt idx="256">
                  <c:v>70.353821670306147</c:v>
                </c:pt>
                <c:pt idx="257">
                  <c:v>69.723817885800031</c:v>
                </c:pt>
                <c:pt idx="258">
                  <c:v>69.092953096121747</c:v>
                </c:pt>
                <c:pt idx="259">
                  <c:v>68.461226124564249</c:v>
                </c:pt>
                <c:pt idx="260">
                  <c:v>67.828635792812264</c:v>
                </c:pt>
                <c:pt idx="261">
                  <c:v>67.195180920940231</c:v>
                </c:pt>
                <c:pt idx="262">
                  <c:v>66.560860327409969</c:v>
                </c:pt>
                <c:pt idx="263">
                  <c:v>65.92567282906856</c:v>
                </c:pt>
                <c:pt idx="264">
                  <c:v>65.28961724114609</c:v>
                </c:pt>
                <c:pt idx="265">
                  <c:v>64.65269237725343</c:v>
                </c:pt>
                <c:pt idx="266">
                  <c:v>64.014897049380167</c:v>
                </c:pt>
                <c:pt idx="267">
                  <c:v>63.376230067892088</c:v>
                </c:pt>
                <c:pt idx="268">
                  <c:v>62.736690241529338</c:v>
                </c:pt>
                <c:pt idx="269">
                  <c:v>62.096276377403882</c:v>
                </c:pt>
                <c:pt idx="270">
                  <c:v>61.454987280997457</c:v>
                </c:pt>
                <c:pt idx="271">
                  <c:v>60.812821756159281</c:v>
                </c:pt>
                <c:pt idx="272">
                  <c:v>60.169778605103815</c:v>
                </c:pt>
                <c:pt idx="273">
                  <c:v>59.525856628408583</c:v>
                </c:pt>
                <c:pt idx="274">
                  <c:v>58.881054625011878</c:v>
                </c:pt>
                <c:pt idx="275">
                  <c:v>58.23537139221051</c:v>
                </c:pt>
                <c:pt idx="276">
                  <c:v>57.588805725657657</c:v>
                </c:pt>
                <c:pt idx="277">
                  <c:v>56.941356419360517</c:v>
                </c:pt>
                <c:pt idx="278">
                  <c:v>56.293022265678097</c:v>
                </c:pt>
                <c:pt idx="279">
                  <c:v>55.643802055318979</c:v>
                </c:pt>
                <c:pt idx="280">
                  <c:v>54.993694577339049</c:v>
                </c:pt>
                <c:pt idx="281">
                  <c:v>54.342698619139206</c:v>
                </c:pt>
                <c:pt idx="282">
                  <c:v>53.690812966463156</c:v>
                </c:pt>
                <c:pt idx="283">
                  <c:v>53.038036403395104</c:v>
                </c:pt>
                <c:pt idx="284">
                  <c:v>52.384367712357545</c:v>
                </c:pt>
                <c:pt idx="285">
                  <c:v>51.729805674108889</c:v>
                </c:pt>
                <c:pt idx="286">
                  <c:v>51.074349067741288</c:v>
                </c:pt>
                <c:pt idx="287">
                  <c:v>50.417996670678328</c:v>
                </c:pt>
                <c:pt idx="288">
                  <c:v>49.760747258672708</c:v>
                </c:pt>
                <c:pt idx="289">
                  <c:v>49.102599605804031</c:v>
                </c:pt>
                <c:pt idx="290">
                  <c:v>48.443552484476406</c:v>
                </c:pt>
                <c:pt idx="291">
                  <c:v>47.78360466541632</c:v>
                </c:pt>
                <c:pt idx="292">
                  <c:v>47.122754917670179</c:v>
                </c:pt>
                <c:pt idx="293">
                  <c:v>46.461002008602129</c:v>
                </c:pt>
                <c:pt idx="294">
                  <c:v>45.798344703891672</c:v>
                </c:pt>
                <c:pt idx="295">
                  <c:v>45.134781767531443</c:v>
                </c:pt>
                <c:pt idx="296">
                  <c:v>44.470311961824855</c:v>
                </c:pt>
                <c:pt idx="297">
                  <c:v>43.804934047383817</c:v>
                </c:pt>
                <c:pt idx="298">
                  <c:v>43.138646783126362</c:v>
                </c:pt>
                <c:pt idx="299">
                  <c:v>42.471448926274434</c:v>
                </c:pt>
                <c:pt idx="300">
                  <c:v>41.803339232351455</c:v>
                </c:pt>
                <c:pt idx="301">
                  <c:v>41.134316455180134</c:v>
                </c:pt>
                <c:pt idx="302">
                  <c:v>40.464379346880001</c:v>
                </c:pt>
                <c:pt idx="303">
                  <c:v>39.7935266578652</c:v>
                </c:pt>
                <c:pt idx="304">
                  <c:v>39.121757136842064</c:v>
                </c:pt>
                <c:pt idx="305">
                  <c:v>38.449069530806881</c:v>
                </c:pt>
                <c:pt idx="306">
                  <c:v>37.775462585043435</c:v>
                </c:pt>
                <c:pt idx="307">
                  <c:v>37.100935043120792</c:v>
                </c:pt>
                <c:pt idx="308">
                  <c:v>36.425485646890841</c:v>
                </c:pt>
                <c:pt idx="309">
                  <c:v>35.749113136486052</c:v>
                </c:pt>
                <c:pt idx="310">
                  <c:v>35.071816250317042</c:v>
                </c:pt>
                <c:pt idx="311">
                  <c:v>34.393593725070268</c:v>
                </c:pt>
                <c:pt idx="312">
                  <c:v>33.714444295705654</c:v>
                </c:pt>
                <c:pt idx="313">
                  <c:v>33.034366695454253</c:v>
                </c:pt>
                <c:pt idx="314">
                  <c:v>32.353359655815822</c:v>
                </c:pt>
                <c:pt idx="315">
                  <c:v>31.671421906556564</c:v>
                </c:pt>
                <c:pt idx="316">
                  <c:v>30.988552175706651</c:v>
                </c:pt>
                <c:pt idx="317">
                  <c:v>30.304749189557906</c:v>
                </c:pt>
                <c:pt idx="318">
                  <c:v>29.620011672661427</c:v>
                </c:pt>
                <c:pt idx="319">
                  <c:v>28.934338347825189</c:v>
                </c:pt>
                <c:pt idx="320">
                  <c:v>28.24772793611168</c:v>
                </c:pt>
                <c:pt idx="321">
                  <c:v>27.560179156835492</c:v>
                </c:pt>
                <c:pt idx="322">
                  <c:v>26.871690727560953</c:v>
                </c:pt>
                <c:pt idx="323">
                  <c:v>26.182261364099745</c:v>
                </c:pt>
                <c:pt idx="324">
                  <c:v>25.491889780508476</c:v>
                </c:pt>
                <c:pt idx="325">
                  <c:v>24.800574689086293</c:v>
                </c:pt>
                <c:pt idx="326">
                  <c:v>24.108314800372501</c:v>
                </c:pt>
                <c:pt idx="327">
                  <c:v>23.415108823144141</c:v>
                </c:pt>
                <c:pt idx="328">
                  <c:v>22.720955464413557</c:v>
                </c:pt>
                <c:pt idx="329">
                  <c:v>22.025853429426046</c:v>
                </c:pt>
                <c:pt idx="330">
                  <c:v>21.32980142165739</c:v>
                </c:pt>
                <c:pt idx="331">
                  <c:v>20.632798142811442</c:v>
                </c:pt>
                <c:pt idx="332">
                  <c:v>19.934842292817738</c:v>
                </c:pt>
                <c:pt idx="333">
                  <c:v>19.23593256982905</c:v>
                </c:pt>
                <c:pt idx="334">
                  <c:v>18.536067670218941</c:v>
                </c:pt>
                <c:pt idx="335">
                  <c:v>17.835246288579363</c:v>
                </c:pt>
                <c:pt idx="336">
                  <c:v>17.133467117718219</c:v>
                </c:pt>
                <c:pt idx="337">
                  <c:v>16.430728848656891</c:v>
                </c:pt>
                <c:pt idx="338">
                  <c:v>15.727030170627843</c:v>
                </c:pt>
                <c:pt idx="339">
                  <c:v>15.02236977107216</c:v>
                </c:pt>
                <c:pt idx="340">
                  <c:v>14.316746335637085</c:v>
                </c:pt>
                <c:pt idx="341">
                  <c:v>13.61015854817358</c:v>
                </c:pt>
                <c:pt idx="342">
                  <c:v>12.902605090733875</c:v>
                </c:pt>
                <c:pt idx="343">
                  <c:v>12.194084643569003</c:v>
                </c:pt>
                <c:pt idx="344">
                  <c:v>11.484595885126339</c:v>
                </c:pt>
                <c:pt idx="345">
                  <c:v>10.774137492047135</c:v>
                </c:pt>
                <c:pt idx="346">
                  <c:v>10.062708139164057</c:v>
                </c:pt>
                <c:pt idx="347">
                  <c:v>9.3503064994987071</c:v>
                </c:pt>
                <c:pt idx="348">
                  <c:v>8.6369312442591433</c:v>
                </c:pt>
                <c:pt idx="349">
                  <c:v>7.9225810428374253</c:v>
                </c:pt>
                <c:pt idx="350">
                  <c:v>7.2072545628070941</c:v>
                </c:pt>
                <c:pt idx="351">
                  <c:v>6.4909504699207226</c:v>
                </c:pt>
                <c:pt idx="352">
                  <c:v>5.7736674281074052</c:v>
                </c:pt>
                <c:pt idx="353">
                  <c:v>5.0554040994702758</c:v>
                </c:pt>
                <c:pt idx="354">
                  <c:v>4.3361591442840091</c:v>
                </c:pt>
                <c:pt idx="355">
                  <c:v>3.6159312209923233</c:v>
                </c:pt>
                <c:pt idx="356">
                  <c:v>2.8947189862054703</c:v>
                </c:pt>
                <c:pt idx="357">
                  <c:v>2.1725210946977422</c:v>
                </c:pt>
                <c:pt idx="358">
                  <c:v>1.4493361994049541</c:v>
                </c:pt>
                <c:pt idx="359">
                  <c:v>0.7251629514219321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90-4CC5-A5F1-E416C376E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HSB3YF!$B$8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HSB3YF!$B$9:$B$488</c:f>
              <c:numCache>
                <c:formatCode>"£"#,##0.00_);[Red]\("£"#,##0.00\)</c:formatCode>
                <c:ptCount val="480"/>
                <c:pt idx="0">
                  <c:v>330.24919604331944</c:v>
                </c:pt>
                <c:pt idx="1">
                  <c:v>330.67301584490838</c:v>
                </c:pt>
                <c:pt idx="2">
                  <c:v>331.09737954857599</c:v>
                </c:pt>
                <c:pt idx="3">
                  <c:v>331.52228785233001</c:v>
                </c:pt>
                <c:pt idx="4">
                  <c:v>331.94774145507387</c:v>
                </c:pt>
                <c:pt idx="5">
                  <c:v>332.37374105660786</c:v>
                </c:pt>
                <c:pt idx="6">
                  <c:v>332.80028735763051</c:v>
                </c:pt>
                <c:pt idx="7">
                  <c:v>333.22738105973951</c:v>
                </c:pt>
                <c:pt idx="8">
                  <c:v>333.65502286543278</c:v>
                </c:pt>
                <c:pt idx="9">
                  <c:v>334.08321347811011</c:v>
                </c:pt>
                <c:pt idx="10">
                  <c:v>334.51195360207367</c:v>
                </c:pt>
                <c:pt idx="11">
                  <c:v>334.9412439425297</c:v>
                </c:pt>
                <c:pt idx="12">
                  <c:v>335.37108520558928</c:v>
                </c:pt>
                <c:pt idx="13">
                  <c:v>335.8014780982698</c:v>
                </c:pt>
                <c:pt idx="14">
                  <c:v>336.23242332849588</c:v>
                </c:pt>
                <c:pt idx="15">
                  <c:v>336.66392160510077</c:v>
                </c:pt>
                <c:pt idx="16">
                  <c:v>337.09597363782734</c:v>
                </c:pt>
                <c:pt idx="17">
                  <c:v>337.52858013732919</c:v>
                </c:pt>
                <c:pt idx="18">
                  <c:v>337.9617418151721</c:v>
                </c:pt>
                <c:pt idx="19">
                  <c:v>338.39545938383486</c:v>
                </c:pt>
                <c:pt idx="20">
                  <c:v>338.82973355671089</c:v>
                </c:pt>
                <c:pt idx="21">
                  <c:v>339.26456504810858</c:v>
                </c:pt>
                <c:pt idx="22">
                  <c:v>339.69995457325365</c:v>
                </c:pt>
                <c:pt idx="23">
                  <c:v>340.13590284828933</c:v>
                </c:pt>
                <c:pt idx="24">
                  <c:v>340.57241059027803</c:v>
                </c:pt>
                <c:pt idx="25">
                  <c:v>341.00947851720218</c:v>
                </c:pt>
                <c:pt idx="26">
                  <c:v>341.44710734796593</c:v>
                </c:pt>
                <c:pt idx="27">
                  <c:v>341.88529780239583</c:v>
                </c:pt>
                <c:pt idx="28">
                  <c:v>342.32405060124222</c:v>
                </c:pt>
                <c:pt idx="29">
                  <c:v>342.76336646618051</c:v>
                </c:pt>
                <c:pt idx="30">
                  <c:v>343.20324611981209</c:v>
                </c:pt>
                <c:pt idx="31">
                  <c:v>343.64369028566585</c:v>
                </c:pt>
                <c:pt idx="32">
                  <c:v>344.08469968819907</c:v>
                </c:pt>
                <c:pt idx="33">
                  <c:v>344.52627505279901</c:v>
                </c:pt>
                <c:pt idx="34">
                  <c:v>344.96841710578343</c:v>
                </c:pt>
                <c:pt idx="35">
                  <c:v>345.41112657440249</c:v>
                </c:pt>
                <c:pt idx="36">
                  <c:v>345.85440418683964</c:v>
                </c:pt>
                <c:pt idx="37">
                  <c:v>346.29825067221276</c:v>
                </c:pt>
                <c:pt idx="38">
                  <c:v>346.74266676057539</c:v>
                </c:pt>
                <c:pt idx="39">
                  <c:v>347.18765318291821</c:v>
                </c:pt>
                <c:pt idx="40">
                  <c:v>347.63321067116959</c:v>
                </c:pt>
                <c:pt idx="41">
                  <c:v>348.07933995819752</c:v>
                </c:pt>
                <c:pt idx="42">
                  <c:v>348.52604177781063</c:v>
                </c:pt>
                <c:pt idx="43">
                  <c:v>348.97331686475871</c:v>
                </c:pt>
                <c:pt idx="44">
                  <c:v>349.42116595473527</c:v>
                </c:pt>
                <c:pt idx="45">
                  <c:v>349.86958978437713</c:v>
                </c:pt>
                <c:pt idx="46">
                  <c:v>350.31858909126709</c:v>
                </c:pt>
                <c:pt idx="47">
                  <c:v>350.76816461393418</c:v>
                </c:pt>
                <c:pt idx="48">
                  <c:v>351.2183170918554</c:v>
                </c:pt>
                <c:pt idx="49">
                  <c:v>351.66904726545658</c:v>
                </c:pt>
                <c:pt idx="50">
                  <c:v>352.12035587611399</c:v>
                </c:pt>
                <c:pt idx="51">
                  <c:v>352.57224366615498</c:v>
                </c:pt>
                <c:pt idx="52">
                  <c:v>353.02471137885988</c:v>
                </c:pt>
                <c:pt idx="53">
                  <c:v>353.47775975846275</c:v>
                </c:pt>
                <c:pt idx="54">
                  <c:v>353.9313895501528</c:v>
                </c:pt>
                <c:pt idx="55">
                  <c:v>354.3856015000755</c:v>
                </c:pt>
                <c:pt idx="56">
                  <c:v>354.84039635533389</c:v>
                </c:pt>
                <c:pt idx="57">
                  <c:v>355.29577486398989</c:v>
                </c:pt>
                <c:pt idx="58">
                  <c:v>355.75173777506541</c:v>
                </c:pt>
                <c:pt idx="59">
                  <c:v>356.20828583854336</c:v>
                </c:pt>
                <c:pt idx="60">
                  <c:v>356.66541980536954</c:v>
                </c:pt>
                <c:pt idx="61">
                  <c:v>357.12314042745305</c:v>
                </c:pt>
                <c:pt idx="62">
                  <c:v>357.58144845766833</c:v>
                </c:pt>
                <c:pt idx="63">
                  <c:v>358.04034464985563</c:v>
                </c:pt>
                <c:pt idx="64">
                  <c:v>358.4998297588229</c:v>
                </c:pt>
                <c:pt idx="65">
                  <c:v>358.95990454034671</c:v>
                </c:pt>
                <c:pt idx="66">
                  <c:v>359.42056975117356</c:v>
                </c:pt>
                <c:pt idx="67">
                  <c:v>359.88182614902092</c:v>
                </c:pt>
                <c:pt idx="68">
                  <c:v>360.34367449257883</c:v>
                </c:pt>
                <c:pt idx="69">
                  <c:v>360.80611554151091</c:v>
                </c:pt>
                <c:pt idx="70">
                  <c:v>361.26915005645583</c:v>
                </c:pt>
                <c:pt idx="71">
                  <c:v>361.73277879902838</c:v>
                </c:pt>
                <c:pt idx="72">
                  <c:v>362.19700253182037</c:v>
                </c:pt>
                <c:pt idx="73">
                  <c:v>362.66182201840292</c:v>
                </c:pt>
                <c:pt idx="74">
                  <c:v>363.12723802332653</c:v>
                </c:pt>
                <c:pt idx="75">
                  <c:v>363.59325131212313</c:v>
                </c:pt>
                <c:pt idx="76">
                  <c:v>364.05986265130707</c:v>
                </c:pt>
                <c:pt idx="77">
                  <c:v>364.5270728083762</c:v>
                </c:pt>
                <c:pt idx="78">
                  <c:v>364.99488255181359</c:v>
                </c:pt>
                <c:pt idx="79">
                  <c:v>365.46329265108847</c:v>
                </c:pt>
                <c:pt idx="80">
                  <c:v>365.93230387665739</c:v>
                </c:pt>
                <c:pt idx="81">
                  <c:v>366.40191699996575</c:v>
                </c:pt>
                <c:pt idx="82">
                  <c:v>366.87213279344905</c:v>
                </c:pt>
                <c:pt idx="83">
                  <c:v>367.34295203053392</c:v>
                </c:pt>
                <c:pt idx="84">
                  <c:v>367.8143754856398</c:v>
                </c:pt>
                <c:pt idx="85">
                  <c:v>368.2864039341797</c:v>
                </c:pt>
                <c:pt idx="86">
                  <c:v>368.75903815256186</c:v>
                </c:pt>
                <c:pt idx="87">
                  <c:v>369.23227891819101</c:v>
                </c:pt>
                <c:pt idx="88">
                  <c:v>369.70612700946941</c:v>
                </c:pt>
                <c:pt idx="89">
                  <c:v>370.18058320579814</c:v>
                </c:pt>
                <c:pt idx="90">
                  <c:v>370.65564828757897</c:v>
                </c:pt>
                <c:pt idx="91">
                  <c:v>371.13132303621467</c:v>
                </c:pt>
                <c:pt idx="92">
                  <c:v>371.60760823411113</c:v>
                </c:pt>
                <c:pt idx="93">
                  <c:v>372.08450466467821</c:v>
                </c:pt>
                <c:pt idx="94">
                  <c:v>372.56201311233127</c:v>
                </c:pt>
                <c:pt idx="95">
                  <c:v>373.04013436249204</c:v>
                </c:pt>
                <c:pt idx="96">
                  <c:v>373.51886920159063</c:v>
                </c:pt>
                <c:pt idx="97">
                  <c:v>373.99821841706603</c:v>
                </c:pt>
                <c:pt idx="98">
                  <c:v>374.47818279736788</c:v>
                </c:pt>
                <c:pt idx="99">
                  <c:v>374.95876313195788</c:v>
                </c:pt>
                <c:pt idx="100">
                  <c:v>375.43996021131051</c:v>
                </c:pt>
                <c:pt idx="101">
                  <c:v>375.92177482691505</c:v>
                </c:pt>
                <c:pt idx="102">
                  <c:v>376.40420777127622</c:v>
                </c:pt>
                <c:pt idx="103">
                  <c:v>376.88725983791608</c:v>
                </c:pt>
                <c:pt idx="104">
                  <c:v>377.37093182137477</c:v>
                </c:pt>
                <c:pt idx="105">
                  <c:v>377.85522451721215</c:v>
                </c:pt>
                <c:pt idx="106">
                  <c:v>378.34013872200927</c:v>
                </c:pt>
                <c:pt idx="107">
                  <c:v>378.82567523336911</c:v>
                </c:pt>
                <c:pt idx="108">
                  <c:v>379.31183484991874</c:v>
                </c:pt>
                <c:pt idx="109">
                  <c:v>379.79861837130937</c:v>
                </c:pt>
                <c:pt idx="110">
                  <c:v>380.28602659821922</c:v>
                </c:pt>
                <c:pt idx="111">
                  <c:v>380.77406033235366</c:v>
                </c:pt>
                <c:pt idx="112">
                  <c:v>381.26272037644679</c:v>
                </c:pt>
                <c:pt idx="113">
                  <c:v>381.75200753426321</c:v>
                </c:pt>
                <c:pt idx="114">
                  <c:v>382.24192261059886</c:v>
                </c:pt>
                <c:pt idx="115">
                  <c:v>382.73246641128247</c:v>
                </c:pt>
                <c:pt idx="116">
                  <c:v>383.22363974317699</c:v>
                </c:pt>
                <c:pt idx="117">
                  <c:v>383.71544341418064</c:v>
                </c:pt>
                <c:pt idx="118">
                  <c:v>384.20787823322894</c:v>
                </c:pt>
                <c:pt idx="119">
                  <c:v>384.7009450102949</c:v>
                </c:pt>
                <c:pt idx="120">
                  <c:v>385.19464455639144</c:v>
                </c:pt>
                <c:pt idx="121">
                  <c:v>385.68897768357203</c:v>
                </c:pt>
                <c:pt idx="122">
                  <c:v>386.18394520493274</c:v>
                </c:pt>
                <c:pt idx="123">
                  <c:v>386.67954793461234</c:v>
                </c:pt>
                <c:pt idx="124">
                  <c:v>387.1757866877951</c:v>
                </c:pt>
                <c:pt idx="125">
                  <c:v>387.67266228071105</c:v>
                </c:pt>
                <c:pt idx="126">
                  <c:v>388.17017553063801</c:v>
                </c:pt>
                <c:pt idx="127">
                  <c:v>388.66832725590234</c:v>
                </c:pt>
                <c:pt idx="128">
                  <c:v>389.16711827588074</c:v>
                </c:pt>
                <c:pt idx="129">
                  <c:v>389.66654941100143</c:v>
                </c:pt>
                <c:pt idx="130">
                  <c:v>390.1666214827456</c:v>
                </c:pt>
                <c:pt idx="131">
                  <c:v>390.66733531364844</c:v>
                </c:pt>
                <c:pt idx="132">
                  <c:v>391.16869172730094</c:v>
                </c:pt>
                <c:pt idx="133">
                  <c:v>391.67069154835104</c:v>
                </c:pt>
                <c:pt idx="134">
                  <c:v>392.17333560250472</c:v>
                </c:pt>
                <c:pt idx="135">
                  <c:v>392.67662471652795</c:v>
                </c:pt>
                <c:pt idx="136">
                  <c:v>393.18055971824748</c:v>
                </c:pt>
                <c:pt idx="137">
                  <c:v>393.68514143655256</c:v>
                </c:pt>
                <c:pt idx="138">
                  <c:v>394.19037070139615</c:v>
                </c:pt>
                <c:pt idx="139">
                  <c:v>394.69624834379624</c:v>
                </c:pt>
                <c:pt idx="140">
                  <c:v>395.20277519583749</c:v>
                </c:pt>
                <c:pt idx="141">
                  <c:v>395.70995209067212</c:v>
                </c:pt>
                <c:pt idx="142">
                  <c:v>396.21777986252181</c:v>
                </c:pt>
                <c:pt idx="143">
                  <c:v>396.72625934667872</c:v>
                </c:pt>
                <c:pt idx="144">
                  <c:v>397.23539137950689</c:v>
                </c:pt>
                <c:pt idx="145">
                  <c:v>397.74517679844405</c:v>
                </c:pt>
                <c:pt idx="146">
                  <c:v>398.25561644200201</c:v>
                </c:pt>
                <c:pt idx="147">
                  <c:v>398.76671114976921</c:v>
                </c:pt>
                <c:pt idx="148">
                  <c:v>399.2784617624115</c:v>
                </c:pt>
                <c:pt idx="149">
                  <c:v>399.79086912167321</c:v>
                </c:pt>
                <c:pt idx="150">
                  <c:v>400.3039340703794</c:v>
                </c:pt>
                <c:pt idx="151">
                  <c:v>400.81765745243632</c:v>
                </c:pt>
                <c:pt idx="152">
                  <c:v>401.33204011283362</c:v>
                </c:pt>
                <c:pt idx="153">
                  <c:v>401.84708289764512</c:v>
                </c:pt>
                <c:pt idx="154">
                  <c:v>402.3627866540304</c:v>
                </c:pt>
                <c:pt idx="155">
                  <c:v>402.8791522302364</c:v>
                </c:pt>
                <c:pt idx="156">
                  <c:v>403.39618047559861</c:v>
                </c:pt>
                <c:pt idx="157">
                  <c:v>403.91387224054228</c:v>
                </c:pt>
                <c:pt idx="158">
                  <c:v>404.43222837658425</c:v>
                </c:pt>
                <c:pt idx="159">
                  <c:v>404.9512497363342</c:v>
                </c:pt>
                <c:pt idx="160">
                  <c:v>405.47093717349588</c:v>
                </c:pt>
                <c:pt idx="161">
                  <c:v>405.99129154286845</c:v>
                </c:pt>
                <c:pt idx="162">
                  <c:v>406.5123137003485</c:v>
                </c:pt>
                <c:pt idx="163">
                  <c:v>407.03400450293071</c:v>
                </c:pt>
                <c:pt idx="164">
                  <c:v>407.55636480870936</c:v>
                </c:pt>
                <c:pt idx="165">
                  <c:v>408.07939547688062</c:v>
                </c:pt>
                <c:pt idx="166">
                  <c:v>408.60309736774258</c:v>
                </c:pt>
                <c:pt idx="167">
                  <c:v>409.12747134269785</c:v>
                </c:pt>
                <c:pt idx="168">
                  <c:v>409.65251826425435</c:v>
                </c:pt>
                <c:pt idx="169">
                  <c:v>410.17823899602672</c:v>
                </c:pt>
                <c:pt idx="170">
                  <c:v>410.70463440273835</c:v>
                </c:pt>
                <c:pt idx="171">
                  <c:v>411.23170535022183</c:v>
                </c:pt>
                <c:pt idx="172">
                  <c:v>411.75945270542132</c:v>
                </c:pt>
                <c:pt idx="173">
                  <c:v>412.28787733639325</c:v>
                </c:pt>
                <c:pt idx="174">
                  <c:v>412.81698011230827</c:v>
                </c:pt>
                <c:pt idx="175">
                  <c:v>413.34676190345238</c:v>
                </c:pt>
                <c:pt idx="176">
                  <c:v>413.87722358122852</c:v>
                </c:pt>
                <c:pt idx="177">
                  <c:v>414.40836601815772</c:v>
                </c:pt>
                <c:pt idx="178">
                  <c:v>414.94019008788104</c:v>
                </c:pt>
                <c:pt idx="179">
                  <c:v>415.47269666516047</c:v>
                </c:pt>
                <c:pt idx="180">
                  <c:v>416.00588662588081</c:v>
                </c:pt>
                <c:pt idx="181">
                  <c:v>416.53976084705067</c:v>
                </c:pt>
                <c:pt idx="182">
                  <c:v>417.07432020680437</c:v>
                </c:pt>
                <c:pt idx="183">
                  <c:v>417.60956558440313</c:v>
                </c:pt>
                <c:pt idx="184">
                  <c:v>418.14549786023645</c:v>
                </c:pt>
                <c:pt idx="185">
                  <c:v>418.68211791582371</c:v>
                </c:pt>
                <c:pt idx="186">
                  <c:v>419.21942663381571</c:v>
                </c:pt>
                <c:pt idx="187">
                  <c:v>419.7574248979958</c:v>
                </c:pt>
                <c:pt idx="188">
                  <c:v>420.29611359328152</c:v>
                </c:pt>
                <c:pt idx="189">
                  <c:v>420.83549360572624</c:v>
                </c:pt>
                <c:pt idx="190">
                  <c:v>421.37556582252029</c:v>
                </c:pt>
                <c:pt idx="191">
                  <c:v>421.91633113199254</c:v>
                </c:pt>
                <c:pt idx="192">
                  <c:v>422.45779042361187</c:v>
                </c:pt>
                <c:pt idx="193">
                  <c:v>422.99994458798886</c:v>
                </c:pt>
                <c:pt idx="194">
                  <c:v>423.54279451687682</c:v>
                </c:pt>
                <c:pt idx="195">
                  <c:v>424.08634110317342</c:v>
                </c:pt>
                <c:pt idx="196">
                  <c:v>424.63058524092253</c:v>
                </c:pt>
                <c:pt idx="197">
                  <c:v>425.17552782531499</c:v>
                </c:pt>
                <c:pt idx="198">
                  <c:v>425.7211697526908</c:v>
                </c:pt>
                <c:pt idx="199">
                  <c:v>426.26751192054013</c:v>
                </c:pt>
                <c:pt idx="200">
                  <c:v>426.81455522750491</c:v>
                </c:pt>
                <c:pt idx="201">
                  <c:v>427.36230057338014</c:v>
                </c:pt>
                <c:pt idx="202">
                  <c:v>427.91074885911598</c:v>
                </c:pt>
                <c:pt idx="203">
                  <c:v>428.45990098681852</c:v>
                </c:pt>
                <c:pt idx="204">
                  <c:v>429.00975785975157</c:v>
                </c:pt>
                <c:pt idx="205">
                  <c:v>429.56032038233826</c:v>
                </c:pt>
                <c:pt idx="206">
                  <c:v>430.11158946016229</c:v>
                </c:pt>
                <c:pt idx="207">
                  <c:v>430.66356599996948</c:v>
                </c:pt>
                <c:pt idx="208">
                  <c:v>431.21625090966944</c:v>
                </c:pt>
                <c:pt idx="209">
                  <c:v>431.76964509833681</c:v>
                </c:pt>
                <c:pt idx="210">
                  <c:v>432.32374947621304</c:v>
                </c:pt>
                <c:pt idx="211">
                  <c:v>432.87856495470754</c:v>
                </c:pt>
                <c:pt idx="212">
                  <c:v>433.4340924463994</c:v>
                </c:pt>
                <c:pt idx="213">
                  <c:v>433.99033286503897</c:v>
                </c:pt>
                <c:pt idx="214">
                  <c:v>434.54728712554908</c:v>
                </c:pt>
                <c:pt idx="215">
                  <c:v>435.10495614402686</c:v>
                </c:pt>
                <c:pt idx="216">
                  <c:v>435.66334083774501</c:v>
                </c:pt>
                <c:pt idx="217">
                  <c:v>436.22244212515346</c:v>
                </c:pt>
                <c:pt idx="218">
                  <c:v>436.78226092588073</c:v>
                </c:pt>
                <c:pt idx="219">
                  <c:v>437.34279816073558</c:v>
                </c:pt>
                <c:pt idx="220">
                  <c:v>437.9040547517086</c:v>
                </c:pt>
                <c:pt idx="221">
                  <c:v>438.46603162197323</c:v>
                </c:pt>
                <c:pt idx="222">
                  <c:v>439.0287296958881</c:v>
                </c:pt>
                <c:pt idx="223">
                  <c:v>439.59214989899783</c:v>
                </c:pt>
                <c:pt idx="224">
                  <c:v>440.15629315803494</c:v>
                </c:pt>
                <c:pt idx="225">
                  <c:v>440.72116040092106</c:v>
                </c:pt>
                <c:pt idx="226">
                  <c:v>441.28675255676887</c:v>
                </c:pt>
                <c:pt idx="227">
                  <c:v>441.85307055588339</c:v>
                </c:pt>
                <c:pt idx="228">
                  <c:v>442.42011532976346</c:v>
                </c:pt>
                <c:pt idx="229">
                  <c:v>442.98788781110329</c:v>
                </c:pt>
                <c:pt idx="230">
                  <c:v>443.55638893379421</c:v>
                </c:pt>
                <c:pt idx="231">
                  <c:v>444.12561963292598</c:v>
                </c:pt>
                <c:pt idx="232">
                  <c:v>444.6955808447882</c:v>
                </c:pt>
                <c:pt idx="233">
                  <c:v>445.26627350687238</c:v>
                </c:pt>
                <c:pt idx="234">
                  <c:v>445.83769855787284</c:v>
                </c:pt>
                <c:pt idx="235">
                  <c:v>446.4098569376888</c:v>
                </c:pt>
                <c:pt idx="236">
                  <c:v>446.98274958742547</c:v>
                </c:pt>
                <c:pt idx="237">
                  <c:v>447.556377449396</c:v>
                </c:pt>
                <c:pt idx="238">
                  <c:v>448.13074146712279</c:v>
                </c:pt>
                <c:pt idx="239">
                  <c:v>448.70584258533881</c:v>
                </c:pt>
                <c:pt idx="240">
                  <c:v>449.28168174999007</c:v>
                </c:pt>
                <c:pt idx="241">
                  <c:v>449.85825990823582</c:v>
                </c:pt>
                <c:pt idx="242">
                  <c:v>450.43557800845144</c:v>
                </c:pt>
                <c:pt idx="243">
                  <c:v>451.01363700022893</c:v>
                </c:pt>
                <c:pt idx="244">
                  <c:v>451.59243783437927</c:v>
                </c:pt>
                <c:pt idx="245">
                  <c:v>452.17198146293333</c:v>
                </c:pt>
                <c:pt idx="246">
                  <c:v>452.75226883914411</c:v>
                </c:pt>
                <c:pt idx="247">
                  <c:v>453.33330091748775</c:v>
                </c:pt>
                <c:pt idx="248">
                  <c:v>453.91507865366515</c:v>
                </c:pt>
                <c:pt idx="249">
                  <c:v>454.497603004604</c:v>
                </c:pt>
                <c:pt idx="250">
                  <c:v>455.08087492845993</c:v>
                </c:pt>
                <c:pt idx="251">
                  <c:v>455.66489538461809</c:v>
                </c:pt>
                <c:pt idx="252">
                  <c:v>456.24966533369496</c:v>
                </c:pt>
                <c:pt idx="253">
                  <c:v>456.83518573753992</c:v>
                </c:pt>
                <c:pt idx="254">
                  <c:v>457.4214575592365</c:v>
                </c:pt>
                <c:pt idx="255">
                  <c:v>458.00848176310416</c:v>
                </c:pt>
                <c:pt idx="256">
                  <c:v>458.59625931470015</c:v>
                </c:pt>
                <c:pt idx="257">
                  <c:v>459.1847911808207</c:v>
                </c:pt>
                <c:pt idx="258">
                  <c:v>459.77407832950269</c:v>
                </c:pt>
                <c:pt idx="259">
                  <c:v>460.36412173002554</c:v>
                </c:pt>
                <c:pt idx="260">
                  <c:v>460.95492235291249</c:v>
                </c:pt>
                <c:pt idx="261">
                  <c:v>461.54648116993206</c:v>
                </c:pt>
                <c:pt idx="262">
                  <c:v>462.13879915410013</c:v>
                </c:pt>
                <c:pt idx="263">
                  <c:v>462.73187727968121</c:v>
                </c:pt>
                <c:pt idx="264">
                  <c:v>463.32571652219008</c:v>
                </c:pt>
                <c:pt idx="265">
                  <c:v>463.92031785839356</c:v>
                </c:pt>
                <c:pt idx="266">
                  <c:v>464.5156822663119</c:v>
                </c:pt>
                <c:pt idx="267">
                  <c:v>465.11181072522027</c:v>
                </c:pt>
                <c:pt idx="268">
                  <c:v>465.70870421565098</c:v>
                </c:pt>
                <c:pt idx="269">
                  <c:v>466.30636371939443</c:v>
                </c:pt>
                <c:pt idx="270">
                  <c:v>466.90479021950097</c:v>
                </c:pt>
                <c:pt idx="271">
                  <c:v>467.50398470028267</c:v>
                </c:pt>
                <c:pt idx="272">
                  <c:v>468.10394814731472</c:v>
                </c:pt>
                <c:pt idx="273">
                  <c:v>468.70468154743708</c:v>
                </c:pt>
                <c:pt idx="274">
                  <c:v>469.30618588875632</c:v>
                </c:pt>
                <c:pt idx="275">
                  <c:v>469.90846216064688</c:v>
                </c:pt>
                <c:pt idx="276">
                  <c:v>470.51151135375301</c:v>
                </c:pt>
                <c:pt idx="277">
                  <c:v>471.11533445999038</c:v>
                </c:pt>
                <c:pt idx="278">
                  <c:v>471.71993247254733</c:v>
                </c:pt>
                <c:pt idx="279">
                  <c:v>472.32530638588707</c:v>
                </c:pt>
                <c:pt idx="280">
                  <c:v>472.93145719574892</c:v>
                </c:pt>
                <c:pt idx="281">
                  <c:v>473.53838589915017</c:v>
                </c:pt>
                <c:pt idx="282">
                  <c:v>474.14609349438746</c:v>
                </c:pt>
                <c:pt idx="283">
                  <c:v>474.75458098103854</c:v>
                </c:pt>
                <c:pt idx="284">
                  <c:v>475.36384935996421</c:v>
                </c:pt>
                <c:pt idx="285">
                  <c:v>475.97389963330954</c:v>
                </c:pt>
                <c:pt idx="286">
                  <c:v>476.58473280450556</c:v>
                </c:pt>
                <c:pt idx="287">
                  <c:v>477.19634987827135</c:v>
                </c:pt>
                <c:pt idx="288">
                  <c:v>477.80875186061513</c:v>
                </c:pt>
                <c:pt idx="289">
                  <c:v>478.42193975883629</c:v>
                </c:pt>
                <c:pt idx="290">
                  <c:v>479.03591458152681</c:v>
                </c:pt>
                <c:pt idx="291">
                  <c:v>479.65067733857308</c:v>
                </c:pt>
                <c:pt idx="292">
                  <c:v>480.26622904115754</c:v>
                </c:pt>
                <c:pt idx="293">
                  <c:v>480.88257070176041</c:v>
                </c:pt>
                <c:pt idx="294">
                  <c:v>481.49970333416093</c:v>
                </c:pt>
                <c:pt idx="295">
                  <c:v>482.11762795343981</c:v>
                </c:pt>
                <c:pt idx="296">
                  <c:v>482.73634557598012</c:v>
                </c:pt>
                <c:pt idx="297">
                  <c:v>483.35585721946921</c:v>
                </c:pt>
                <c:pt idx="298">
                  <c:v>483.97616390290091</c:v>
                </c:pt>
                <c:pt idx="299">
                  <c:v>484.59726664657632</c:v>
                </c:pt>
                <c:pt idx="300">
                  <c:v>485.21916647210605</c:v>
                </c:pt>
                <c:pt idx="301">
                  <c:v>485.84186440241189</c:v>
                </c:pt>
                <c:pt idx="302">
                  <c:v>486.46536146172832</c:v>
                </c:pt>
                <c:pt idx="303">
                  <c:v>487.08965867560431</c:v>
                </c:pt>
                <c:pt idx="304">
                  <c:v>487.71475707090457</c:v>
                </c:pt>
                <c:pt idx="305">
                  <c:v>488.34065767581228</c:v>
                </c:pt>
                <c:pt idx="306">
                  <c:v>488.96736151982958</c:v>
                </c:pt>
                <c:pt idx="307">
                  <c:v>489.59486963377998</c:v>
                </c:pt>
                <c:pt idx="308">
                  <c:v>490.22318304981002</c:v>
                </c:pt>
                <c:pt idx="309">
                  <c:v>490.85230280139064</c:v>
                </c:pt>
                <c:pt idx="310">
                  <c:v>491.4822299233191</c:v>
                </c:pt>
                <c:pt idx="311">
                  <c:v>492.11296545172075</c:v>
                </c:pt>
                <c:pt idx="312">
                  <c:v>492.74451042405036</c:v>
                </c:pt>
                <c:pt idx="313">
                  <c:v>493.37686587909457</c:v>
                </c:pt>
                <c:pt idx="314">
                  <c:v>494.01003285697271</c:v>
                </c:pt>
                <c:pt idx="315">
                  <c:v>494.64401239913917</c:v>
                </c:pt>
                <c:pt idx="316">
                  <c:v>495.27880554838481</c:v>
                </c:pt>
                <c:pt idx="317">
                  <c:v>495.91441334883854</c:v>
                </c:pt>
                <c:pt idx="318">
                  <c:v>496.55083684596946</c:v>
                </c:pt>
                <c:pt idx="319">
                  <c:v>497.18807708658852</c:v>
                </c:pt>
                <c:pt idx="320">
                  <c:v>497.82613511884961</c:v>
                </c:pt>
                <c:pt idx="321">
                  <c:v>498.46501199225219</c:v>
                </c:pt>
                <c:pt idx="322">
                  <c:v>499.10470875764219</c:v>
                </c:pt>
                <c:pt idx="323">
                  <c:v>499.74522646721454</c:v>
                </c:pt>
                <c:pt idx="324">
                  <c:v>500.38656617451409</c:v>
                </c:pt>
                <c:pt idx="325">
                  <c:v>501.02872893443805</c:v>
                </c:pt>
                <c:pt idx="326">
                  <c:v>501.6717158032373</c:v>
                </c:pt>
                <c:pt idx="327">
                  <c:v>502.31552783851811</c:v>
                </c:pt>
                <c:pt idx="328">
                  <c:v>502.96016609924419</c:v>
                </c:pt>
                <c:pt idx="329">
                  <c:v>503.60563164573824</c:v>
                </c:pt>
                <c:pt idx="330">
                  <c:v>504.25192553968355</c:v>
                </c:pt>
                <c:pt idx="331">
                  <c:v>504.89904884412618</c:v>
                </c:pt>
                <c:pt idx="332">
                  <c:v>505.54700262347615</c:v>
                </c:pt>
                <c:pt idx="333">
                  <c:v>506.19578794350963</c:v>
                </c:pt>
                <c:pt idx="334">
                  <c:v>506.84540587137042</c:v>
                </c:pt>
                <c:pt idx="335">
                  <c:v>507.495857475572</c:v>
                </c:pt>
                <c:pt idx="336">
                  <c:v>508.14714382599902</c:v>
                </c:pt>
                <c:pt idx="337">
                  <c:v>508.79926599390905</c:v>
                </c:pt>
                <c:pt idx="338">
                  <c:v>509.45222505193453</c:v>
                </c:pt>
                <c:pt idx="339">
                  <c:v>510.10602207408459</c:v>
                </c:pt>
                <c:pt idx="340">
                  <c:v>510.76065813574633</c:v>
                </c:pt>
                <c:pt idx="341">
                  <c:v>511.41613431368711</c:v>
                </c:pt>
                <c:pt idx="342">
                  <c:v>512.07245168605641</c:v>
                </c:pt>
                <c:pt idx="343">
                  <c:v>512.72961133238687</c:v>
                </c:pt>
                <c:pt idx="344">
                  <c:v>513.38761433359673</c:v>
                </c:pt>
                <c:pt idx="345">
                  <c:v>514.04646177199152</c:v>
                </c:pt>
                <c:pt idx="346">
                  <c:v>514.70615473126554</c:v>
                </c:pt>
                <c:pt idx="347">
                  <c:v>515.36669429650408</c:v>
                </c:pt>
                <c:pt idx="348">
                  <c:v>516.0280815541845</c:v>
                </c:pt>
                <c:pt idx="349">
                  <c:v>516.6903175921791</c:v>
                </c:pt>
                <c:pt idx="350">
                  <c:v>517.3534034997557</c:v>
                </c:pt>
                <c:pt idx="351">
                  <c:v>518.01734036758035</c:v>
                </c:pt>
                <c:pt idx="352">
                  <c:v>518.68212928771879</c:v>
                </c:pt>
                <c:pt idx="353">
                  <c:v>519.347771353638</c:v>
                </c:pt>
                <c:pt idx="354">
                  <c:v>520.01426766020847</c:v>
                </c:pt>
                <c:pt idx="355">
                  <c:v>520.68161930370582</c:v>
                </c:pt>
                <c:pt idx="356">
                  <c:v>521.34982738181225</c:v>
                </c:pt>
                <c:pt idx="357">
                  <c:v>522.01889299361892</c:v>
                </c:pt>
                <c:pt idx="358">
                  <c:v>522.68881723962738</c:v>
                </c:pt>
                <c:pt idx="359">
                  <c:v>523.35960122175152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A1-4C3E-9581-17FF184D72B9}"/>
            </c:ext>
          </c:extLst>
        </c:ser>
        <c:ser>
          <c:idx val="1"/>
          <c:order val="1"/>
          <c:tx>
            <c:strRef>
              <c:f>HSB3YF!$C$8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HSB3YF!$C$9:$C$488</c:f>
              <c:numCache>
                <c:formatCode>"£"#,##0.00_);[Red]\("£"#,##0.00\)</c:formatCode>
                <c:ptCount val="480"/>
                <c:pt idx="0">
                  <c:v>193.78205</c:v>
                </c:pt>
                <c:pt idx="1">
                  <c:v>193.35823019841112</c:v>
                </c:pt>
                <c:pt idx="2">
                  <c:v>192.93386649474346</c:v>
                </c:pt>
                <c:pt idx="3">
                  <c:v>192.50895819098946</c:v>
                </c:pt>
                <c:pt idx="4">
                  <c:v>192.0835045882456</c:v>
                </c:pt>
                <c:pt idx="5">
                  <c:v>191.65750498671159</c:v>
                </c:pt>
                <c:pt idx="6">
                  <c:v>191.23095868568896</c:v>
                </c:pt>
                <c:pt idx="7">
                  <c:v>190.80386498358001</c:v>
                </c:pt>
                <c:pt idx="8">
                  <c:v>190.37622317788669</c:v>
                </c:pt>
                <c:pt idx="9">
                  <c:v>189.94803256520936</c:v>
                </c:pt>
                <c:pt idx="10">
                  <c:v>189.51929244124577</c:v>
                </c:pt>
                <c:pt idx="11">
                  <c:v>189.09000210078977</c:v>
                </c:pt>
                <c:pt idx="12">
                  <c:v>188.66016083773019</c:v>
                </c:pt>
                <c:pt idx="13">
                  <c:v>188.22976794504973</c:v>
                </c:pt>
                <c:pt idx="14">
                  <c:v>187.79882271482359</c:v>
                </c:pt>
                <c:pt idx="15">
                  <c:v>187.36732443821867</c:v>
                </c:pt>
                <c:pt idx="16">
                  <c:v>186.93527240549219</c:v>
                </c:pt>
                <c:pt idx="17">
                  <c:v>186.50266590599028</c:v>
                </c:pt>
                <c:pt idx="18">
                  <c:v>186.06950422814737</c:v>
                </c:pt>
                <c:pt idx="19">
                  <c:v>185.63578665948455</c:v>
                </c:pt>
                <c:pt idx="20">
                  <c:v>185.20151248660861</c:v>
                </c:pt>
                <c:pt idx="21">
                  <c:v>184.76668099521086</c:v>
                </c:pt>
                <c:pt idx="22">
                  <c:v>184.33129147006579</c:v>
                </c:pt>
                <c:pt idx="23">
                  <c:v>183.89534319503011</c:v>
                </c:pt>
                <c:pt idx="24">
                  <c:v>183.45883545304144</c:v>
                </c:pt>
                <c:pt idx="25">
                  <c:v>183.02176752611726</c:v>
                </c:pt>
                <c:pt idx="26">
                  <c:v>182.58413869535354</c:v>
                </c:pt>
                <c:pt idx="27">
                  <c:v>182.14594824092362</c:v>
                </c:pt>
                <c:pt idx="28">
                  <c:v>181.70719544207722</c:v>
                </c:pt>
                <c:pt idx="29">
                  <c:v>181.26787957713901</c:v>
                </c:pt>
                <c:pt idx="30">
                  <c:v>180.82799992350738</c:v>
                </c:pt>
                <c:pt idx="31">
                  <c:v>180.38755575765362</c:v>
                </c:pt>
                <c:pt idx="32">
                  <c:v>179.94654635512038</c:v>
                </c:pt>
                <c:pt idx="33">
                  <c:v>179.50497099052049</c:v>
                </c:pt>
                <c:pt idx="34">
                  <c:v>179.0628289375361</c:v>
                </c:pt>
                <c:pt idx="35">
                  <c:v>178.62011946891701</c:v>
                </c:pt>
                <c:pt idx="36">
                  <c:v>178.17684185647983</c:v>
                </c:pt>
                <c:pt idx="37">
                  <c:v>177.73299537110671</c:v>
                </c:pt>
                <c:pt idx="38">
                  <c:v>177.28857928274405</c:v>
                </c:pt>
                <c:pt idx="39">
                  <c:v>176.84359286040129</c:v>
                </c:pt>
                <c:pt idx="40">
                  <c:v>176.39803537214988</c:v>
                </c:pt>
                <c:pt idx="41">
                  <c:v>175.95190608512189</c:v>
                </c:pt>
                <c:pt idx="42">
                  <c:v>175.50520426550889</c:v>
                </c:pt>
                <c:pt idx="43">
                  <c:v>175.0579291785607</c:v>
                </c:pt>
                <c:pt idx="44">
                  <c:v>174.61008008858425</c:v>
                </c:pt>
                <c:pt idx="45">
                  <c:v>174.16165625894234</c:v>
                </c:pt>
                <c:pt idx="46">
                  <c:v>173.71265695205238</c:v>
                </c:pt>
                <c:pt idx="47">
                  <c:v>173.26308142938527</c:v>
                </c:pt>
                <c:pt idx="48">
                  <c:v>172.81292895146404</c:v>
                </c:pt>
                <c:pt idx="49">
                  <c:v>172.36219877786283</c:v>
                </c:pt>
                <c:pt idx="50">
                  <c:v>171.91089016720548</c:v>
                </c:pt>
                <c:pt idx="51">
                  <c:v>171.45900237716447</c:v>
                </c:pt>
                <c:pt idx="52">
                  <c:v>171.00653466445956</c:v>
                </c:pt>
                <c:pt idx="53">
                  <c:v>170.55348628485669</c:v>
                </c:pt>
                <c:pt idx="54">
                  <c:v>170.09985649316667</c:v>
                </c:pt>
                <c:pt idx="55">
                  <c:v>169.64564454324398</c:v>
                </c:pt>
                <c:pt idx="56">
                  <c:v>169.19084968798558</c:v>
                </c:pt>
                <c:pt idx="57">
                  <c:v>168.73547117932955</c:v>
                </c:pt>
                <c:pt idx="58">
                  <c:v>168.27950826825412</c:v>
                </c:pt>
                <c:pt idx="59">
                  <c:v>167.82296020477608</c:v>
                </c:pt>
                <c:pt idx="60">
                  <c:v>167.36582623794996</c:v>
                </c:pt>
                <c:pt idx="61">
                  <c:v>166.90810561586639</c:v>
                </c:pt>
                <c:pt idx="62">
                  <c:v>166.44979758565117</c:v>
                </c:pt>
                <c:pt idx="63">
                  <c:v>165.99090139346384</c:v>
                </c:pt>
                <c:pt idx="64">
                  <c:v>165.53141628449652</c:v>
                </c:pt>
                <c:pt idx="65">
                  <c:v>165.0713415029727</c:v>
                </c:pt>
                <c:pt idx="66">
                  <c:v>164.61067629214588</c:v>
                </c:pt>
                <c:pt idx="67">
                  <c:v>164.14941989429857</c:v>
                </c:pt>
                <c:pt idx="68">
                  <c:v>163.68757155074064</c:v>
                </c:pt>
                <c:pt idx="69">
                  <c:v>163.22513050180851</c:v>
                </c:pt>
                <c:pt idx="70">
                  <c:v>162.76209598686359</c:v>
                </c:pt>
                <c:pt idx="71">
                  <c:v>162.29846724429115</c:v>
                </c:pt>
                <c:pt idx="72">
                  <c:v>161.83424351149904</c:v>
                </c:pt>
                <c:pt idx="73">
                  <c:v>161.36942402491653</c:v>
                </c:pt>
                <c:pt idx="74">
                  <c:v>160.90400801999292</c:v>
                </c:pt>
                <c:pt idx="75">
                  <c:v>160.43799473119631</c:v>
                </c:pt>
                <c:pt idx="76">
                  <c:v>159.97138339201243</c:v>
                </c:pt>
                <c:pt idx="77">
                  <c:v>159.50417323494324</c:v>
                </c:pt>
                <c:pt idx="78">
                  <c:v>159.03636349150582</c:v>
                </c:pt>
                <c:pt idx="79">
                  <c:v>158.56795339223103</c:v>
                </c:pt>
                <c:pt idx="80">
                  <c:v>158.09894216666211</c:v>
                </c:pt>
                <c:pt idx="81">
                  <c:v>157.62932904335372</c:v>
                </c:pt>
                <c:pt idx="82">
                  <c:v>157.15911324987044</c:v>
                </c:pt>
                <c:pt idx="83">
                  <c:v>156.68829401278549</c:v>
                </c:pt>
                <c:pt idx="84">
                  <c:v>156.21687055767967</c:v>
                </c:pt>
                <c:pt idx="85">
                  <c:v>155.74484210913977</c:v>
                </c:pt>
                <c:pt idx="86">
                  <c:v>155.27220789075758</c:v>
                </c:pt>
                <c:pt idx="87">
                  <c:v>154.79896712512843</c:v>
                </c:pt>
                <c:pt idx="88">
                  <c:v>154.32511903385011</c:v>
                </c:pt>
                <c:pt idx="89">
                  <c:v>153.85066283752127</c:v>
                </c:pt>
                <c:pt idx="90">
                  <c:v>153.37559775574053</c:v>
                </c:pt>
                <c:pt idx="91">
                  <c:v>152.8999230071048</c:v>
                </c:pt>
                <c:pt idx="92">
                  <c:v>152.42363780920829</c:v>
                </c:pt>
                <c:pt idx="93">
                  <c:v>151.94674137864121</c:v>
                </c:pt>
                <c:pt idx="94">
                  <c:v>151.46923293098817</c:v>
                </c:pt>
                <c:pt idx="95">
                  <c:v>150.99111168082734</c:v>
                </c:pt>
                <c:pt idx="96">
                  <c:v>150.51237684172884</c:v>
                </c:pt>
                <c:pt idx="97">
                  <c:v>150.03302762625347</c:v>
                </c:pt>
                <c:pt idx="98">
                  <c:v>149.55306324595156</c:v>
                </c:pt>
                <c:pt idx="99">
                  <c:v>149.07248291136162</c:v>
                </c:pt>
                <c:pt idx="100">
                  <c:v>148.59128583200894</c:v>
                </c:pt>
                <c:pt idx="101">
                  <c:v>148.10947121640439</c:v>
                </c:pt>
                <c:pt idx="102">
                  <c:v>147.62703827204319</c:v>
                </c:pt>
                <c:pt idx="103">
                  <c:v>147.14398620540342</c:v>
                </c:pt>
                <c:pt idx="104">
                  <c:v>146.66031422194473</c:v>
                </c:pt>
                <c:pt idx="105">
                  <c:v>146.17602152610729</c:v>
                </c:pt>
                <c:pt idx="106">
                  <c:v>145.6911073213102</c:v>
                </c:pt>
                <c:pt idx="107">
                  <c:v>145.2055708099503</c:v>
                </c:pt>
                <c:pt idx="108">
                  <c:v>144.71941119340082</c:v>
                </c:pt>
                <c:pt idx="109">
                  <c:v>144.2326276720101</c:v>
                </c:pt>
                <c:pt idx="110">
                  <c:v>143.74521944510022</c:v>
                </c:pt>
                <c:pt idx="111">
                  <c:v>143.25718571096587</c:v>
                </c:pt>
                <c:pt idx="112">
                  <c:v>142.76852566687268</c:v>
                </c:pt>
                <c:pt idx="113">
                  <c:v>142.27923850905626</c:v>
                </c:pt>
                <c:pt idx="114">
                  <c:v>141.78932343272061</c:v>
                </c:pt>
                <c:pt idx="115">
                  <c:v>141.29877963203697</c:v>
                </c:pt>
                <c:pt idx="116">
                  <c:v>140.80760630014251</c:v>
                </c:pt>
                <c:pt idx="117">
                  <c:v>140.31580262913877</c:v>
                </c:pt>
                <c:pt idx="118">
                  <c:v>139.82336781009059</c:v>
                </c:pt>
                <c:pt idx="119">
                  <c:v>139.3303010330246</c:v>
                </c:pt>
                <c:pt idx="120">
                  <c:v>138.83660148692803</c:v>
                </c:pt>
                <c:pt idx="121">
                  <c:v>138.34226835974735</c:v>
                </c:pt>
                <c:pt idx="122">
                  <c:v>137.84730083838676</c:v>
                </c:pt>
                <c:pt idx="123">
                  <c:v>137.3516981087071</c:v>
                </c:pt>
                <c:pt idx="124">
                  <c:v>136.85545935552435</c:v>
                </c:pt>
                <c:pt idx="125">
                  <c:v>136.35858376260833</c:v>
                </c:pt>
                <c:pt idx="126">
                  <c:v>135.86107051268144</c:v>
                </c:pt>
                <c:pt idx="127">
                  <c:v>135.3629187874171</c:v>
                </c:pt>
                <c:pt idx="128">
                  <c:v>134.8641277674387</c:v>
                </c:pt>
                <c:pt idx="129">
                  <c:v>134.36469663231799</c:v>
                </c:pt>
                <c:pt idx="130">
                  <c:v>133.86462456057384</c:v>
                </c:pt>
                <c:pt idx="131">
                  <c:v>133.36391072967101</c:v>
                </c:pt>
                <c:pt idx="132">
                  <c:v>132.8625543160185</c:v>
                </c:pt>
                <c:pt idx="133">
                  <c:v>132.36055449496848</c:v>
                </c:pt>
                <c:pt idx="134">
                  <c:v>131.85791044081475</c:v>
                </c:pt>
                <c:pt idx="135">
                  <c:v>131.35462132679154</c:v>
                </c:pt>
                <c:pt idx="136">
                  <c:v>130.85068632507199</c:v>
                </c:pt>
                <c:pt idx="137">
                  <c:v>130.34610460676686</c:v>
                </c:pt>
                <c:pt idx="138">
                  <c:v>129.84087534192332</c:v>
                </c:pt>
                <c:pt idx="139">
                  <c:v>129.33499769952323</c:v>
                </c:pt>
                <c:pt idx="140">
                  <c:v>128.82847084748201</c:v>
                </c:pt>
                <c:pt idx="141">
                  <c:v>128.32129395264735</c:v>
                </c:pt>
                <c:pt idx="142">
                  <c:v>127.81346618079763</c:v>
                </c:pt>
                <c:pt idx="143">
                  <c:v>127.30498669664071</c:v>
                </c:pt>
                <c:pt idx="144">
                  <c:v>126.79585466381249</c:v>
                </c:pt>
                <c:pt idx="145">
                  <c:v>126.28606924487549</c:v>
                </c:pt>
                <c:pt idx="146">
                  <c:v>125.77562960131746</c:v>
                </c:pt>
                <c:pt idx="147">
                  <c:v>125.26453489355023</c:v>
                </c:pt>
                <c:pt idx="148">
                  <c:v>124.75278428090802</c:v>
                </c:pt>
                <c:pt idx="149">
                  <c:v>124.24037692164625</c:v>
                </c:pt>
                <c:pt idx="150">
                  <c:v>123.7273119729401</c:v>
                </c:pt>
                <c:pt idx="151">
                  <c:v>123.21358859088313</c:v>
                </c:pt>
                <c:pt idx="152">
                  <c:v>122.69920593048585</c:v>
                </c:pt>
                <c:pt idx="153">
                  <c:v>122.18416314567439</c:v>
                </c:pt>
                <c:pt idx="154">
                  <c:v>121.66845938928904</c:v>
                </c:pt>
                <c:pt idx="155">
                  <c:v>121.15209381308304</c:v>
                </c:pt>
                <c:pt idx="156">
                  <c:v>120.63506556772091</c:v>
                </c:pt>
                <c:pt idx="157">
                  <c:v>120.11737380277721</c:v>
                </c:pt>
                <c:pt idx="158">
                  <c:v>119.59901766673521</c:v>
                </c:pt>
                <c:pt idx="159">
                  <c:v>119.07999630698524</c:v>
                </c:pt>
                <c:pt idx="160">
                  <c:v>118.56030886982363</c:v>
                </c:pt>
                <c:pt idx="161">
                  <c:v>118.03995450045096</c:v>
                </c:pt>
                <c:pt idx="162">
                  <c:v>117.51893234297094</c:v>
                </c:pt>
                <c:pt idx="163">
                  <c:v>116.99724154038881</c:v>
                </c:pt>
                <c:pt idx="164">
                  <c:v>116.47488123461005</c:v>
                </c:pt>
                <c:pt idx="165">
                  <c:v>115.95185056643889</c:v>
                </c:pt>
                <c:pt idx="166">
                  <c:v>115.42814867557689</c:v>
                </c:pt>
                <c:pt idx="167">
                  <c:v>114.90377470062164</c:v>
                </c:pt>
                <c:pt idx="168">
                  <c:v>114.37872777906517</c:v>
                </c:pt>
                <c:pt idx="169">
                  <c:v>113.85300704729271</c:v>
                </c:pt>
                <c:pt idx="170">
                  <c:v>113.32661164058113</c:v>
                </c:pt>
                <c:pt idx="171">
                  <c:v>112.79954069309763</c:v>
                </c:pt>
                <c:pt idx="172">
                  <c:v>112.27179333789817</c:v>
                </c:pt>
                <c:pt idx="173">
                  <c:v>111.74336870692622</c:v>
                </c:pt>
                <c:pt idx="174">
                  <c:v>111.21426593101118</c:v>
                </c:pt>
                <c:pt idx="175">
                  <c:v>110.68448413986705</c:v>
                </c:pt>
                <c:pt idx="176">
                  <c:v>110.15402246209096</c:v>
                </c:pt>
                <c:pt idx="177">
                  <c:v>109.62288002516172</c:v>
                </c:pt>
                <c:pt idx="178">
                  <c:v>109.09105595543842</c:v>
                </c:pt>
                <c:pt idx="179">
                  <c:v>108.55854937815896</c:v>
                </c:pt>
                <c:pt idx="180">
                  <c:v>108.02535941743868</c:v>
                </c:pt>
                <c:pt idx="181">
                  <c:v>107.49148519626878</c:v>
                </c:pt>
                <c:pt idx="182">
                  <c:v>106.95692583651507</c:v>
                </c:pt>
                <c:pt idx="183">
                  <c:v>106.42168045891636</c:v>
                </c:pt>
                <c:pt idx="184">
                  <c:v>105.88574818308302</c:v>
                </c:pt>
                <c:pt idx="185">
                  <c:v>105.34912812749573</c:v>
                </c:pt>
                <c:pt idx="186">
                  <c:v>104.81181940950376</c:v>
                </c:pt>
                <c:pt idx="187">
                  <c:v>104.27382114532368</c:v>
                </c:pt>
                <c:pt idx="188">
                  <c:v>103.73513245003792</c:v>
                </c:pt>
                <c:pt idx="189">
                  <c:v>103.19575243759323</c:v>
                </c:pt>
                <c:pt idx="190">
                  <c:v>102.65568022079918</c:v>
                </c:pt>
                <c:pt idx="191">
                  <c:v>102.11491491132696</c:v>
                </c:pt>
                <c:pt idx="192">
                  <c:v>101.5734556197076</c:v>
                </c:pt>
                <c:pt idx="193">
                  <c:v>101.03130145533059</c:v>
                </c:pt>
                <c:pt idx="194">
                  <c:v>100.48845152644269</c:v>
                </c:pt>
                <c:pt idx="195">
                  <c:v>99.944904940146031</c:v>
                </c:pt>
                <c:pt idx="196">
                  <c:v>99.400660802396956</c:v>
                </c:pt>
                <c:pt idx="197">
                  <c:v>98.855718218004426</c:v>
                </c:pt>
                <c:pt idx="198">
                  <c:v>98.310076290628615</c:v>
                </c:pt>
                <c:pt idx="199">
                  <c:v>97.763734122779326</c:v>
                </c:pt>
                <c:pt idx="200">
                  <c:v>97.216690815814616</c:v>
                </c:pt>
                <c:pt idx="201">
                  <c:v>96.668945469939345</c:v>
                </c:pt>
                <c:pt idx="202">
                  <c:v>96.120497184203515</c:v>
                </c:pt>
                <c:pt idx="203">
                  <c:v>95.571345056500959</c:v>
                </c:pt>
                <c:pt idx="204">
                  <c:v>95.021488183567897</c:v>
                </c:pt>
                <c:pt idx="205">
                  <c:v>94.470925660981209</c:v>
                </c:pt>
                <c:pt idx="206">
                  <c:v>93.919656583157234</c:v>
                </c:pt>
                <c:pt idx="207">
                  <c:v>93.367680043349992</c:v>
                </c:pt>
                <c:pt idx="208">
                  <c:v>92.814995133650044</c:v>
                </c:pt>
                <c:pt idx="209">
                  <c:v>92.261600944982646</c:v>
                </c:pt>
                <c:pt idx="210">
                  <c:v>91.707496567106418</c:v>
                </c:pt>
                <c:pt idx="211">
                  <c:v>91.152681088611956</c:v>
                </c:pt>
                <c:pt idx="212">
                  <c:v>90.59715359692008</c:v>
                </c:pt>
                <c:pt idx="213">
                  <c:v>90.040913178280519</c:v>
                </c:pt>
                <c:pt idx="214">
                  <c:v>89.483958917770394</c:v>
                </c:pt>
                <c:pt idx="215">
                  <c:v>88.926289899292598</c:v>
                </c:pt>
                <c:pt idx="216">
                  <c:v>88.367905205574445</c:v>
                </c:pt>
                <c:pt idx="217">
                  <c:v>87.808803918166006</c:v>
                </c:pt>
                <c:pt idx="218">
                  <c:v>87.248985117438707</c:v>
                </c:pt>
                <c:pt idx="219">
                  <c:v>86.688447882583844</c:v>
                </c:pt>
                <c:pt idx="220">
                  <c:v>86.12719129161087</c:v>
                </c:pt>
                <c:pt idx="221">
                  <c:v>85.565214421346198</c:v>
                </c:pt>
                <c:pt idx="222">
                  <c:v>85.002516347431325</c:v>
                </c:pt>
                <c:pt idx="223">
                  <c:v>84.43909614432161</c:v>
                </c:pt>
                <c:pt idx="224">
                  <c:v>83.874952885284571</c:v>
                </c:pt>
                <c:pt idx="225">
                  <c:v>83.31008564239842</c:v>
                </c:pt>
                <c:pt idx="226">
                  <c:v>82.744493486550581</c:v>
                </c:pt>
                <c:pt idx="227">
                  <c:v>82.17817548743605</c:v>
                </c:pt>
                <c:pt idx="228">
                  <c:v>81.611130713556008</c:v>
                </c:pt>
                <c:pt idx="229">
                  <c:v>81.043358232216136</c:v>
                </c:pt>
                <c:pt idx="230">
                  <c:v>80.474857109525232</c:v>
                </c:pt>
                <c:pt idx="231">
                  <c:v>79.905626410393523</c:v>
                </c:pt>
                <c:pt idx="232">
                  <c:v>79.335665198531274</c:v>
                </c:pt>
                <c:pt idx="233">
                  <c:v>78.764972536447132</c:v>
                </c:pt>
                <c:pt idx="234">
                  <c:v>78.193547485446643</c:v>
                </c:pt>
                <c:pt idx="235">
                  <c:v>77.621389105630698</c:v>
                </c:pt>
                <c:pt idx="236">
                  <c:v>77.048496455893996</c:v>
                </c:pt>
                <c:pt idx="237">
                  <c:v>76.474868593923475</c:v>
                </c:pt>
                <c:pt idx="238">
                  <c:v>75.900504576196738</c:v>
                </c:pt>
                <c:pt idx="239">
                  <c:v>75.325403457980599</c:v>
                </c:pt>
                <c:pt idx="240">
                  <c:v>74.749564293329428</c:v>
                </c:pt>
                <c:pt idx="241">
                  <c:v>74.172986135083605</c:v>
                </c:pt>
                <c:pt idx="242">
                  <c:v>73.595668034868027</c:v>
                </c:pt>
                <c:pt idx="243">
                  <c:v>73.01760904309053</c:v>
                </c:pt>
                <c:pt idx="244">
                  <c:v>72.438808208940245</c:v>
                </c:pt>
                <c:pt idx="245">
                  <c:v>71.859264580386096</c:v>
                </c:pt>
                <c:pt idx="246">
                  <c:v>71.278977204175348</c:v>
                </c:pt>
                <c:pt idx="247">
                  <c:v>70.697945125831779</c:v>
                </c:pt>
                <c:pt idx="248">
                  <c:v>70.116167389654308</c:v>
                </c:pt>
                <c:pt idx="249">
                  <c:v>69.533643038715454</c:v>
                </c:pt>
                <c:pt idx="250">
                  <c:v>68.950371114859564</c:v>
                </c:pt>
                <c:pt idx="251">
                  <c:v>68.366350658701379</c:v>
                </c:pt>
                <c:pt idx="252">
                  <c:v>67.781580709624421</c:v>
                </c:pt>
                <c:pt idx="253">
                  <c:v>67.196060305779511</c:v>
                </c:pt>
                <c:pt idx="254">
                  <c:v>66.609788484083012</c:v>
                </c:pt>
                <c:pt idx="255">
                  <c:v>66.022764280215327</c:v>
                </c:pt>
                <c:pt idx="256">
                  <c:v>65.43498672861935</c:v>
                </c:pt>
                <c:pt idx="257">
                  <c:v>64.846454862498817</c:v>
                </c:pt>
                <c:pt idx="258">
                  <c:v>64.257167713816756</c:v>
                </c:pt>
                <c:pt idx="259">
                  <c:v>63.667124313293883</c:v>
                </c:pt>
                <c:pt idx="260">
                  <c:v>63.07632369040703</c:v>
                </c:pt>
                <c:pt idx="261">
                  <c:v>62.484764873387469</c:v>
                </c:pt>
                <c:pt idx="262">
                  <c:v>61.892446889219379</c:v>
                </c:pt>
                <c:pt idx="263">
                  <c:v>61.299368763638284</c:v>
                </c:pt>
                <c:pt idx="264">
                  <c:v>60.705529521129364</c:v>
                </c:pt>
                <c:pt idx="265">
                  <c:v>60.110928184925882</c:v>
                </c:pt>
                <c:pt idx="266">
                  <c:v>59.515563777007614</c:v>
                </c:pt>
                <c:pt idx="267">
                  <c:v>58.91943531809919</c:v>
                </c:pt>
                <c:pt idx="268">
                  <c:v>58.322541827668474</c:v>
                </c:pt>
                <c:pt idx="269">
                  <c:v>57.724882323925065</c:v>
                </c:pt>
                <c:pt idx="270">
                  <c:v>57.12645582381851</c:v>
                </c:pt>
                <c:pt idx="271">
                  <c:v>56.527261343036805</c:v>
                </c:pt>
                <c:pt idx="272">
                  <c:v>55.927297896004788</c:v>
                </c:pt>
                <c:pt idx="273">
                  <c:v>55.326564495882394</c:v>
                </c:pt>
                <c:pt idx="274">
                  <c:v>54.725060154563188</c:v>
                </c:pt>
                <c:pt idx="275">
                  <c:v>54.122783882672614</c:v>
                </c:pt>
                <c:pt idx="276">
                  <c:v>53.519734689566455</c:v>
                </c:pt>
                <c:pt idx="277">
                  <c:v>52.915911583329127</c:v>
                </c:pt>
                <c:pt idx="278">
                  <c:v>52.311313570772143</c:v>
                </c:pt>
                <c:pt idx="279">
                  <c:v>51.705939657432374</c:v>
                </c:pt>
                <c:pt idx="280">
                  <c:v>51.09978884757048</c:v>
                </c:pt>
                <c:pt idx="281">
                  <c:v>50.492860144169278</c:v>
                </c:pt>
                <c:pt idx="282">
                  <c:v>49.885152548932034</c:v>
                </c:pt>
                <c:pt idx="283">
                  <c:v>49.276665062280898</c:v>
                </c:pt>
                <c:pt idx="284">
                  <c:v>48.667396683355243</c:v>
                </c:pt>
                <c:pt idx="285">
                  <c:v>48.057346410009956</c:v>
                </c:pt>
                <c:pt idx="286">
                  <c:v>47.446513238813871</c:v>
                </c:pt>
                <c:pt idx="287">
                  <c:v>46.834896165048079</c:v>
                </c:pt>
                <c:pt idx="288">
                  <c:v>46.22249418270431</c:v>
                </c:pt>
                <c:pt idx="289">
                  <c:v>45.609306284483189</c:v>
                </c:pt>
                <c:pt idx="290">
                  <c:v>44.995331461792681</c:v>
                </c:pt>
                <c:pt idx="291">
                  <c:v>44.380568704746381</c:v>
                </c:pt>
                <c:pt idx="292">
                  <c:v>43.765017002161876</c:v>
                </c:pt>
                <c:pt idx="293">
                  <c:v>43.14867534155907</c:v>
                </c:pt>
                <c:pt idx="294">
                  <c:v>42.531542709158465</c:v>
                </c:pt>
                <c:pt idx="295">
                  <c:v>41.913618089879634</c:v>
                </c:pt>
                <c:pt idx="296">
                  <c:v>41.294900467339382</c:v>
                </c:pt>
                <c:pt idx="297">
                  <c:v>40.675388823850206</c:v>
                </c:pt>
                <c:pt idx="298">
                  <c:v>40.055082140418556</c:v>
                </c:pt>
                <c:pt idx="299">
                  <c:v>39.433979396743162</c:v>
                </c:pt>
                <c:pt idx="300">
                  <c:v>38.812079571213395</c:v>
                </c:pt>
                <c:pt idx="301">
                  <c:v>38.18938164090752</c:v>
                </c:pt>
                <c:pt idx="302">
                  <c:v>37.565884581591106</c:v>
                </c:pt>
                <c:pt idx="303">
                  <c:v>36.941587367715215</c:v>
                </c:pt>
                <c:pt idx="304">
                  <c:v>36.316488972414852</c:v>
                </c:pt>
                <c:pt idx="305">
                  <c:v>35.690588367507196</c:v>
                </c:pt>
                <c:pt idx="306">
                  <c:v>35.063884523489904</c:v>
                </c:pt>
                <c:pt idx="307">
                  <c:v>34.436376409539449</c:v>
                </c:pt>
                <c:pt idx="308">
                  <c:v>33.808062993509424</c:v>
                </c:pt>
                <c:pt idx="309">
                  <c:v>33.178943241928842</c:v>
                </c:pt>
                <c:pt idx="310">
                  <c:v>32.549016120000388</c:v>
                </c:pt>
                <c:pt idx="311">
                  <c:v>31.918280591598798</c:v>
                </c:pt>
                <c:pt idx="312">
                  <c:v>31.286735619269091</c:v>
                </c:pt>
                <c:pt idx="313">
                  <c:v>30.654380164224893</c:v>
                </c:pt>
                <c:pt idx="314">
                  <c:v>30.021213186346721</c:v>
                </c:pt>
                <c:pt idx="315">
                  <c:v>29.38723364418027</c:v>
                </c:pt>
                <c:pt idx="316">
                  <c:v>28.75244049493471</c:v>
                </c:pt>
                <c:pt idx="317">
                  <c:v>28.116832694480948</c:v>
                </c:pt>
                <c:pt idx="318">
                  <c:v>27.480409197349939</c:v>
                </c:pt>
                <c:pt idx="319">
                  <c:v>26.843168956730942</c:v>
                </c:pt>
                <c:pt idx="320">
                  <c:v>26.205110924469825</c:v>
                </c:pt>
                <c:pt idx="321">
                  <c:v>25.566234051067298</c:v>
                </c:pt>
                <c:pt idx="322">
                  <c:v>24.926537285677242</c:v>
                </c:pt>
                <c:pt idx="323">
                  <c:v>24.286019576104934</c:v>
                </c:pt>
                <c:pt idx="324">
                  <c:v>23.644679868805344</c:v>
                </c:pt>
                <c:pt idx="325">
                  <c:v>23.002517108881381</c:v>
                </c:pt>
                <c:pt idx="326">
                  <c:v>22.359530240082186</c:v>
                </c:pt>
                <c:pt idx="327">
                  <c:v>21.715718204801366</c:v>
                </c:pt>
                <c:pt idx="328">
                  <c:v>21.071079944075265</c:v>
                </c:pt>
                <c:pt idx="329">
                  <c:v>20.425614397581242</c:v>
                </c:pt>
                <c:pt idx="330">
                  <c:v>19.779320503635876</c:v>
                </c:pt>
                <c:pt idx="331">
                  <c:v>19.132197199193282</c:v>
                </c:pt>
                <c:pt idx="332">
                  <c:v>18.484243419843317</c:v>
                </c:pt>
                <c:pt idx="333">
                  <c:v>17.835458099809859</c:v>
                </c:pt>
                <c:pt idx="334">
                  <c:v>17.185840171949021</c:v>
                </c:pt>
                <c:pt idx="335">
                  <c:v>16.535388567747429</c:v>
                </c:pt>
                <c:pt idx="336">
                  <c:v>15.884102217320445</c:v>
                </c:pt>
                <c:pt idx="337">
                  <c:v>15.23198004941041</c:v>
                </c:pt>
                <c:pt idx="338">
                  <c:v>14.579020991384894</c:v>
                </c:pt>
                <c:pt idx="339">
                  <c:v>13.925223969234914</c:v>
                </c:pt>
                <c:pt idx="340">
                  <c:v>13.270587907573173</c:v>
                </c:pt>
                <c:pt idx="341">
                  <c:v>12.615111729632295</c:v>
                </c:pt>
                <c:pt idx="342">
                  <c:v>11.958794357263065</c:v>
                </c:pt>
                <c:pt idx="343">
                  <c:v>11.301634710932625</c:v>
                </c:pt>
                <c:pt idx="344">
                  <c:v>10.64363170972273</c:v>
                </c:pt>
                <c:pt idx="345">
                  <c:v>9.9847842713279462</c:v>
                </c:pt>
                <c:pt idx="346">
                  <c:v>9.325091312053889</c:v>
                </c:pt>
                <c:pt idx="347">
                  <c:v>8.6645517468154338</c:v>
                </c:pt>
                <c:pt idx="348">
                  <c:v>8.0031644891349174</c:v>
                </c:pt>
                <c:pt idx="349">
                  <c:v>7.3409284511403827</c:v>
                </c:pt>
                <c:pt idx="350">
                  <c:v>6.6778425435637532</c:v>
                </c:pt>
                <c:pt idx="351">
                  <c:v>6.013905675739065</c:v>
                </c:pt>
                <c:pt idx="352">
                  <c:v>5.3491167556006713</c:v>
                </c:pt>
                <c:pt idx="353">
                  <c:v>4.6834746896814314</c:v>
                </c:pt>
                <c:pt idx="354">
                  <c:v>4.0169783831109305</c:v>
                </c:pt>
                <c:pt idx="355">
                  <c:v>3.3496267396136621</c:v>
                </c:pt>
                <c:pt idx="356">
                  <c:v>2.6814186615072395</c:v>
                </c:pt>
                <c:pt idx="357">
                  <c:v>2.0123530497005806</c:v>
                </c:pt>
                <c:pt idx="358">
                  <c:v>1.3424288036921028</c:v>
                </c:pt>
                <c:pt idx="359">
                  <c:v>0.6716448215679145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A1-4C3E-9581-17FF184D7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SAN2YF!$B$8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SAN2YF!$B$9:$B$488</c:f>
              <c:numCache>
                <c:formatCode>"£"#,##0.00_);[Red]\("£"#,##0.00\)</c:formatCode>
                <c:ptCount val="480"/>
                <c:pt idx="0">
                  <c:v>340.99837542340833</c:v>
                </c:pt>
                <c:pt idx="1">
                  <c:v>341.37915694263114</c:v>
                </c:pt>
                <c:pt idx="2">
                  <c:v>341.76036366788372</c:v>
                </c:pt>
                <c:pt idx="3">
                  <c:v>342.14199607397956</c:v>
                </c:pt>
                <c:pt idx="4">
                  <c:v>342.52405463626218</c:v>
                </c:pt>
                <c:pt idx="5">
                  <c:v>342.90653983060599</c:v>
                </c:pt>
                <c:pt idx="6">
                  <c:v>343.28945213341683</c:v>
                </c:pt>
                <c:pt idx="7">
                  <c:v>343.67279202163252</c:v>
                </c:pt>
                <c:pt idx="8">
                  <c:v>344.05655997272333</c:v>
                </c:pt>
                <c:pt idx="9">
                  <c:v>344.44075646469287</c:v>
                </c:pt>
                <c:pt idx="10">
                  <c:v>344.8253819760784</c:v>
                </c:pt>
                <c:pt idx="11">
                  <c:v>345.21043698595167</c:v>
                </c:pt>
                <c:pt idx="12">
                  <c:v>345.59592197391942</c:v>
                </c:pt>
                <c:pt idx="13">
                  <c:v>345.98183742012361</c:v>
                </c:pt>
                <c:pt idx="14">
                  <c:v>346.36818380524272</c:v>
                </c:pt>
                <c:pt idx="15">
                  <c:v>346.75496161049188</c:v>
                </c:pt>
                <c:pt idx="16">
                  <c:v>347.14217131762354</c:v>
                </c:pt>
                <c:pt idx="17">
                  <c:v>347.52981340892825</c:v>
                </c:pt>
                <c:pt idx="18">
                  <c:v>347.91788836723487</c:v>
                </c:pt>
                <c:pt idx="19">
                  <c:v>348.30639667591169</c:v>
                </c:pt>
                <c:pt idx="20">
                  <c:v>348.69533881886645</c:v>
                </c:pt>
                <c:pt idx="21">
                  <c:v>349.08471528054753</c:v>
                </c:pt>
                <c:pt idx="22">
                  <c:v>349.47452654594417</c:v>
                </c:pt>
                <c:pt idx="23">
                  <c:v>349.86477310058712</c:v>
                </c:pt>
                <c:pt idx="24">
                  <c:v>350.25545543054943</c:v>
                </c:pt>
                <c:pt idx="25">
                  <c:v>350.64657402244688</c:v>
                </c:pt>
                <c:pt idx="26">
                  <c:v>351.03812936343854</c:v>
                </c:pt>
                <c:pt idx="27">
                  <c:v>351.43012194122775</c:v>
                </c:pt>
                <c:pt idx="28">
                  <c:v>351.82255224406214</c:v>
                </c:pt>
                <c:pt idx="29">
                  <c:v>352.21542076073467</c:v>
                </c:pt>
                <c:pt idx="30">
                  <c:v>352.60872798058409</c:v>
                </c:pt>
                <c:pt idx="31">
                  <c:v>353.00247439349585</c:v>
                </c:pt>
                <c:pt idx="32">
                  <c:v>353.39666048990188</c:v>
                </c:pt>
                <c:pt idx="33">
                  <c:v>353.79128676078233</c:v>
                </c:pt>
                <c:pt idx="34">
                  <c:v>354.18635369766508</c:v>
                </c:pt>
                <c:pt idx="35">
                  <c:v>354.58186179262754</c:v>
                </c:pt>
                <c:pt idx="36">
                  <c:v>354.97781153829595</c:v>
                </c:pt>
                <c:pt idx="37">
                  <c:v>355.37420342784708</c:v>
                </c:pt>
                <c:pt idx="38">
                  <c:v>355.77103795500818</c:v>
                </c:pt>
                <c:pt idx="39">
                  <c:v>356.16831561405792</c:v>
                </c:pt>
                <c:pt idx="40">
                  <c:v>356.56603689982694</c:v>
                </c:pt>
                <c:pt idx="41">
                  <c:v>356.96420230769837</c:v>
                </c:pt>
                <c:pt idx="42">
                  <c:v>357.3628123336087</c:v>
                </c:pt>
                <c:pt idx="43">
                  <c:v>357.76186747404785</c:v>
                </c:pt>
                <c:pt idx="44">
                  <c:v>358.16136822606057</c:v>
                </c:pt>
                <c:pt idx="45">
                  <c:v>358.56131508724633</c:v>
                </c:pt>
                <c:pt idx="46">
                  <c:v>358.96170855576042</c:v>
                </c:pt>
                <c:pt idx="47">
                  <c:v>359.36254913031433</c:v>
                </c:pt>
                <c:pt idx="48">
                  <c:v>359.76383731017654</c:v>
                </c:pt>
                <c:pt idx="49">
                  <c:v>360.16557359517293</c:v>
                </c:pt>
                <c:pt idx="50">
                  <c:v>360.56775848568753</c:v>
                </c:pt>
                <c:pt idx="51">
                  <c:v>360.97039248266321</c:v>
                </c:pt>
                <c:pt idx="52">
                  <c:v>361.37347608760223</c:v>
                </c:pt>
                <c:pt idx="53">
                  <c:v>361.77700980256668</c:v>
                </c:pt>
                <c:pt idx="54">
                  <c:v>362.1809941301795</c:v>
                </c:pt>
                <c:pt idx="55">
                  <c:v>362.58542957362488</c:v>
                </c:pt>
                <c:pt idx="56">
                  <c:v>362.99031663664874</c:v>
                </c:pt>
                <c:pt idx="57">
                  <c:v>363.39565582355971</c:v>
                </c:pt>
                <c:pt idx="58">
                  <c:v>363.80144763922931</c:v>
                </c:pt>
                <c:pt idx="59">
                  <c:v>364.20769258909314</c:v>
                </c:pt>
                <c:pt idx="60">
                  <c:v>364.61439117915097</c:v>
                </c:pt>
                <c:pt idx="61">
                  <c:v>365.0215439159677</c:v>
                </c:pt>
                <c:pt idx="62">
                  <c:v>365.42915130667387</c:v>
                </c:pt>
                <c:pt idx="63">
                  <c:v>365.83721385896627</c:v>
                </c:pt>
                <c:pt idx="64">
                  <c:v>366.24573208110883</c:v>
                </c:pt>
                <c:pt idx="65">
                  <c:v>366.65470648193269</c:v>
                </c:pt>
                <c:pt idx="66">
                  <c:v>367.06413757083754</c:v>
                </c:pt>
                <c:pt idx="67">
                  <c:v>367.47402585779167</c:v>
                </c:pt>
                <c:pt idx="68">
                  <c:v>367.88437185333288</c:v>
                </c:pt>
                <c:pt idx="69">
                  <c:v>368.29517606856911</c:v>
                </c:pt>
                <c:pt idx="70">
                  <c:v>368.706439015179</c:v>
                </c:pt>
                <c:pt idx="71">
                  <c:v>369.11816120541255</c:v>
                </c:pt>
                <c:pt idx="72">
                  <c:v>369.53034315209197</c:v>
                </c:pt>
                <c:pt idx="73">
                  <c:v>369.9429853686118</c:v>
                </c:pt>
                <c:pt idx="74">
                  <c:v>370.35608836894011</c:v>
                </c:pt>
                <c:pt idx="75">
                  <c:v>370.76965266761874</c:v>
                </c:pt>
                <c:pt idx="76">
                  <c:v>371.18367877976425</c:v>
                </c:pt>
                <c:pt idx="77">
                  <c:v>371.59816722106831</c:v>
                </c:pt>
                <c:pt idx="78">
                  <c:v>372.01311850779854</c:v>
                </c:pt>
                <c:pt idx="79">
                  <c:v>372.42853315679889</c:v>
                </c:pt>
                <c:pt idx="80">
                  <c:v>372.84441168549063</c:v>
                </c:pt>
                <c:pt idx="81">
                  <c:v>373.26075461187276</c:v>
                </c:pt>
                <c:pt idx="82">
                  <c:v>373.67756245452267</c:v>
                </c:pt>
                <c:pt idx="83">
                  <c:v>374.09483573259695</c:v>
                </c:pt>
                <c:pt idx="84">
                  <c:v>374.51257496583167</c:v>
                </c:pt>
                <c:pt idx="85">
                  <c:v>374.93078067454348</c:v>
                </c:pt>
                <c:pt idx="86">
                  <c:v>375.34945337963012</c:v>
                </c:pt>
                <c:pt idx="87">
                  <c:v>375.76859360257072</c:v>
                </c:pt>
                <c:pt idx="88">
                  <c:v>376.18820186542683</c:v>
                </c:pt>
                <c:pt idx="89">
                  <c:v>376.60827869084329</c:v>
                </c:pt>
                <c:pt idx="90">
                  <c:v>377.02882460204802</c:v>
                </c:pt>
                <c:pt idx="91">
                  <c:v>377.44984012285363</c:v>
                </c:pt>
                <c:pt idx="92">
                  <c:v>377.87132577765749</c:v>
                </c:pt>
                <c:pt idx="93">
                  <c:v>378.29328209144262</c:v>
                </c:pt>
                <c:pt idx="94">
                  <c:v>378.71570958977799</c:v>
                </c:pt>
                <c:pt idx="95">
                  <c:v>379.13860879881992</c:v>
                </c:pt>
                <c:pt idx="96">
                  <c:v>379.56198024531193</c:v>
                </c:pt>
                <c:pt idx="97">
                  <c:v>379.98582445658587</c:v>
                </c:pt>
                <c:pt idx="98">
                  <c:v>380.41014196056238</c:v>
                </c:pt>
                <c:pt idx="99">
                  <c:v>380.83493328575167</c:v>
                </c:pt>
                <c:pt idx="100">
                  <c:v>381.2601989612541</c:v>
                </c:pt>
                <c:pt idx="101">
                  <c:v>381.68593951676087</c:v>
                </c:pt>
                <c:pt idx="102">
                  <c:v>382.11215548255456</c:v>
                </c:pt>
                <c:pt idx="103">
                  <c:v>382.53884738951007</c:v>
                </c:pt>
                <c:pt idx="104">
                  <c:v>382.96601576909501</c:v>
                </c:pt>
                <c:pt idx="105">
                  <c:v>383.39366115337049</c:v>
                </c:pt>
                <c:pt idx="106">
                  <c:v>383.8217840749918</c:v>
                </c:pt>
                <c:pt idx="107">
                  <c:v>384.25038506720887</c:v>
                </c:pt>
                <c:pt idx="108">
                  <c:v>384.67946466386724</c:v>
                </c:pt>
                <c:pt idx="109">
                  <c:v>385.10902339940856</c:v>
                </c:pt>
                <c:pt idx="110">
                  <c:v>385.53906180887122</c:v>
                </c:pt>
                <c:pt idx="111">
                  <c:v>385.96958042789117</c:v>
                </c:pt>
                <c:pt idx="112">
                  <c:v>386.40057979270227</c:v>
                </c:pt>
                <c:pt idx="113">
                  <c:v>386.83206044013741</c:v>
                </c:pt>
                <c:pt idx="114">
                  <c:v>387.26402290762894</c:v>
                </c:pt>
                <c:pt idx="115">
                  <c:v>387.69646773320915</c:v>
                </c:pt>
                <c:pt idx="116">
                  <c:v>388.1293954555112</c:v>
                </c:pt>
                <c:pt idx="117">
                  <c:v>388.56280661376985</c:v>
                </c:pt>
                <c:pt idx="118">
                  <c:v>388.99670174782187</c:v>
                </c:pt>
                <c:pt idx="119">
                  <c:v>389.43108139810693</c:v>
                </c:pt>
                <c:pt idx="120">
                  <c:v>389.86594610566823</c:v>
                </c:pt>
                <c:pt idx="121">
                  <c:v>390.30129641215285</c:v>
                </c:pt>
                <c:pt idx="122">
                  <c:v>390.73713285981307</c:v>
                </c:pt>
                <c:pt idx="123">
                  <c:v>391.1734559915065</c:v>
                </c:pt>
                <c:pt idx="124">
                  <c:v>391.61026635069709</c:v>
                </c:pt>
                <c:pt idx="125">
                  <c:v>392.04756448145531</c:v>
                </c:pt>
                <c:pt idx="126">
                  <c:v>392.4853509284597</c:v>
                </c:pt>
                <c:pt idx="127">
                  <c:v>392.92362623699643</c:v>
                </c:pt>
                <c:pt idx="128">
                  <c:v>393.36239095296111</c:v>
                </c:pt>
                <c:pt idx="129">
                  <c:v>393.80164562285859</c:v>
                </c:pt>
                <c:pt idx="130">
                  <c:v>394.24139079380404</c:v>
                </c:pt>
                <c:pt idx="131">
                  <c:v>394.68162701352384</c:v>
                </c:pt>
                <c:pt idx="132">
                  <c:v>395.12235483035562</c:v>
                </c:pt>
                <c:pt idx="133">
                  <c:v>395.56357479324953</c:v>
                </c:pt>
                <c:pt idx="134">
                  <c:v>396.00528745176865</c:v>
                </c:pt>
                <c:pt idx="135">
                  <c:v>396.44749335608975</c:v>
                </c:pt>
                <c:pt idx="136">
                  <c:v>396.89019305700407</c:v>
                </c:pt>
                <c:pt idx="137">
                  <c:v>397.33338710591772</c:v>
                </c:pt>
                <c:pt idx="138">
                  <c:v>397.77707605485261</c:v>
                </c:pt>
                <c:pt idx="139">
                  <c:v>398.22126045644728</c:v>
                </c:pt>
                <c:pt idx="140">
                  <c:v>398.66594086395696</c:v>
                </c:pt>
                <c:pt idx="141">
                  <c:v>399.11111783125506</c:v>
                </c:pt>
                <c:pt idx="142">
                  <c:v>399.55679191283326</c:v>
                </c:pt>
                <c:pt idx="143">
                  <c:v>400.00296366380252</c:v>
                </c:pt>
                <c:pt idx="144">
                  <c:v>400.44963363989382</c:v>
                </c:pt>
                <c:pt idx="145">
                  <c:v>400.89680239745843</c:v>
                </c:pt>
                <c:pt idx="146">
                  <c:v>401.34447049346892</c:v>
                </c:pt>
                <c:pt idx="147">
                  <c:v>401.79263848551989</c:v>
                </c:pt>
                <c:pt idx="148">
                  <c:v>402.24130693182877</c:v>
                </c:pt>
                <c:pt idx="149">
                  <c:v>402.69047639123596</c:v>
                </c:pt>
                <c:pt idx="150">
                  <c:v>403.1401474232062</c:v>
                </c:pt>
                <c:pt idx="151">
                  <c:v>403.59032058782878</c:v>
                </c:pt>
                <c:pt idx="152">
                  <c:v>404.04099644581845</c:v>
                </c:pt>
                <c:pt idx="153">
                  <c:v>404.49217555851635</c:v>
                </c:pt>
                <c:pt idx="154">
                  <c:v>404.94385848789</c:v>
                </c:pt>
                <c:pt idx="155">
                  <c:v>405.39604579653485</c:v>
                </c:pt>
                <c:pt idx="156">
                  <c:v>405.84873804767426</c:v>
                </c:pt>
                <c:pt idx="157">
                  <c:v>406.30193580516084</c:v>
                </c:pt>
                <c:pt idx="158">
                  <c:v>406.75563963347662</c:v>
                </c:pt>
                <c:pt idx="159">
                  <c:v>407.20985009773398</c:v>
                </c:pt>
                <c:pt idx="160">
                  <c:v>407.66456776367647</c:v>
                </c:pt>
                <c:pt idx="161">
                  <c:v>408.1197931976792</c:v>
                </c:pt>
                <c:pt idx="162">
                  <c:v>408.57552696674998</c:v>
                </c:pt>
                <c:pt idx="163">
                  <c:v>409.03176963852945</c:v>
                </c:pt>
                <c:pt idx="164">
                  <c:v>409.48852178129249</c:v>
                </c:pt>
                <c:pt idx="165">
                  <c:v>409.94578396394826</c:v>
                </c:pt>
                <c:pt idx="166">
                  <c:v>410.40355675604144</c:v>
                </c:pt>
                <c:pt idx="167">
                  <c:v>410.86184072775228</c:v>
                </c:pt>
                <c:pt idx="168">
                  <c:v>411.3206364498983</c:v>
                </c:pt>
                <c:pt idx="169">
                  <c:v>411.77994449393395</c:v>
                </c:pt>
                <c:pt idx="170">
                  <c:v>412.23976543195221</c:v>
                </c:pt>
                <c:pt idx="171">
                  <c:v>412.70009983668456</c:v>
                </c:pt>
                <c:pt idx="172">
                  <c:v>413.16094828150221</c:v>
                </c:pt>
                <c:pt idx="173">
                  <c:v>413.62231134041656</c:v>
                </c:pt>
                <c:pt idx="174">
                  <c:v>414.08418958807999</c:v>
                </c:pt>
                <c:pt idx="175">
                  <c:v>414.54658359978674</c:v>
                </c:pt>
                <c:pt idx="176">
                  <c:v>415.00949395147313</c:v>
                </c:pt>
                <c:pt idx="177">
                  <c:v>415.4729212197189</c:v>
                </c:pt>
                <c:pt idx="178">
                  <c:v>415.93686598174764</c:v>
                </c:pt>
                <c:pt idx="179">
                  <c:v>416.40132881542729</c:v>
                </c:pt>
                <c:pt idx="180">
                  <c:v>416.86631029927116</c:v>
                </c:pt>
                <c:pt idx="181">
                  <c:v>417.33181101243866</c:v>
                </c:pt>
                <c:pt idx="182">
                  <c:v>417.79783153473585</c:v>
                </c:pt>
                <c:pt idx="183">
                  <c:v>418.26437244661633</c:v>
                </c:pt>
                <c:pt idx="184">
                  <c:v>418.7314343291817</c:v>
                </c:pt>
                <c:pt idx="185">
                  <c:v>419.19901776418266</c:v>
                </c:pt>
                <c:pt idx="186">
                  <c:v>419.66712333401932</c:v>
                </c:pt>
                <c:pt idx="187">
                  <c:v>420.13575162174232</c:v>
                </c:pt>
                <c:pt idx="188">
                  <c:v>420.60490321105328</c:v>
                </c:pt>
                <c:pt idx="189">
                  <c:v>421.07457868630553</c:v>
                </c:pt>
                <c:pt idx="190">
                  <c:v>421.54477863250537</c:v>
                </c:pt>
                <c:pt idx="191">
                  <c:v>422.01550363531163</c:v>
                </c:pt>
                <c:pt idx="192">
                  <c:v>422.48675428103775</c:v>
                </c:pt>
                <c:pt idx="193">
                  <c:v>422.95853115665147</c:v>
                </c:pt>
                <c:pt idx="194">
                  <c:v>423.43083484977649</c:v>
                </c:pt>
                <c:pt idx="195">
                  <c:v>423.90366594869204</c:v>
                </c:pt>
                <c:pt idx="196">
                  <c:v>424.37702504233471</c:v>
                </c:pt>
                <c:pt idx="197">
                  <c:v>424.85091272029865</c:v>
                </c:pt>
                <c:pt idx="198">
                  <c:v>425.32532957283632</c:v>
                </c:pt>
                <c:pt idx="199">
                  <c:v>425.80027619085934</c:v>
                </c:pt>
                <c:pt idx="200">
                  <c:v>426.27575316593914</c:v>
                </c:pt>
                <c:pt idx="201">
                  <c:v>426.75176109030781</c:v>
                </c:pt>
                <c:pt idx="202">
                  <c:v>427.22830055685858</c:v>
                </c:pt>
                <c:pt idx="203">
                  <c:v>427.70537215914715</c:v>
                </c:pt>
                <c:pt idx="204">
                  <c:v>428.18297649139151</c:v>
                </c:pt>
                <c:pt idx="205">
                  <c:v>428.66111414847353</c:v>
                </c:pt>
                <c:pt idx="206">
                  <c:v>429.1397857259393</c:v>
                </c:pt>
                <c:pt idx="207">
                  <c:v>429.61899181999991</c:v>
                </c:pt>
                <c:pt idx="208">
                  <c:v>430.09873302753226</c:v>
                </c:pt>
                <c:pt idx="209">
                  <c:v>430.57900994607968</c:v>
                </c:pt>
                <c:pt idx="210">
                  <c:v>431.05982317385281</c:v>
                </c:pt>
                <c:pt idx="211">
                  <c:v>431.54117330973031</c:v>
                </c:pt>
                <c:pt idx="212">
                  <c:v>432.02306095325957</c:v>
                </c:pt>
                <c:pt idx="213">
                  <c:v>432.50548670465736</c:v>
                </c:pt>
                <c:pt idx="214">
                  <c:v>432.98845116481084</c:v>
                </c:pt>
                <c:pt idx="215">
                  <c:v>433.47195493527823</c:v>
                </c:pt>
                <c:pt idx="216">
                  <c:v>433.9559986182893</c:v>
                </c:pt>
                <c:pt idx="217">
                  <c:v>434.44058281674643</c:v>
                </c:pt>
                <c:pt idx="218">
                  <c:v>434.92570813422509</c:v>
                </c:pt>
                <c:pt idx="219">
                  <c:v>435.41137517497492</c:v>
                </c:pt>
                <c:pt idx="220">
                  <c:v>435.89758454392035</c:v>
                </c:pt>
                <c:pt idx="221">
                  <c:v>436.38433684666109</c:v>
                </c:pt>
                <c:pt idx="222">
                  <c:v>436.87163268947313</c:v>
                </c:pt>
                <c:pt idx="223">
                  <c:v>437.35947267930976</c:v>
                </c:pt>
                <c:pt idx="224">
                  <c:v>437.84785742380166</c:v>
                </c:pt>
                <c:pt idx="225">
                  <c:v>438.33678753125821</c:v>
                </c:pt>
                <c:pt idx="226">
                  <c:v>438.82626361066809</c:v>
                </c:pt>
                <c:pt idx="227">
                  <c:v>439.31628627169999</c:v>
                </c:pt>
                <c:pt idx="228">
                  <c:v>439.80685612470347</c:v>
                </c:pt>
                <c:pt idx="229">
                  <c:v>440.29797378070936</c:v>
                </c:pt>
                <c:pt idx="230">
                  <c:v>440.78963985143116</c:v>
                </c:pt>
                <c:pt idx="231">
                  <c:v>441.28185494926527</c:v>
                </c:pt>
                <c:pt idx="232">
                  <c:v>441.77461968729193</c:v>
                </c:pt>
                <c:pt idx="233">
                  <c:v>442.26793467927604</c:v>
                </c:pt>
                <c:pt idx="234">
                  <c:v>442.76180053966795</c:v>
                </c:pt>
                <c:pt idx="235">
                  <c:v>443.25621788360388</c:v>
                </c:pt>
                <c:pt idx="236">
                  <c:v>443.75118732690726</c:v>
                </c:pt>
                <c:pt idx="237">
                  <c:v>444.246709486089</c:v>
                </c:pt>
                <c:pt idx="238">
                  <c:v>444.74278497834842</c:v>
                </c:pt>
                <c:pt idx="239">
                  <c:v>445.23941442157417</c:v>
                </c:pt>
                <c:pt idx="240">
                  <c:v>445.73659843434496</c:v>
                </c:pt>
                <c:pt idx="241">
                  <c:v>446.23433763592999</c:v>
                </c:pt>
                <c:pt idx="242">
                  <c:v>446.73263264629014</c:v>
                </c:pt>
                <c:pt idx="243">
                  <c:v>447.23148408607852</c:v>
                </c:pt>
                <c:pt idx="244">
                  <c:v>447.73089257664128</c:v>
                </c:pt>
                <c:pt idx="245">
                  <c:v>448.2308587400185</c:v>
                </c:pt>
                <c:pt idx="246">
                  <c:v>448.73138319894485</c:v>
                </c:pt>
                <c:pt idx="247">
                  <c:v>449.23246657685036</c:v>
                </c:pt>
                <c:pt idx="248">
                  <c:v>449.7341094978612</c:v>
                </c:pt>
                <c:pt idx="249">
                  <c:v>450.23631258680047</c:v>
                </c:pt>
                <c:pt idx="250">
                  <c:v>450.739076469189</c:v>
                </c:pt>
                <c:pt idx="251">
                  <c:v>451.24240177124631</c:v>
                </c:pt>
                <c:pt idx="252">
                  <c:v>451.74628911989089</c:v>
                </c:pt>
                <c:pt idx="253">
                  <c:v>452.25073914274139</c:v>
                </c:pt>
                <c:pt idx="254">
                  <c:v>452.75575246811746</c:v>
                </c:pt>
                <c:pt idx="255">
                  <c:v>453.26132972504024</c:v>
                </c:pt>
                <c:pt idx="256">
                  <c:v>453.76747154323317</c:v>
                </c:pt>
                <c:pt idx="257">
                  <c:v>454.27417855312314</c:v>
                </c:pt>
                <c:pt idx="258">
                  <c:v>454.7814513858408</c:v>
                </c:pt>
                <c:pt idx="259">
                  <c:v>455.28929067322161</c:v>
                </c:pt>
                <c:pt idx="260">
                  <c:v>455.79769704780676</c:v>
                </c:pt>
                <c:pt idx="261">
                  <c:v>456.30667114284347</c:v>
                </c:pt>
                <c:pt idx="262">
                  <c:v>456.81621359228632</c:v>
                </c:pt>
                <c:pt idx="263">
                  <c:v>457.32632503079765</c:v>
                </c:pt>
                <c:pt idx="264">
                  <c:v>457.83700609374876</c:v>
                </c:pt>
                <c:pt idx="265">
                  <c:v>458.34825741722011</c:v>
                </c:pt>
                <c:pt idx="266">
                  <c:v>458.86007963800267</c:v>
                </c:pt>
                <c:pt idx="267">
                  <c:v>459.3724733935984</c:v>
                </c:pt>
                <c:pt idx="268">
                  <c:v>459.88543932222126</c:v>
                </c:pt>
                <c:pt idx="269">
                  <c:v>460.39897806279771</c:v>
                </c:pt>
                <c:pt idx="270">
                  <c:v>460.91309025496793</c:v>
                </c:pt>
                <c:pt idx="271">
                  <c:v>461.42777653908593</c:v>
                </c:pt>
                <c:pt idx="272">
                  <c:v>461.94303755622121</c:v>
                </c:pt>
                <c:pt idx="273">
                  <c:v>462.45887394815901</c:v>
                </c:pt>
                <c:pt idx="274">
                  <c:v>462.9752863574011</c:v>
                </c:pt>
                <c:pt idx="275">
                  <c:v>463.49227542716687</c:v>
                </c:pt>
                <c:pt idx="276">
                  <c:v>464.00984180139386</c:v>
                </c:pt>
                <c:pt idx="277">
                  <c:v>464.52798612473879</c:v>
                </c:pt>
                <c:pt idx="278">
                  <c:v>465.04670904257807</c:v>
                </c:pt>
                <c:pt idx="279">
                  <c:v>465.56601120100896</c:v>
                </c:pt>
                <c:pt idx="280">
                  <c:v>466.08589324685005</c:v>
                </c:pt>
                <c:pt idx="281">
                  <c:v>466.6063558276424</c:v>
                </c:pt>
                <c:pt idx="282">
                  <c:v>467.12739959164986</c:v>
                </c:pt>
                <c:pt idx="283">
                  <c:v>467.64902518786056</c:v>
                </c:pt>
                <c:pt idx="284">
                  <c:v>468.17123326598704</c:v>
                </c:pt>
                <c:pt idx="285">
                  <c:v>468.69402447646746</c:v>
                </c:pt>
                <c:pt idx="286">
                  <c:v>469.21739947046615</c:v>
                </c:pt>
                <c:pt idx="287">
                  <c:v>469.7413588998748</c:v>
                </c:pt>
                <c:pt idx="288">
                  <c:v>470.26590341731298</c:v>
                </c:pt>
                <c:pt idx="289">
                  <c:v>470.79103367612896</c:v>
                </c:pt>
                <c:pt idx="290">
                  <c:v>471.31675033040068</c:v>
                </c:pt>
                <c:pt idx="291">
                  <c:v>471.84305403493624</c:v>
                </c:pt>
                <c:pt idx="292">
                  <c:v>472.36994544527533</c:v>
                </c:pt>
                <c:pt idx="293">
                  <c:v>472.8974252176892</c:v>
                </c:pt>
                <c:pt idx="294">
                  <c:v>473.42549400918227</c:v>
                </c:pt>
                <c:pt idx="295">
                  <c:v>473.95415247749253</c:v>
                </c:pt>
                <c:pt idx="296">
                  <c:v>474.48340128109237</c:v>
                </c:pt>
                <c:pt idx="297">
                  <c:v>475.01324107918964</c:v>
                </c:pt>
                <c:pt idx="298">
                  <c:v>475.54367253172802</c:v>
                </c:pt>
                <c:pt idx="299">
                  <c:v>476.07469629938845</c:v>
                </c:pt>
                <c:pt idx="300">
                  <c:v>476.60631304358947</c:v>
                </c:pt>
                <c:pt idx="301">
                  <c:v>477.13852342648812</c:v>
                </c:pt>
                <c:pt idx="302">
                  <c:v>477.67132811098105</c:v>
                </c:pt>
                <c:pt idx="303">
                  <c:v>478.204727760705</c:v>
                </c:pt>
                <c:pt idx="304">
                  <c:v>478.73872304003777</c:v>
                </c:pt>
                <c:pt idx="305">
                  <c:v>479.27331461409915</c:v>
                </c:pt>
                <c:pt idx="306">
                  <c:v>479.80850314875153</c:v>
                </c:pt>
                <c:pt idx="307">
                  <c:v>480.34428931060103</c:v>
                </c:pt>
                <c:pt idx="308">
                  <c:v>480.88067376699786</c:v>
                </c:pt>
                <c:pt idx="309">
                  <c:v>481.41765718603762</c:v>
                </c:pt>
                <c:pt idx="310">
                  <c:v>481.95524023656213</c:v>
                </c:pt>
                <c:pt idx="311">
                  <c:v>482.49342358815949</c:v>
                </c:pt>
                <c:pt idx="312">
                  <c:v>483.03220791116632</c:v>
                </c:pt>
                <c:pt idx="313">
                  <c:v>483.57159387666712</c:v>
                </c:pt>
                <c:pt idx="314">
                  <c:v>484.11158215649601</c:v>
                </c:pt>
                <c:pt idx="315">
                  <c:v>484.65217342323746</c:v>
                </c:pt>
                <c:pt idx="316">
                  <c:v>485.19336835022676</c:v>
                </c:pt>
                <c:pt idx="317">
                  <c:v>485.73516761155116</c:v>
                </c:pt>
                <c:pt idx="318">
                  <c:v>486.27757188205078</c:v>
                </c:pt>
                <c:pt idx="319">
                  <c:v>486.82058183731908</c:v>
                </c:pt>
                <c:pt idx="320">
                  <c:v>487.36419815370408</c:v>
                </c:pt>
                <c:pt idx="321">
                  <c:v>487.908421508309</c:v>
                </c:pt>
                <c:pt idx="322">
                  <c:v>488.45325257899333</c:v>
                </c:pt>
                <c:pt idx="323">
                  <c:v>488.99869204437317</c:v>
                </c:pt>
                <c:pt idx="324">
                  <c:v>489.54474058382277</c:v>
                </c:pt>
                <c:pt idx="325">
                  <c:v>490.09139887747466</c:v>
                </c:pt>
                <c:pt idx="326">
                  <c:v>490.63866760622119</c:v>
                </c:pt>
                <c:pt idx="327">
                  <c:v>491.18654745171477</c:v>
                </c:pt>
                <c:pt idx="328">
                  <c:v>491.73503909636923</c:v>
                </c:pt>
                <c:pt idx="329">
                  <c:v>492.2841432233601</c:v>
                </c:pt>
                <c:pt idx="330">
                  <c:v>492.8338605166262</c:v>
                </c:pt>
                <c:pt idx="331">
                  <c:v>493.38419166086976</c:v>
                </c:pt>
                <c:pt idx="332">
                  <c:v>493.93513734155778</c:v>
                </c:pt>
                <c:pt idx="333">
                  <c:v>494.48669824492254</c:v>
                </c:pt>
                <c:pt idx="334">
                  <c:v>495.03887505796263</c:v>
                </c:pt>
                <c:pt idx="335">
                  <c:v>495.59166846844408</c:v>
                </c:pt>
                <c:pt idx="336">
                  <c:v>496.14507916490049</c:v>
                </c:pt>
                <c:pt idx="337">
                  <c:v>496.69910783663465</c:v>
                </c:pt>
                <c:pt idx="338">
                  <c:v>497.25375517371884</c:v>
                </c:pt>
                <c:pt idx="339">
                  <c:v>497.8090218669962</c:v>
                </c:pt>
                <c:pt idx="340">
                  <c:v>498.36490860808095</c:v>
                </c:pt>
                <c:pt idx="341">
                  <c:v>498.92141608935998</c:v>
                </c:pt>
                <c:pt idx="342">
                  <c:v>499.47854500399313</c:v>
                </c:pt>
                <c:pt idx="343">
                  <c:v>500.03629604591424</c:v>
                </c:pt>
                <c:pt idx="344">
                  <c:v>500.59466990983213</c:v>
                </c:pt>
                <c:pt idx="345">
                  <c:v>501.15366729123156</c:v>
                </c:pt>
                <c:pt idx="346">
                  <c:v>501.71328888637345</c:v>
                </c:pt>
                <c:pt idx="347">
                  <c:v>502.27353539229654</c:v>
                </c:pt>
                <c:pt idx="348">
                  <c:v>502.83440750681791</c:v>
                </c:pt>
                <c:pt idx="349">
                  <c:v>503.39590592853386</c:v>
                </c:pt>
                <c:pt idx="350">
                  <c:v>503.95803135682075</c:v>
                </c:pt>
                <c:pt idx="351">
                  <c:v>504.52078449183585</c:v>
                </c:pt>
                <c:pt idx="352">
                  <c:v>505.08416603451843</c:v>
                </c:pt>
                <c:pt idx="353">
                  <c:v>505.64817668659026</c:v>
                </c:pt>
                <c:pt idx="354">
                  <c:v>506.21281715055699</c:v>
                </c:pt>
                <c:pt idx="355">
                  <c:v>506.77808812970841</c:v>
                </c:pt>
                <c:pt idx="356">
                  <c:v>507.34399032811996</c:v>
                </c:pt>
                <c:pt idx="357">
                  <c:v>507.91052445065304</c:v>
                </c:pt>
                <c:pt idx="358">
                  <c:v>508.47769120295618</c:v>
                </c:pt>
                <c:pt idx="359">
                  <c:v>509.04549129146619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A8-4446-87A3-4C3E902922C1}"/>
            </c:ext>
          </c:extLst>
        </c:ser>
        <c:ser>
          <c:idx val="1"/>
          <c:order val="1"/>
          <c:tx>
            <c:strRef>
              <c:f>SAN2YF!$C$8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SAN2YF!$C$9:$C$488</c:f>
              <c:numCache>
                <c:formatCode>"£"#,##0.00_);[Red]\("£"#,##0.00\)</c:formatCode>
                <c:ptCount val="480"/>
                <c:pt idx="0">
                  <c:v>168.61554999999998</c:v>
                </c:pt>
                <c:pt idx="1">
                  <c:v>168.23476848077721</c:v>
                </c:pt>
                <c:pt idx="2">
                  <c:v>167.85356175552457</c:v>
                </c:pt>
                <c:pt idx="3">
                  <c:v>167.47192934942873</c:v>
                </c:pt>
                <c:pt idx="4">
                  <c:v>167.08987078714617</c:v>
                </c:pt>
                <c:pt idx="5">
                  <c:v>166.70738559280232</c:v>
                </c:pt>
                <c:pt idx="6">
                  <c:v>166.32447328999146</c:v>
                </c:pt>
                <c:pt idx="7">
                  <c:v>165.94113340177583</c:v>
                </c:pt>
                <c:pt idx="8">
                  <c:v>165.55736545068504</c:v>
                </c:pt>
                <c:pt idx="9">
                  <c:v>165.17316895871548</c:v>
                </c:pt>
                <c:pt idx="10">
                  <c:v>164.78854344732989</c:v>
                </c:pt>
                <c:pt idx="11">
                  <c:v>164.40348843745664</c:v>
                </c:pt>
                <c:pt idx="12">
                  <c:v>164.01800344948896</c:v>
                </c:pt>
                <c:pt idx="13">
                  <c:v>163.63208800328476</c:v>
                </c:pt>
                <c:pt idx="14">
                  <c:v>163.24574161816562</c:v>
                </c:pt>
                <c:pt idx="15">
                  <c:v>162.85896381291641</c:v>
                </c:pt>
                <c:pt idx="16">
                  <c:v>162.4717541057847</c:v>
                </c:pt>
                <c:pt idx="17">
                  <c:v>162.08411201448007</c:v>
                </c:pt>
                <c:pt idx="18">
                  <c:v>161.6960370561734</c:v>
                </c:pt>
                <c:pt idx="19">
                  <c:v>161.30752874749663</c:v>
                </c:pt>
                <c:pt idx="20">
                  <c:v>160.91858660454187</c:v>
                </c:pt>
                <c:pt idx="21">
                  <c:v>160.52921014286082</c:v>
                </c:pt>
                <c:pt idx="22">
                  <c:v>160.13939887746423</c:v>
                </c:pt>
                <c:pt idx="23">
                  <c:v>159.74915232282123</c:v>
                </c:pt>
                <c:pt idx="24">
                  <c:v>159.35846999285894</c:v>
                </c:pt>
                <c:pt idx="25">
                  <c:v>158.96735140096146</c:v>
                </c:pt>
                <c:pt idx="26">
                  <c:v>158.57579605996972</c:v>
                </c:pt>
                <c:pt idx="27">
                  <c:v>158.18380348218054</c:v>
                </c:pt>
                <c:pt idx="28">
                  <c:v>157.79137317934618</c:v>
                </c:pt>
                <c:pt idx="29">
                  <c:v>157.39850466267364</c:v>
                </c:pt>
                <c:pt idx="30">
                  <c:v>157.00519744282417</c:v>
                </c:pt>
                <c:pt idx="31">
                  <c:v>156.61145102991253</c:v>
                </c:pt>
                <c:pt idx="32">
                  <c:v>156.21726493350647</c:v>
                </c:pt>
                <c:pt idx="33">
                  <c:v>155.82263866262608</c:v>
                </c:pt>
                <c:pt idx="34">
                  <c:v>155.42757172574318</c:v>
                </c:pt>
                <c:pt idx="35">
                  <c:v>155.03206363078078</c:v>
                </c:pt>
                <c:pt idx="36">
                  <c:v>154.63611388511237</c:v>
                </c:pt>
                <c:pt idx="37">
                  <c:v>154.23972199556127</c:v>
                </c:pt>
                <c:pt idx="38">
                  <c:v>153.84288746840016</c:v>
                </c:pt>
                <c:pt idx="39">
                  <c:v>153.4456098093504</c:v>
                </c:pt>
                <c:pt idx="40">
                  <c:v>153.04788852358138</c:v>
                </c:pt>
                <c:pt idx="41">
                  <c:v>152.64972311570986</c:v>
                </c:pt>
                <c:pt idx="42">
                  <c:v>152.25111308979965</c:v>
                </c:pt>
                <c:pt idx="43">
                  <c:v>151.85205794936044</c:v>
                </c:pt>
                <c:pt idx="44">
                  <c:v>151.45255719734777</c:v>
                </c:pt>
                <c:pt idx="45">
                  <c:v>151.05261033616196</c:v>
                </c:pt>
                <c:pt idx="46">
                  <c:v>150.65221686764789</c:v>
                </c:pt>
                <c:pt idx="47">
                  <c:v>150.25137629309395</c:v>
                </c:pt>
                <c:pt idx="48">
                  <c:v>149.85008811323178</c:v>
                </c:pt>
                <c:pt idx="49">
                  <c:v>149.44835182823542</c:v>
                </c:pt>
                <c:pt idx="50">
                  <c:v>149.04616693772078</c:v>
                </c:pt>
                <c:pt idx="51">
                  <c:v>148.64353294074516</c:v>
                </c:pt>
                <c:pt idx="52">
                  <c:v>148.24044933580618</c:v>
                </c:pt>
                <c:pt idx="53">
                  <c:v>147.83691562084167</c:v>
                </c:pt>
                <c:pt idx="54">
                  <c:v>147.43293129322879</c:v>
                </c:pt>
                <c:pt idx="55">
                  <c:v>147.02849584978344</c:v>
                </c:pt>
                <c:pt idx="56">
                  <c:v>146.62360878675955</c:v>
                </c:pt>
                <c:pt idx="57">
                  <c:v>146.21826959984861</c:v>
                </c:pt>
                <c:pt idx="58">
                  <c:v>145.81247778417898</c:v>
                </c:pt>
                <c:pt idx="59">
                  <c:v>145.40623283431518</c:v>
                </c:pt>
                <c:pt idx="60">
                  <c:v>144.99953424425735</c:v>
                </c:pt>
                <c:pt idx="61">
                  <c:v>144.59238150744065</c:v>
                </c:pt>
                <c:pt idx="62">
                  <c:v>144.18477411673447</c:v>
                </c:pt>
                <c:pt idx="63">
                  <c:v>143.776711564442</c:v>
                </c:pt>
                <c:pt idx="64">
                  <c:v>143.36819334229952</c:v>
                </c:pt>
                <c:pt idx="65">
                  <c:v>142.9592189414756</c:v>
                </c:pt>
                <c:pt idx="66">
                  <c:v>142.54978785257074</c:v>
                </c:pt>
                <c:pt idx="67">
                  <c:v>142.13989956561667</c:v>
                </c:pt>
                <c:pt idx="68">
                  <c:v>141.72955357007547</c:v>
                </c:pt>
                <c:pt idx="69">
                  <c:v>141.31874935483924</c:v>
                </c:pt>
                <c:pt idx="70">
                  <c:v>140.90748640822932</c:v>
                </c:pt>
                <c:pt idx="71">
                  <c:v>140.49576421799571</c:v>
                </c:pt>
                <c:pt idx="72">
                  <c:v>140.08358227131635</c:v>
                </c:pt>
                <c:pt idx="73">
                  <c:v>139.67094005479652</c:v>
                </c:pt>
                <c:pt idx="74">
                  <c:v>139.25783705446824</c:v>
                </c:pt>
                <c:pt idx="75">
                  <c:v>138.84427275578958</c:v>
                </c:pt>
                <c:pt idx="76">
                  <c:v>138.4302466436441</c:v>
                </c:pt>
                <c:pt idx="77">
                  <c:v>138.01575820234001</c:v>
                </c:pt>
                <c:pt idx="78">
                  <c:v>137.60080691560984</c:v>
                </c:pt>
                <c:pt idx="79">
                  <c:v>137.18539226660945</c:v>
                </c:pt>
                <c:pt idx="80">
                  <c:v>136.76951373791769</c:v>
                </c:pt>
                <c:pt idx="81">
                  <c:v>136.35317081153556</c:v>
                </c:pt>
                <c:pt idx="82">
                  <c:v>135.93636296888562</c:v>
                </c:pt>
                <c:pt idx="83">
                  <c:v>135.51908969081137</c:v>
                </c:pt>
                <c:pt idx="84">
                  <c:v>135.10135045757667</c:v>
                </c:pt>
                <c:pt idx="85">
                  <c:v>134.68314474886481</c:v>
                </c:pt>
                <c:pt idx="86">
                  <c:v>134.26447204377826</c:v>
                </c:pt>
                <c:pt idx="87">
                  <c:v>133.84533182083766</c:v>
                </c:pt>
                <c:pt idx="88">
                  <c:v>133.42572355798146</c:v>
                </c:pt>
                <c:pt idx="89">
                  <c:v>133.00564673256505</c:v>
                </c:pt>
                <c:pt idx="90">
                  <c:v>132.58510082136027</c:v>
                </c:pt>
                <c:pt idx="91">
                  <c:v>132.16408530055466</c:v>
                </c:pt>
                <c:pt idx="92">
                  <c:v>131.7425996457508</c:v>
                </c:pt>
                <c:pt idx="93">
                  <c:v>131.32064333196575</c:v>
                </c:pt>
                <c:pt idx="94">
                  <c:v>130.89821583363033</c:v>
                </c:pt>
                <c:pt idx="95">
                  <c:v>130.4753166245884</c:v>
                </c:pt>
                <c:pt idx="96">
                  <c:v>130.05194517809642</c:v>
                </c:pt>
                <c:pt idx="97">
                  <c:v>129.62810096682247</c:v>
                </c:pt>
                <c:pt idx="98">
                  <c:v>129.20378346284593</c:v>
                </c:pt>
                <c:pt idx="99">
                  <c:v>128.77899213765664</c:v>
                </c:pt>
                <c:pt idx="100">
                  <c:v>128.35372646215424</c:v>
                </c:pt>
                <c:pt idx="101">
                  <c:v>127.92798590664749</c:v>
                </c:pt>
                <c:pt idx="102">
                  <c:v>127.50176994085378</c:v>
                </c:pt>
                <c:pt idx="103">
                  <c:v>127.07507803389827</c:v>
                </c:pt>
                <c:pt idx="104">
                  <c:v>126.6479096543133</c:v>
                </c:pt>
                <c:pt idx="105">
                  <c:v>126.22026427003779</c:v>
                </c:pt>
                <c:pt idx="106">
                  <c:v>125.79214134841654</c:v>
                </c:pt>
                <c:pt idx="107">
                  <c:v>125.36354035619945</c:v>
                </c:pt>
                <c:pt idx="108">
                  <c:v>124.93446075954108</c:v>
                </c:pt>
                <c:pt idx="109">
                  <c:v>124.50490202399975</c:v>
                </c:pt>
                <c:pt idx="110">
                  <c:v>124.07486361453709</c:v>
                </c:pt>
                <c:pt idx="111">
                  <c:v>123.64434499551719</c:v>
                </c:pt>
                <c:pt idx="112">
                  <c:v>123.21334563070604</c:v>
                </c:pt>
                <c:pt idx="113">
                  <c:v>122.78186498327086</c:v>
                </c:pt>
                <c:pt idx="114">
                  <c:v>122.34990251577936</c:v>
                </c:pt>
                <c:pt idx="115">
                  <c:v>121.91745769019924</c:v>
                </c:pt>
                <c:pt idx="116">
                  <c:v>121.4845299678971</c:v>
                </c:pt>
                <c:pt idx="117">
                  <c:v>121.05111880963845</c:v>
                </c:pt>
                <c:pt idx="118">
                  <c:v>120.6172236755864</c:v>
                </c:pt>
                <c:pt idx="119">
                  <c:v>120.18284402530135</c:v>
                </c:pt>
                <c:pt idx="120">
                  <c:v>119.74797931774013</c:v>
                </c:pt>
                <c:pt idx="121">
                  <c:v>119.31262901125547</c:v>
                </c:pt>
                <c:pt idx="122">
                  <c:v>118.87679256359525</c:v>
                </c:pt>
                <c:pt idx="123">
                  <c:v>118.44046943190176</c:v>
                </c:pt>
                <c:pt idx="124">
                  <c:v>118.00365907271126</c:v>
                </c:pt>
                <c:pt idx="125">
                  <c:v>117.56636094195296</c:v>
                </c:pt>
                <c:pt idx="126">
                  <c:v>117.12857449494867</c:v>
                </c:pt>
                <c:pt idx="127">
                  <c:v>116.69029918641191</c:v>
                </c:pt>
                <c:pt idx="128">
                  <c:v>116.25153447044728</c:v>
                </c:pt>
                <c:pt idx="129">
                  <c:v>115.81227980054977</c:v>
                </c:pt>
                <c:pt idx="130">
                  <c:v>115.37253462960425</c:v>
                </c:pt>
                <c:pt idx="131">
                  <c:v>114.93229840988451</c:v>
                </c:pt>
                <c:pt idx="132">
                  <c:v>114.49157059305274</c:v>
                </c:pt>
                <c:pt idx="133">
                  <c:v>114.05035063015883</c:v>
                </c:pt>
                <c:pt idx="134">
                  <c:v>113.60863797163972</c:v>
                </c:pt>
                <c:pt idx="135">
                  <c:v>113.16643206731857</c:v>
                </c:pt>
                <c:pt idx="136">
                  <c:v>112.72373236640426</c:v>
                </c:pt>
                <c:pt idx="137">
                  <c:v>112.28053831749062</c:v>
                </c:pt>
                <c:pt idx="138">
                  <c:v>111.83684936855568</c:v>
                </c:pt>
                <c:pt idx="139">
                  <c:v>111.39266496696111</c:v>
                </c:pt>
                <c:pt idx="140">
                  <c:v>110.9479845594514</c:v>
                </c:pt>
                <c:pt idx="141">
                  <c:v>110.5028075921533</c:v>
                </c:pt>
                <c:pt idx="142">
                  <c:v>110.05713351057508</c:v>
                </c:pt>
                <c:pt idx="143">
                  <c:v>109.61096175960576</c:v>
                </c:pt>
                <c:pt idx="144">
                  <c:v>109.16429178351449</c:v>
                </c:pt>
                <c:pt idx="145">
                  <c:v>108.71712302594997</c:v>
                </c:pt>
                <c:pt idx="146">
                  <c:v>108.26945492993946</c:v>
                </c:pt>
                <c:pt idx="147">
                  <c:v>107.82128693788842</c:v>
                </c:pt>
                <c:pt idx="148">
                  <c:v>107.37261849157957</c:v>
                </c:pt>
                <c:pt idx="149">
                  <c:v>106.92344903217237</c:v>
                </c:pt>
                <c:pt idx="150">
                  <c:v>106.47377800020216</c:v>
                </c:pt>
                <c:pt idx="151">
                  <c:v>106.02360483557958</c:v>
                </c:pt>
                <c:pt idx="152">
                  <c:v>105.57292897758983</c:v>
                </c:pt>
                <c:pt idx="153">
                  <c:v>105.12174986489202</c:v>
                </c:pt>
                <c:pt idx="154">
                  <c:v>104.67006693551834</c:v>
                </c:pt>
                <c:pt idx="155">
                  <c:v>104.21787962687354</c:v>
                </c:pt>
                <c:pt idx="156">
                  <c:v>103.76518737573406</c:v>
                </c:pt>
                <c:pt idx="157">
                  <c:v>103.31198961824749</c:v>
                </c:pt>
                <c:pt idx="158">
                  <c:v>102.85828578993173</c:v>
                </c:pt>
                <c:pt idx="159">
                  <c:v>102.40407532567433</c:v>
                </c:pt>
                <c:pt idx="160">
                  <c:v>101.94935765973189</c:v>
                </c:pt>
                <c:pt idx="161">
                  <c:v>101.4941322257291</c:v>
                </c:pt>
                <c:pt idx="162">
                  <c:v>101.03839845665836</c:v>
                </c:pt>
                <c:pt idx="163">
                  <c:v>100.58215578487882</c:v>
                </c:pt>
                <c:pt idx="164">
                  <c:v>100.12540364211578</c:v>
                </c:pt>
                <c:pt idx="165">
                  <c:v>99.668141459460017</c:v>
                </c:pt>
                <c:pt idx="166">
                  <c:v>99.210368667366964</c:v>
                </c:pt>
                <c:pt idx="167">
                  <c:v>98.752084695656038</c:v>
                </c:pt>
                <c:pt idx="168">
                  <c:v>98.293288973510045</c:v>
                </c:pt>
                <c:pt idx="169">
                  <c:v>97.833980929474322</c:v>
                </c:pt>
                <c:pt idx="170">
                  <c:v>97.374159991456111</c:v>
                </c:pt>
                <c:pt idx="171">
                  <c:v>96.913825586723746</c:v>
                </c:pt>
                <c:pt idx="172">
                  <c:v>96.452977141906103</c:v>
                </c:pt>
                <c:pt idx="173">
                  <c:v>95.991614082991759</c:v>
                </c:pt>
                <c:pt idx="174">
                  <c:v>95.529735835328324</c:v>
                </c:pt>
                <c:pt idx="175">
                  <c:v>95.067341823621618</c:v>
                </c:pt>
                <c:pt idx="176">
                  <c:v>94.604431471935186</c:v>
                </c:pt>
                <c:pt idx="177">
                  <c:v>94.141004203689363</c:v>
                </c:pt>
                <c:pt idx="178">
                  <c:v>93.677059441660674</c:v>
                </c:pt>
                <c:pt idx="179">
                  <c:v>93.212596607981084</c:v>
                </c:pt>
                <c:pt idx="180">
                  <c:v>92.747615124137184</c:v>
                </c:pt>
                <c:pt idx="181">
                  <c:v>92.282114410969655</c:v>
                </c:pt>
                <c:pt idx="182">
                  <c:v>91.816093888672441</c:v>
                </c:pt>
                <c:pt idx="183">
                  <c:v>91.349552976791983</c:v>
                </c:pt>
                <c:pt idx="184">
                  <c:v>90.882491094226609</c:v>
                </c:pt>
                <c:pt idx="185">
                  <c:v>90.414907659225676</c:v>
                </c:pt>
                <c:pt idx="186">
                  <c:v>89.946802089389024</c:v>
                </c:pt>
                <c:pt idx="187">
                  <c:v>89.478173801666017</c:v>
                </c:pt>
                <c:pt idx="188">
                  <c:v>89.009022212355077</c:v>
                </c:pt>
                <c:pt idx="189">
                  <c:v>88.539346737102719</c:v>
                </c:pt>
                <c:pt idx="190">
                  <c:v>88.069146790903019</c:v>
                </c:pt>
                <c:pt idx="191">
                  <c:v>87.598421788096729</c:v>
                </c:pt>
                <c:pt idx="192">
                  <c:v>87.127171142370614</c:v>
                </c:pt>
                <c:pt idx="193">
                  <c:v>86.655394266756801</c:v>
                </c:pt>
                <c:pt idx="194">
                  <c:v>86.183090573631873</c:v>
                </c:pt>
                <c:pt idx="195">
                  <c:v>85.710259474716295</c:v>
                </c:pt>
                <c:pt idx="196">
                  <c:v>85.236900381073582</c:v>
                </c:pt>
                <c:pt idx="197">
                  <c:v>84.763012703109652</c:v>
                </c:pt>
                <c:pt idx="198">
                  <c:v>84.288595850571966</c:v>
                </c:pt>
                <c:pt idx="199">
                  <c:v>83.813649232548983</c:v>
                </c:pt>
                <c:pt idx="200">
                  <c:v>83.338172257469196</c:v>
                </c:pt>
                <c:pt idx="201">
                  <c:v>82.862164333100552</c:v>
                </c:pt>
                <c:pt idx="202">
                  <c:v>82.385624866549705</c:v>
                </c:pt>
                <c:pt idx="203">
                  <c:v>81.908553264261201</c:v>
                </c:pt>
                <c:pt idx="204">
                  <c:v>81.430948932016832</c:v>
                </c:pt>
                <c:pt idx="205">
                  <c:v>80.952811274934774</c:v>
                </c:pt>
                <c:pt idx="206">
                  <c:v>80.474139697468985</c:v>
                </c:pt>
                <c:pt idx="207">
                  <c:v>79.994933603408356</c:v>
                </c:pt>
                <c:pt idx="208">
                  <c:v>79.515192395876028</c:v>
                </c:pt>
                <c:pt idx="209">
                  <c:v>79.03491547732861</c:v>
                </c:pt>
                <c:pt idx="210">
                  <c:v>78.554102249555484</c:v>
                </c:pt>
                <c:pt idx="211">
                  <c:v>78.072752113678021</c:v>
                </c:pt>
                <c:pt idx="212">
                  <c:v>77.590864470148816</c:v>
                </c:pt>
                <c:pt idx="213">
                  <c:v>77.108438718751003</c:v>
                </c:pt>
                <c:pt idx="214">
                  <c:v>76.625474258597492</c:v>
                </c:pt>
                <c:pt idx="215">
                  <c:v>76.141970488130099</c:v>
                </c:pt>
                <c:pt idx="216">
                  <c:v>75.657926805119047</c:v>
                </c:pt>
                <c:pt idx="217">
                  <c:v>75.173342606661976</c:v>
                </c:pt>
                <c:pt idx="218">
                  <c:v>74.688217289183271</c:v>
                </c:pt>
                <c:pt idx="219">
                  <c:v>74.202550248433383</c:v>
                </c:pt>
                <c:pt idx="220">
                  <c:v>73.716340879487987</c:v>
                </c:pt>
                <c:pt idx="221">
                  <c:v>73.22958857674729</c:v>
                </c:pt>
                <c:pt idx="222">
                  <c:v>72.742292733935173</c:v>
                </c:pt>
                <c:pt idx="223">
                  <c:v>72.2544527440986</c:v>
                </c:pt>
                <c:pt idx="224">
                  <c:v>71.76606799960669</c:v>
                </c:pt>
                <c:pt idx="225">
                  <c:v>71.277137892150108</c:v>
                </c:pt>
                <c:pt idx="226">
                  <c:v>70.787661812740197</c:v>
                </c:pt>
                <c:pt idx="227">
                  <c:v>70.29763915170831</c:v>
                </c:pt>
                <c:pt idx="228">
                  <c:v>69.807069298704903</c:v>
                </c:pt>
                <c:pt idx="229">
                  <c:v>69.315951642698977</c:v>
                </c:pt>
                <c:pt idx="230">
                  <c:v>68.8242855719772</c:v>
                </c:pt>
                <c:pt idx="231">
                  <c:v>68.332070474143094</c:v>
                </c:pt>
                <c:pt idx="232">
                  <c:v>67.839305736116415</c:v>
                </c:pt>
                <c:pt idx="233">
                  <c:v>67.345990744132266</c:v>
                </c:pt>
                <c:pt idx="234">
                  <c:v>66.852124883740402</c:v>
                </c:pt>
                <c:pt idx="235">
                  <c:v>66.357707539804451</c:v>
                </c:pt>
                <c:pt idx="236">
                  <c:v>65.86273809650109</c:v>
                </c:pt>
                <c:pt idx="237">
                  <c:v>65.367215937319372</c:v>
                </c:pt>
                <c:pt idx="238">
                  <c:v>64.871140445059922</c:v>
                </c:pt>
                <c:pt idx="239">
                  <c:v>64.374511001834094</c:v>
                </c:pt>
                <c:pt idx="240">
                  <c:v>63.877326989063334</c:v>
                </c:pt>
                <c:pt idx="241">
                  <c:v>63.379587787478307</c:v>
                </c:pt>
                <c:pt idx="242">
                  <c:v>62.881292777118198</c:v>
                </c:pt>
                <c:pt idx="243">
                  <c:v>62.382441337329837</c:v>
                </c:pt>
                <c:pt idx="244">
                  <c:v>61.883032846767058</c:v>
                </c:pt>
                <c:pt idx="245">
                  <c:v>61.383066683389799</c:v>
                </c:pt>
                <c:pt idx="246">
                  <c:v>60.882542224463442</c:v>
                </c:pt>
                <c:pt idx="247">
                  <c:v>60.381458846557948</c:v>
                </c:pt>
                <c:pt idx="248">
                  <c:v>59.879815925547135</c:v>
                </c:pt>
                <c:pt idx="249">
                  <c:v>59.377612836607867</c:v>
                </c:pt>
                <c:pt idx="250">
                  <c:v>58.87484895421926</c:v>
                </c:pt>
                <c:pt idx="251">
                  <c:v>58.371523652162011</c:v>
                </c:pt>
                <c:pt idx="252">
                  <c:v>57.86763630351745</c:v>
                </c:pt>
                <c:pt idx="253">
                  <c:v>57.363186280666909</c:v>
                </c:pt>
                <c:pt idx="254">
                  <c:v>56.85817295529084</c:v>
                </c:pt>
                <c:pt idx="255">
                  <c:v>56.352595698368106</c:v>
                </c:pt>
                <c:pt idx="256">
                  <c:v>55.84645388017514</c:v>
                </c:pt>
                <c:pt idx="257">
                  <c:v>55.339746870285204</c:v>
                </c:pt>
                <c:pt idx="258">
                  <c:v>54.83247403756755</c:v>
                </c:pt>
                <c:pt idx="259">
                  <c:v>54.324634750186696</c:v>
                </c:pt>
                <c:pt idx="260">
                  <c:v>53.816228375601597</c:v>
                </c:pt>
                <c:pt idx="261">
                  <c:v>53.307254280564877</c:v>
                </c:pt>
                <c:pt idx="262">
                  <c:v>52.797711831122044</c:v>
                </c:pt>
                <c:pt idx="263">
                  <c:v>52.287600392610656</c:v>
                </c:pt>
                <c:pt idx="264">
                  <c:v>51.776919329659599</c:v>
                </c:pt>
                <c:pt idx="265">
                  <c:v>51.265668006188243</c:v>
                </c:pt>
                <c:pt idx="266">
                  <c:v>50.75384578540568</c:v>
                </c:pt>
                <c:pt idx="267">
                  <c:v>50.241452029809913</c:v>
                </c:pt>
                <c:pt idx="268">
                  <c:v>49.728486101187073</c:v>
                </c:pt>
                <c:pt idx="269">
                  <c:v>49.214947360610573</c:v>
                </c:pt>
                <c:pt idx="270">
                  <c:v>48.700835168440449</c:v>
                </c:pt>
                <c:pt idx="271">
                  <c:v>48.186148884322414</c:v>
                </c:pt>
                <c:pt idx="272">
                  <c:v>47.670887867187091</c:v>
                </c:pt>
                <c:pt idx="273">
                  <c:v>47.155051475249316</c:v>
                </c:pt>
                <c:pt idx="274">
                  <c:v>46.638639066007201</c:v>
                </c:pt>
                <c:pt idx="275">
                  <c:v>46.121649996241437</c:v>
                </c:pt>
                <c:pt idx="276">
                  <c:v>45.604083622014436</c:v>
                </c:pt>
                <c:pt idx="277">
                  <c:v>45.085939298669544</c:v>
                </c:pt>
                <c:pt idx="278">
                  <c:v>44.567216380830267</c:v>
                </c:pt>
                <c:pt idx="279">
                  <c:v>44.047914222399378</c:v>
                </c:pt>
                <c:pt idx="280">
                  <c:v>43.528032176558249</c:v>
                </c:pt>
                <c:pt idx="281">
                  <c:v>43.007569595765929</c:v>
                </c:pt>
                <c:pt idx="282">
                  <c:v>42.486525831758392</c:v>
                </c:pt>
                <c:pt idx="283">
                  <c:v>41.964900235547724</c:v>
                </c:pt>
                <c:pt idx="284">
                  <c:v>41.442692157421284</c:v>
                </c:pt>
                <c:pt idx="285">
                  <c:v>40.919900946940928</c:v>
                </c:pt>
                <c:pt idx="286">
                  <c:v>40.396525952942206</c:v>
                </c:pt>
                <c:pt idx="287">
                  <c:v>39.872566523533521</c:v>
                </c:pt>
                <c:pt idx="288">
                  <c:v>39.34802200609532</c:v>
                </c:pt>
                <c:pt idx="289">
                  <c:v>38.822891747279328</c:v>
                </c:pt>
                <c:pt idx="290">
                  <c:v>38.297175093007645</c:v>
                </c:pt>
                <c:pt idx="291">
                  <c:v>37.770871388472031</c:v>
                </c:pt>
                <c:pt idx="292">
                  <c:v>37.243979978133019</c:v>
                </c:pt>
                <c:pt idx="293">
                  <c:v>36.716500205719136</c:v>
                </c:pt>
                <c:pt idx="294">
                  <c:v>36.188431414226052</c:v>
                </c:pt>
                <c:pt idx="295">
                  <c:v>35.65977294591579</c:v>
                </c:pt>
                <c:pt idx="296">
                  <c:v>35.13052414231592</c:v>
                </c:pt>
                <c:pt idx="297">
                  <c:v>34.600684344218699</c:v>
                </c:pt>
                <c:pt idx="298">
                  <c:v>34.070252891680276</c:v>
                </c:pt>
                <c:pt idx="299">
                  <c:v>33.539229124019855</c:v>
                </c:pt>
                <c:pt idx="300">
                  <c:v>33.007612379818866</c:v>
                </c:pt>
                <c:pt idx="301">
                  <c:v>32.475401996920198</c:v>
                </c:pt>
                <c:pt idx="302">
                  <c:v>31.942597312427282</c:v>
                </c:pt>
                <c:pt idx="303">
                  <c:v>31.409197662703349</c:v>
                </c:pt>
                <c:pt idx="304">
                  <c:v>30.87520238337056</c:v>
                </c:pt>
                <c:pt idx="305">
                  <c:v>30.34061080930919</c:v>
                </c:pt>
                <c:pt idx="306">
                  <c:v>29.805422274656774</c:v>
                </c:pt>
                <c:pt idx="307">
                  <c:v>29.269636112807337</c:v>
                </c:pt>
                <c:pt idx="308">
                  <c:v>28.733251656410495</c:v>
                </c:pt>
                <c:pt idx="309">
                  <c:v>28.196268237370685</c:v>
                </c:pt>
                <c:pt idx="310">
                  <c:v>27.658685186846281</c:v>
                </c:pt>
                <c:pt idx="311">
                  <c:v>27.120501835248781</c:v>
                </c:pt>
                <c:pt idx="312">
                  <c:v>26.581717512242005</c:v>
                </c:pt>
                <c:pt idx="313">
                  <c:v>26.042331546741206</c:v>
                </c:pt>
                <c:pt idx="314">
                  <c:v>25.502343266912256</c:v>
                </c:pt>
                <c:pt idx="315">
                  <c:v>24.961752000170833</c:v>
                </c:pt>
                <c:pt idx="316">
                  <c:v>24.420557073181556</c:v>
                </c:pt>
                <c:pt idx="317">
                  <c:v>23.878757811857135</c:v>
                </c:pt>
                <c:pt idx="318">
                  <c:v>23.336353541357564</c:v>
                </c:pt>
                <c:pt idx="319">
                  <c:v>22.793343586089282</c:v>
                </c:pt>
                <c:pt idx="320">
                  <c:v>22.249727269704273</c:v>
                </c:pt>
                <c:pt idx="321">
                  <c:v>21.705503915099303</c:v>
                </c:pt>
                <c:pt idx="322">
                  <c:v>21.160672844415025</c:v>
                </c:pt>
                <c:pt idx="323">
                  <c:v>20.61523337903515</c:v>
                </c:pt>
                <c:pt idx="324">
                  <c:v>20.069184839585599</c:v>
                </c:pt>
                <c:pt idx="325">
                  <c:v>19.522526545933665</c:v>
                </c:pt>
                <c:pt idx="326">
                  <c:v>18.975257817187149</c:v>
                </c:pt>
                <c:pt idx="327">
                  <c:v>18.427377971693534</c:v>
                </c:pt>
                <c:pt idx="328">
                  <c:v>17.878886327039123</c:v>
                </c:pt>
                <c:pt idx="329">
                  <c:v>17.329782200048175</c:v>
                </c:pt>
                <c:pt idx="330">
                  <c:v>16.780064906782091</c:v>
                </c:pt>
                <c:pt idx="331">
                  <c:v>16.229733762538526</c:v>
                </c:pt>
                <c:pt idx="332">
                  <c:v>15.678788081850554</c:v>
                </c:pt>
                <c:pt idx="333">
                  <c:v>15.127227178485814</c:v>
                </c:pt>
                <c:pt idx="334">
                  <c:v>14.57505036544565</c:v>
                </c:pt>
                <c:pt idx="335">
                  <c:v>14.022256954964261</c:v>
                </c:pt>
                <c:pt idx="336">
                  <c:v>13.468846258507829</c:v>
                </c:pt>
                <c:pt idx="337">
                  <c:v>12.914817586773694</c:v>
                </c:pt>
                <c:pt idx="338">
                  <c:v>12.360170249689451</c:v>
                </c:pt>
                <c:pt idx="339">
                  <c:v>11.804903556412132</c:v>
                </c:pt>
                <c:pt idx="340">
                  <c:v>11.24901681532732</c:v>
                </c:pt>
                <c:pt idx="341">
                  <c:v>10.692509334048294</c:v>
                </c:pt>
                <c:pt idx="342">
                  <c:v>10.135380419415176</c:v>
                </c:pt>
                <c:pt idx="343">
                  <c:v>9.5776293774940484</c:v>
                </c:pt>
                <c:pt idx="344">
                  <c:v>9.0192555135761125</c:v>
                </c:pt>
                <c:pt idx="345">
                  <c:v>8.4602581321768007</c:v>
                </c:pt>
                <c:pt idx="346">
                  <c:v>7.9006365370349263</c:v>
                </c:pt>
                <c:pt idx="347">
                  <c:v>7.3403900311118075</c:v>
                </c:pt>
                <c:pt idx="348">
                  <c:v>6.7795179165904118</c:v>
                </c:pt>
                <c:pt idx="349">
                  <c:v>6.2180194948744658</c:v>
                </c:pt>
                <c:pt idx="350">
                  <c:v>5.6558940665876012</c:v>
                </c:pt>
                <c:pt idx="351">
                  <c:v>5.093140931572484</c:v>
                </c:pt>
                <c:pt idx="352">
                  <c:v>4.5297593888899348</c:v>
                </c:pt>
                <c:pt idx="353">
                  <c:v>3.965748736818056</c:v>
                </c:pt>
                <c:pt idx="354">
                  <c:v>3.401108272851364</c:v>
                </c:pt>
                <c:pt idx="355">
                  <c:v>2.8358372936999094</c:v>
                </c:pt>
                <c:pt idx="356">
                  <c:v>2.269935095288401</c:v>
                </c:pt>
                <c:pt idx="357">
                  <c:v>1.7034009727553341</c:v>
                </c:pt>
                <c:pt idx="358">
                  <c:v>1.1362342204521048</c:v>
                </c:pt>
                <c:pt idx="359">
                  <c:v>0.56843413194213721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A8-4446-87A3-4C3E90292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BAR2YF!$B$8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BAR2YF!$B$9:$B$488</c:f>
              <c:numCache>
                <c:formatCode>"£"#,##0.00_);[Red]\("£"#,##0.00\)</c:formatCode>
                <c:ptCount val="480"/>
                <c:pt idx="0">
                  <c:v>341.54231332101898</c:v>
                </c:pt>
                <c:pt idx="1">
                  <c:v>341.9208560516164</c:v>
                </c:pt>
                <c:pt idx="2">
                  <c:v>342.29981833374023</c:v>
                </c:pt>
                <c:pt idx="3">
                  <c:v>342.67920063239347</c:v>
                </c:pt>
                <c:pt idx="4">
                  <c:v>343.05900341309439</c:v>
                </c:pt>
                <c:pt idx="5">
                  <c:v>343.43922714187721</c:v>
                </c:pt>
                <c:pt idx="6">
                  <c:v>343.81987228529283</c:v>
                </c:pt>
                <c:pt idx="7">
                  <c:v>344.20093931040901</c:v>
                </c:pt>
                <c:pt idx="8">
                  <c:v>344.58242868481142</c:v>
                </c:pt>
                <c:pt idx="9">
                  <c:v>344.96434087660373</c:v>
                </c:pt>
                <c:pt idx="10">
                  <c:v>345.34667635440866</c:v>
                </c:pt>
                <c:pt idx="11">
                  <c:v>345.72943558736807</c:v>
                </c:pt>
                <c:pt idx="12">
                  <c:v>346.11261904514413</c:v>
                </c:pt>
                <c:pt idx="13">
                  <c:v>346.49622719791915</c:v>
                </c:pt>
                <c:pt idx="14">
                  <c:v>346.88026051639679</c:v>
                </c:pt>
                <c:pt idx="15">
                  <c:v>347.26471947180249</c:v>
                </c:pt>
                <c:pt idx="16">
                  <c:v>347.64960453588373</c:v>
                </c:pt>
                <c:pt idx="17">
                  <c:v>348.03491618091101</c:v>
                </c:pt>
                <c:pt idx="18">
                  <c:v>348.42065487967824</c:v>
                </c:pt>
                <c:pt idx="19">
                  <c:v>348.80682110550316</c:v>
                </c:pt>
                <c:pt idx="20">
                  <c:v>349.19341533222843</c:v>
                </c:pt>
                <c:pt idx="21">
                  <c:v>349.58043803422169</c:v>
                </c:pt>
                <c:pt idx="22">
                  <c:v>349.96788968637628</c:v>
                </c:pt>
                <c:pt idx="23">
                  <c:v>350.35577076411198</c:v>
                </c:pt>
                <c:pt idx="24">
                  <c:v>350.74408174337555</c:v>
                </c:pt>
                <c:pt idx="25">
                  <c:v>351.13282310064113</c:v>
                </c:pt>
                <c:pt idx="26">
                  <c:v>351.52199531291097</c:v>
                </c:pt>
                <c:pt idx="27">
                  <c:v>351.91159885771617</c:v>
                </c:pt>
                <c:pt idx="28">
                  <c:v>352.30163421311681</c:v>
                </c:pt>
                <c:pt idx="29">
                  <c:v>352.69210185770294</c:v>
                </c:pt>
                <c:pt idx="30">
                  <c:v>353.08300227059527</c:v>
                </c:pt>
                <c:pt idx="31">
                  <c:v>353.47433593144513</c:v>
                </c:pt>
                <c:pt idx="32">
                  <c:v>353.86610332043585</c:v>
                </c:pt>
                <c:pt idx="33">
                  <c:v>354.2583049182827</c:v>
                </c:pt>
                <c:pt idx="34">
                  <c:v>354.65094120623382</c:v>
                </c:pt>
                <c:pt idx="35">
                  <c:v>355.04401266607067</c:v>
                </c:pt>
                <c:pt idx="36">
                  <c:v>355.43751978010886</c:v>
                </c:pt>
                <c:pt idx="37">
                  <c:v>355.8314630311985</c:v>
                </c:pt>
                <c:pt idx="38">
                  <c:v>356.22584290272476</c:v>
                </c:pt>
                <c:pt idx="39">
                  <c:v>356.62065987860859</c:v>
                </c:pt>
                <c:pt idx="40">
                  <c:v>357.01591444330745</c:v>
                </c:pt>
                <c:pt idx="41">
                  <c:v>357.41160708181542</c:v>
                </c:pt>
                <c:pt idx="42">
                  <c:v>357.80773827966436</c:v>
                </c:pt>
                <c:pt idx="43">
                  <c:v>358.20430852292435</c:v>
                </c:pt>
                <c:pt idx="44">
                  <c:v>358.60131829820398</c:v>
                </c:pt>
                <c:pt idx="45">
                  <c:v>358.99876809265118</c:v>
                </c:pt>
                <c:pt idx="46">
                  <c:v>359.39665839395383</c:v>
                </c:pt>
                <c:pt idx="47">
                  <c:v>359.79498969034046</c:v>
                </c:pt>
                <c:pt idx="48">
                  <c:v>360.19376247058062</c:v>
                </c:pt>
                <c:pt idx="49">
                  <c:v>360.59297722398554</c:v>
                </c:pt>
                <c:pt idx="50">
                  <c:v>360.99263444040878</c:v>
                </c:pt>
                <c:pt idx="51">
                  <c:v>361.39273461024686</c:v>
                </c:pt>
                <c:pt idx="52">
                  <c:v>361.79327822443986</c:v>
                </c:pt>
                <c:pt idx="53">
                  <c:v>362.19426577447194</c:v>
                </c:pt>
                <c:pt idx="54">
                  <c:v>362.59569775237202</c:v>
                </c:pt>
                <c:pt idx="55">
                  <c:v>362.99757465071423</c:v>
                </c:pt>
                <c:pt idx="56">
                  <c:v>363.39989696261881</c:v>
                </c:pt>
                <c:pt idx="57">
                  <c:v>363.80266518175233</c:v>
                </c:pt>
                <c:pt idx="58">
                  <c:v>364.20587980232875</c:v>
                </c:pt>
                <c:pt idx="59">
                  <c:v>364.60954131910967</c:v>
                </c:pt>
                <c:pt idx="60">
                  <c:v>365.01365022740498</c:v>
                </c:pt>
                <c:pt idx="61">
                  <c:v>365.41820702307371</c:v>
                </c:pt>
                <c:pt idx="62">
                  <c:v>365.8232122025243</c:v>
                </c:pt>
                <c:pt idx="63">
                  <c:v>366.22866626271548</c:v>
                </c:pt>
                <c:pt idx="64">
                  <c:v>366.63456970115669</c:v>
                </c:pt>
                <c:pt idx="65">
                  <c:v>367.04092301590873</c:v>
                </c:pt>
                <c:pt idx="66">
                  <c:v>367.44772670558467</c:v>
                </c:pt>
                <c:pt idx="67">
                  <c:v>367.85498126935005</c:v>
                </c:pt>
                <c:pt idx="68">
                  <c:v>368.26268720692354</c:v>
                </c:pt>
                <c:pt idx="69">
                  <c:v>368.67084501857795</c:v>
                </c:pt>
                <c:pt idx="70">
                  <c:v>369.07945520514022</c:v>
                </c:pt>
                <c:pt idx="71">
                  <c:v>369.48851826799256</c:v>
                </c:pt>
                <c:pt idx="72">
                  <c:v>369.89803470907293</c:v>
                </c:pt>
                <c:pt idx="73">
                  <c:v>370.30800503087551</c:v>
                </c:pt>
                <c:pt idx="74">
                  <c:v>370.71842973645136</c:v>
                </c:pt>
                <c:pt idx="75">
                  <c:v>371.12930932940924</c:v>
                </c:pt>
                <c:pt idx="76">
                  <c:v>371.54064431391606</c:v>
                </c:pt>
                <c:pt idx="77">
                  <c:v>371.95243519469727</c:v>
                </c:pt>
                <c:pt idx="78">
                  <c:v>372.36468247703806</c:v>
                </c:pt>
                <c:pt idx="79">
                  <c:v>372.77738666678346</c:v>
                </c:pt>
                <c:pt idx="80">
                  <c:v>373.19054827033915</c:v>
                </c:pt>
                <c:pt idx="81">
                  <c:v>373.60416779467204</c:v>
                </c:pt>
                <c:pt idx="82">
                  <c:v>374.01824574731125</c:v>
                </c:pt>
                <c:pt idx="83">
                  <c:v>374.43278263634778</c:v>
                </c:pt>
                <c:pt idx="84">
                  <c:v>374.84777897043642</c:v>
                </c:pt>
                <c:pt idx="85">
                  <c:v>375.26323525879525</c:v>
                </c:pt>
                <c:pt idx="86">
                  <c:v>375.67915201120718</c:v>
                </c:pt>
                <c:pt idx="87">
                  <c:v>376.09552973801954</c:v>
                </c:pt>
                <c:pt idx="88">
                  <c:v>376.51236895014586</c:v>
                </c:pt>
                <c:pt idx="89">
                  <c:v>376.92967015906561</c:v>
                </c:pt>
                <c:pt idx="90">
                  <c:v>377.34743387682522</c:v>
                </c:pt>
                <c:pt idx="91">
                  <c:v>377.7656606160387</c:v>
                </c:pt>
                <c:pt idx="92">
                  <c:v>378.18435088988821</c:v>
                </c:pt>
                <c:pt idx="93">
                  <c:v>378.60350521212445</c:v>
                </c:pt>
                <c:pt idx="94">
                  <c:v>379.02312409706786</c:v>
                </c:pt>
                <c:pt idx="95">
                  <c:v>379.44320805960882</c:v>
                </c:pt>
                <c:pt idx="96">
                  <c:v>379.86375761520821</c:v>
                </c:pt>
                <c:pt idx="97">
                  <c:v>380.28477327989839</c:v>
                </c:pt>
                <c:pt idx="98">
                  <c:v>380.70625557028364</c:v>
                </c:pt>
                <c:pt idx="99">
                  <c:v>381.12820500354064</c:v>
                </c:pt>
                <c:pt idx="100">
                  <c:v>381.55062209741959</c:v>
                </c:pt>
                <c:pt idx="101">
                  <c:v>381.97350737024425</c:v>
                </c:pt>
                <c:pt idx="102">
                  <c:v>382.39686134091289</c:v>
                </c:pt>
                <c:pt idx="103">
                  <c:v>382.82068452889911</c:v>
                </c:pt>
                <c:pt idx="104">
                  <c:v>383.24497745425197</c:v>
                </c:pt>
                <c:pt idx="105">
                  <c:v>383.6697406375971</c:v>
                </c:pt>
                <c:pt idx="106">
                  <c:v>384.09497460013716</c:v>
                </c:pt>
                <c:pt idx="107">
                  <c:v>384.52067986365222</c:v>
                </c:pt>
                <c:pt idx="108">
                  <c:v>384.94685695050111</c:v>
                </c:pt>
                <c:pt idx="109">
                  <c:v>385.37350638362125</c:v>
                </c:pt>
                <c:pt idx="110">
                  <c:v>385.80062868652976</c:v>
                </c:pt>
                <c:pt idx="111">
                  <c:v>386.22822438332406</c:v>
                </c:pt>
                <c:pt idx="112">
                  <c:v>386.6562939986822</c:v>
                </c:pt>
                <c:pt idx="113">
                  <c:v>387.08483805786403</c:v>
                </c:pt>
                <c:pt idx="114">
                  <c:v>387.5138570867116</c:v>
                </c:pt>
                <c:pt idx="115">
                  <c:v>387.94335161164935</c:v>
                </c:pt>
                <c:pt idx="116">
                  <c:v>388.37332215968559</c:v>
                </c:pt>
                <c:pt idx="117">
                  <c:v>388.80376925841256</c:v>
                </c:pt>
                <c:pt idx="118">
                  <c:v>389.23469343600732</c:v>
                </c:pt>
                <c:pt idx="119">
                  <c:v>389.66609522123224</c:v>
                </c:pt>
                <c:pt idx="120">
                  <c:v>390.09797514343575</c:v>
                </c:pt>
                <c:pt idx="121">
                  <c:v>390.53033373255306</c:v>
                </c:pt>
                <c:pt idx="122">
                  <c:v>390.9631715191066</c:v>
                </c:pt>
                <c:pt idx="123">
                  <c:v>391.39648903420698</c:v>
                </c:pt>
                <c:pt idx="124">
                  <c:v>391.83028680955317</c:v>
                </c:pt>
                <c:pt idx="125">
                  <c:v>392.26456537743383</c:v>
                </c:pt>
                <c:pt idx="126">
                  <c:v>392.69932527072712</c:v>
                </c:pt>
                <c:pt idx="127">
                  <c:v>393.13456702290216</c:v>
                </c:pt>
                <c:pt idx="128">
                  <c:v>393.57029116801925</c:v>
                </c:pt>
                <c:pt idx="129">
                  <c:v>394.00649824073048</c:v>
                </c:pt>
                <c:pt idx="130">
                  <c:v>394.44318877628058</c:v>
                </c:pt>
                <c:pt idx="131">
                  <c:v>394.88036331050768</c:v>
                </c:pt>
                <c:pt idx="132">
                  <c:v>395.31802237984346</c:v>
                </c:pt>
                <c:pt idx="133">
                  <c:v>395.75616652131447</c:v>
                </c:pt>
                <c:pt idx="134">
                  <c:v>396.19479627254225</c:v>
                </c:pt>
                <c:pt idx="135">
                  <c:v>396.63391217174433</c:v>
                </c:pt>
                <c:pt idx="136">
                  <c:v>397.0735147577347</c:v>
                </c:pt>
                <c:pt idx="137">
                  <c:v>397.51360456992444</c:v>
                </c:pt>
                <c:pt idx="138">
                  <c:v>397.95418214832279</c:v>
                </c:pt>
                <c:pt idx="139">
                  <c:v>398.3952480335372</c:v>
                </c:pt>
                <c:pt idx="140">
                  <c:v>398.83680276677438</c:v>
                </c:pt>
                <c:pt idx="141">
                  <c:v>399.27884688984085</c:v>
                </c:pt>
                <c:pt idx="142">
                  <c:v>399.72138094514378</c:v>
                </c:pt>
                <c:pt idx="143">
                  <c:v>400.16440547569135</c:v>
                </c:pt>
                <c:pt idx="144">
                  <c:v>400.6079210250935</c:v>
                </c:pt>
                <c:pt idx="145">
                  <c:v>401.05192813756304</c:v>
                </c:pt>
                <c:pt idx="146">
                  <c:v>401.49642735791548</c:v>
                </c:pt>
                <c:pt idx="147">
                  <c:v>401.94141923157053</c:v>
                </c:pt>
                <c:pt idx="148">
                  <c:v>402.38690430455216</c:v>
                </c:pt>
                <c:pt idx="149">
                  <c:v>402.83288312348975</c:v>
                </c:pt>
                <c:pt idx="150">
                  <c:v>403.27935623561825</c:v>
                </c:pt>
                <c:pt idx="151">
                  <c:v>403.72632418877936</c:v>
                </c:pt>
                <c:pt idx="152">
                  <c:v>404.17378753142197</c:v>
                </c:pt>
                <c:pt idx="153">
                  <c:v>404.62174681260262</c:v>
                </c:pt>
                <c:pt idx="154">
                  <c:v>405.07020258198662</c:v>
                </c:pt>
                <c:pt idx="155">
                  <c:v>405.51915538984832</c:v>
                </c:pt>
                <c:pt idx="156">
                  <c:v>405.96860578707208</c:v>
                </c:pt>
                <c:pt idx="157">
                  <c:v>406.41855432515274</c:v>
                </c:pt>
                <c:pt idx="158">
                  <c:v>406.86900155619645</c:v>
                </c:pt>
                <c:pt idx="159">
                  <c:v>407.31994803292122</c:v>
                </c:pt>
                <c:pt idx="160">
                  <c:v>407.7713943086577</c:v>
                </c:pt>
                <c:pt idx="161">
                  <c:v>408.22334093734975</c:v>
                </c:pt>
                <c:pt idx="162">
                  <c:v>408.67578847355531</c:v>
                </c:pt>
                <c:pt idx="163">
                  <c:v>409.12873747244686</c:v>
                </c:pt>
                <c:pt idx="164">
                  <c:v>409.58218848981221</c:v>
                </c:pt>
                <c:pt idx="165">
                  <c:v>410.03614208205505</c:v>
                </c:pt>
                <c:pt idx="166">
                  <c:v>410.49059880619598</c:v>
                </c:pt>
                <c:pt idx="167">
                  <c:v>410.94555921987285</c:v>
                </c:pt>
                <c:pt idx="168">
                  <c:v>411.40102388134153</c:v>
                </c:pt>
                <c:pt idx="169">
                  <c:v>411.85699334947674</c:v>
                </c:pt>
                <c:pt idx="170">
                  <c:v>412.31346818377239</c:v>
                </c:pt>
                <c:pt idx="171">
                  <c:v>412.77044894434277</c:v>
                </c:pt>
                <c:pt idx="172">
                  <c:v>413.22793619192277</c:v>
                </c:pt>
                <c:pt idx="173">
                  <c:v>413.68593048786875</c:v>
                </c:pt>
                <c:pt idx="174">
                  <c:v>414.14443239415948</c:v>
                </c:pt>
                <c:pt idx="175">
                  <c:v>414.60344247339629</c:v>
                </c:pt>
                <c:pt idx="176">
                  <c:v>415.06296128880433</c:v>
                </c:pt>
                <c:pt idx="177">
                  <c:v>415.52298940423282</c:v>
                </c:pt>
                <c:pt idx="178">
                  <c:v>415.98352738415576</c:v>
                </c:pt>
                <c:pt idx="179">
                  <c:v>416.44457579367327</c:v>
                </c:pt>
                <c:pt idx="180">
                  <c:v>416.90613519851127</c:v>
                </c:pt>
                <c:pt idx="181">
                  <c:v>417.36820616502291</c:v>
                </c:pt>
                <c:pt idx="182">
                  <c:v>417.83078926018914</c:v>
                </c:pt>
                <c:pt idx="183">
                  <c:v>418.29388505161916</c:v>
                </c:pt>
                <c:pt idx="184">
                  <c:v>418.75749410755139</c:v>
                </c:pt>
                <c:pt idx="185">
                  <c:v>419.22161699685387</c:v>
                </c:pt>
                <c:pt idx="186">
                  <c:v>419.68625428902544</c:v>
                </c:pt>
                <c:pt idx="187">
                  <c:v>420.15140655419577</c:v>
                </c:pt>
                <c:pt idx="188">
                  <c:v>420.61707436312662</c:v>
                </c:pt>
                <c:pt idx="189">
                  <c:v>421.08325828721252</c:v>
                </c:pt>
                <c:pt idx="190">
                  <c:v>421.54995889848078</c:v>
                </c:pt>
                <c:pt idx="191">
                  <c:v>422.01717676959328</c:v>
                </c:pt>
                <c:pt idx="192">
                  <c:v>422.48491247384629</c:v>
                </c:pt>
                <c:pt idx="193">
                  <c:v>422.9531665851714</c:v>
                </c:pt>
                <c:pt idx="194">
                  <c:v>423.42193967813665</c:v>
                </c:pt>
                <c:pt idx="195">
                  <c:v>423.89123232794662</c:v>
                </c:pt>
                <c:pt idx="196">
                  <c:v>424.3610451104434</c:v>
                </c:pt>
                <c:pt idx="197">
                  <c:v>424.83137860210752</c:v>
                </c:pt>
                <c:pt idx="198">
                  <c:v>425.30223338005817</c:v>
                </c:pt>
                <c:pt idx="199">
                  <c:v>425.77361002205436</c:v>
                </c:pt>
                <c:pt idx="200">
                  <c:v>426.24550910649549</c:v>
                </c:pt>
                <c:pt idx="201">
                  <c:v>426.71793121242189</c:v>
                </c:pt>
                <c:pt idx="202">
                  <c:v>427.19087691951569</c:v>
                </c:pt>
                <c:pt idx="203">
                  <c:v>427.66434680810136</c:v>
                </c:pt>
                <c:pt idx="204">
                  <c:v>428.13834145914706</c:v>
                </c:pt>
                <c:pt idx="205">
                  <c:v>428.6128614542643</c:v>
                </c:pt>
                <c:pt idx="206">
                  <c:v>429.08790737570945</c:v>
                </c:pt>
                <c:pt idx="207">
                  <c:v>429.56347980638418</c:v>
                </c:pt>
                <c:pt idx="208">
                  <c:v>430.03957932983622</c:v>
                </c:pt>
                <c:pt idx="209">
                  <c:v>430.51620653026021</c:v>
                </c:pt>
                <c:pt idx="210">
                  <c:v>430.99336199249785</c:v>
                </c:pt>
                <c:pt idx="211">
                  <c:v>431.4710463020395</c:v>
                </c:pt>
                <c:pt idx="212">
                  <c:v>431.94926004502429</c:v>
                </c:pt>
                <c:pt idx="213">
                  <c:v>432.42800380824082</c:v>
                </c:pt>
                <c:pt idx="214">
                  <c:v>432.9072781791283</c:v>
                </c:pt>
                <c:pt idx="215">
                  <c:v>433.38708374577686</c:v>
                </c:pt>
                <c:pt idx="216">
                  <c:v>433.86742109692847</c:v>
                </c:pt>
                <c:pt idx="217">
                  <c:v>434.34829082197757</c:v>
                </c:pt>
                <c:pt idx="218">
                  <c:v>434.82969351097188</c:v>
                </c:pt>
                <c:pt idx="219">
                  <c:v>435.31162975461325</c:v>
                </c:pt>
                <c:pt idx="220">
                  <c:v>435.79410014425792</c:v>
                </c:pt>
                <c:pt idx="221">
                  <c:v>436.27710527191783</c:v>
                </c:pt>
                <c:pt idx="222">
                  <c:v>436.76064573026088</c:v>
                </c:pt>
                <c:pt idx="223">
                  <c:v>437.2447221126119</c:v>
                </c:pt>
                <c:pt idx="224">
                  <c:v>437.72933501295336</c:v>
                </c:pt>
                <c:pt idx="225">
                  <c:v>438.21448502592608</c:v>
                </c:pt>
                <c:pt idx="226">
                  <c:v>438.70017274682982</c:v>
                </c:pt>
                <c:pt idx="227">
                  <c:v>439.18639877162423</c:v>
                </c:pt>
                <c:pt idx="228">
                  <c:v>439.67316369692941</c:v>
                </c:pt>
                <c:pt idx="229">
                  <c:v>440.16046812002685</c:v>
                </c:pt>
                <c:pt idx="230">
                  <c:v>440.64831263885986</c:v>
                </c:pt>
                <c:pt idx="231">
                  <c:v>441.13669785203456</c:v>
                </c:pt>
                <c:pt idx="232">
                  <c:v>441.62562435882063</c:v>
                </c:pt>
                <c:pt idx="233">
                  <c:v>442.11509275915165</c:v>
                </c:pt>
                <c:pt idx="234">
                  <c:v>442.60510365362637</c:v>
                </c:pt>
                <c:pt idx="235">
                  <c:v>443.09565764350913</c:v>
                </c:pt>
                <c:pt idx="236">
                  <c:v>443.58675533073068</c:v>
                </c:pt>
                <c:pt idx="237">
                  <c:v>444.07839731788891</c:v>
                </c:pt>
                <c:pt idx="238">
                  <c:v>444.5705842082495</c:v>
                </c:pt>
                <c:pt idx="239">
                  <c:v>445.06331660574705</c:v>
                </c:pt>
                <c:pt idx="240">
                  <c:v>445.5565951149851</c:v>
                </c:pt>
                <c:pt idx="241">
                  <c:v>446.05042034123755</c:v>
                </c:pt>
                <c:pt idx="242">
                  <c:v>446.54479289044912</c:v>
                </c:pt>
                <c:pt idx="243">
                  <c:v>447.03971336923598</c:v>
                </c:pt>
                <c:pt idx="244">
                  <c:v>447.53518238488687</c:v>
                </c:pt>
                <c:pt idx="245">
                  <c:v>448.03120054536345</c:v>
                </c:pt>
                <c:pt idx="246">
                  <c:v>448.52776845930129</c:v>
                </c:pt>
                <c:pt idx="247">
                  <c:v>449.02488673601027</c:v>
                </c:pt>
                <c:pt idx="248">
                  <c:v>449.52255598547606</c:v>
                </c:pt>
                <c:pt idx="249">
                  <c:v>450.02077681835993</c:v>
                </c:pt>
                <c:pt idx="250">
                  <c:v>450.5195498460003</c:v>
                </c:pt>
                <c:pt idx="251">
                  <c:v>451.01887568041298</c:v>
                </c:pt>
                <c:pt idx="252">
                  <c:v>451.51875493429202</c:v>
                </c:pt>
                <c:pt idx="253">
                  <c:v>452.01918822101089</c:v>
                </c:pt>
                <c:pt idx="254">
                  <c:v>452.52017615462256</c:v>
                </c:pt>
                <c:pt idx="255">
                  <c:v>453.02171934986058</c:v>
                </c:pt>
                <c:pt idx="256">
                  <c:v>453.52381842213998</c:v>
                </c:pt>
                <c:pt idx="257">
                  <c:v>454.02647398755789</c:v>
                </c:pt>
                <c:pt idx="258">
                  <c:v>454.52968666289411</c:v>
                </c:pt>
                <c:pt idx="259">
                  <c:v>455.03345706561214</c:v>
                </c:pt>
                <c:pt idx="260">
                  <c:v>455.53778581385984</c:v>
                </c:pt>
                <c:pt idx="261">
                  <c:v>456.04267352647025</c:v>
                </c:pt>
                <c:pt idx="262">
                  <c:v>456.54812082296206</c:v>
                </c:pt>
                <c:pt idx="263">
                  <c:v>457.05412832354085</c:v>
                </c:pt>
                <c:pt idx="264">
                  <c:v>457.56069664909938</c:v>
                </c:pt>
                <c:pt idx="265">
                  <c:v>458.0678264212188</c:v>
                </c:pt>
                <c:pt idx="266">
                  <c:v>458.575518262169</c:v>
                </c:pt>
                <c:pt idx="267">
                  <c:v>459.08377279490963</c:v>
                </c:pt>
                <c:pt idx="268">
                  <c:v>459.5925906430906</c:v>
                </c:pt>
                <c:pt idx="269">
                  <c:v>460.10197243105335</c:v>
                </c:pt>
                <c:pt idx="270">
                  <c:v>460.61191878383113</c:v>
                </c:pt>
                <c:pt idx="271">
                  <c:v>461.12243032714991</c:v>
                </c:pt>
                <c:pt idx="272">
                  <c:v>461.63350768742913</c:v>
                </c:pt>
                <c:pt idx="273">
                  <c:v>462.14515149178271</c:v>
                </c:pt>
                <c:pt idx="274">
                  <c:v>462.65736236801945</c:v>
                </c:pt>
                <c:pt idx="275">
                  <c:v>463.170140944644</c:v>
                </c:pt>
                <c:pt idx="276">
                  <c:v>463.68348785085766</c:v>
                </c:pt>
                <c:pt idx="277">
                  <c:v>464.19740371655899</c:v>
                </c:pt>
                <c:pt idx="278">
                  <c:v>464.71188917234485</c:v>
                </c:pt>
                <c:pt idx="279">
                  <c:v>465.2269448495108</c:v>
                </c:pt>
                <c:pt idx="280">
                  <c:v>465.74257138005248</c:v>
                </c:pt>
                <c:pt idx="281">
                  <c:v>466.25876939666534</c:v>
                </c:pt>
                <c:pt idx="282">
                  <c:v>466.77553953274662</c:v>
                </c:pt>
                <c:pt idx="283">
                  <c:v>467.29288242239539</c:v>
                </c:pt>
                <c:pt idx="284">
                  <c:v>467.81079870041361</c:v>
                </c:pt>
                <c:pt idx="285">
                  <c:v>468.3292890023065</c:v>
                </c:pt>
                <c:pt idx="286">
                  <c:v>468.84835396428412</c:v>
                </c:pt>
                <c:pt idx="287">
                  <c:v>469.36799422326112</c:v>
                </c:pt>
                <c:pt idx="288">
                  <c:v>469.88821041685861</c:v>
                </c:pt>
                <c:pt idx="289">
                  <c:v>470.40900318340391</c:v>
                </c:pt>
                <c:pt idx="290">
                  <c:v>470.93037316193221</c:v>
                </c:pt>
                <c:pt idx="291">
                  <c:v>471.45232099218669</c:v>
                </c:pt>
                <c:pt idx="292">
                  <c:v>471.97484731461969</c:v>
                </c:pt>
                <c:pt idx="293">
                  <c:v>472.49795277039345</c:v>
                </c:pt>
                <c:pt idx="294">
                  <c:v>473.02163800138061</c:v>
                </c:pt>
                <c:pt idx="295">
                  <c:v>473.54590365016549</c:v>
                </c:pt>
                <c:pt idx="296">
                  <c:v>474.07075036004437</c:v>
                </c:pt>
                <c:pt idx="297">
                  <c:v>474.59617877502677</c:v>
                </c:pt>
                <c:pt idx="298">
                  <c:v>475.1221895398358</c:v>
                </c:pt>
                <c:pt idx="299">
                  <c:v>475.6487832999091</c:v>
                </c:pt>
                <c:pt idx="300">
                  <c:v>476.17596070139984</c:v>
                </c:pt>
                <c:pt idx="301">
                  <c:v>476.70372239117722</c:v>
                </c:pt>
                <c:pt idx="302">
                  <c:v>477.23206901682744</c:v>
                </c:pt>
                <c:pt idx="303">
                  <c:v>477.7610012266544</c:v>
                </c:pt>
                <c:pt idx="304">
                  <c:v>478.29051966968063</c:v>
                </c:pt>
                <c:pt idx="305">
                  <c:v>478.82062499564779</c:v>
                </c:pt>
                <c:pt idx="306">
                  <c:v>479.35131785501801</c:v>
                </c:pt>
                <c:pt idx="307">
                  <c:v>479.88259889897398</c:v>
                </c:pt>
                <c:pt idx="308">
                  <c:v>480.41446877942042</c:v>
                </c:pt>
                <c:pt idx="309">
                  <c:v>480.94692814898423</c:v>
                </c:pt>
                <c:pt idx="310">
                  <c:v>481.47997766101599</c:v>
                </c:pt>
                <c:pt idx="311">
                  <c:v>482.01361796959026</c:v>
                </c:pt>
                <c:pt idx="312">
                  <c:v>482.54784972950665</c:v>
                </c:pt>
                <c:pt idx="313">
                  <c:v>483.08267359629014</c:v>
                </c:pt>
                <c:pt idx="314">
                  <c:v>483.61809022619269</c:v>
                </c:pt>
                <c:pt idx="315">
                  <c:v>484.15410027619339</c:v>
                </c:pt>
                <c:pt idx="316">
                  <c:v>484.69070440399946</c:v>
                </c:pt>
                <c:pt idx="317">
                  <c:v>485.22790326804727</c:v>
                </c:pt>
                <c:pt idx="318">
                  <c:v>485.76569752750265</c:v>
                </c:pt>
                <c:pt idx="319">
                  <c:v>486.30408784226239</c:v>
                </c:pt>
                <c:pt idx="320">
                  <c:v>486.84307487295416</c:v>
                </c:pt>
                <c:pt idx="321">
                  <c:v>487.38265928093836</c:v>
                </c:pt>
                <c:pt idx="322">
                  <c:v>487.92284172830807</c:v>
                </c:pt>
                <c:pt idx="323">
                  <c:v>488.46362287789026</c:v>
                </c:pt>
                <c:pt idx="324">
                  <c:v>489.00500339324662</c:v>
                </c:pt>
                <c:pt idx="325">
                  <c:v>489.54698393867409</c:v>
                </c:pt>
                <c:pt idx="326">
                  <c:v>490.08956517920609</c:v>
                </c:pt>
                <c:pt idx="327">
                  <c:v>490.6327477806131</c:v>
                </c:pt>
                <c:pt idx="328">
                  <c:v>491.17653240940325</c:v>
                </c:pt>
                <c:pt idx="329">
                  <c:v>491.72091973282375</c:v>
                </c:pt>
                <c:pt idx="330">
                  <c:v>492.26591041886087</c:v>
                </c:pt>
                <c:pt idx="331">
                  <c:v>492.81150513624181</c:v>
                </c:pt>
                <c:pt idx="332">
                  <c:v>493.35770455443446</c:v>
                </c:pt>
                <c:pt idx="333">
                  <c:v>493.90450934364895</c:v>
                </c:pt>
                <c:pt idx="334">
                  <c:v>494.45192017483822</c:v>
                </c:pt>
                <c:pt idx="335">
                  <c:v>494.99993771969861</c:v>
                </c:pt>
                <c:pt idx="336">
                  <c:v>495.54856265067139</c:v>
                </c:pt>
                <c:pt idx="337">
                  <c:v>496.09779564094248</c:v>
                </c:pt>
                <c:pt idx="338">
                  <c:v>496.64763736444451</c:v>
                </c:pt>
                <c:pt idx="339">
                  <c:v>497.19808849585678</c:v>
                </c:pt>
                <c:pt idx="340">
                  <c:v>497.74914971060633</c:v>
                </c:pt>
                <c:pt idx="341">
                  <c:v>498.30082168486894</c:v>
                </c:pt>
                <c:pt idx="342">
                  <c:v>498.85310509556967</c:v>
                </c:pt>
                <c:pt idx="343">
                  <c:v>499.40600062038391</c:v>
                </c:pt>
                <c:pt idx="344">
                  <c:v>499.95950893773818</c:v>
                </c:pt>
                <c:pt idx="345">
                  <c:v>500.51363072681085</c:v>
                </c:pt>
                <c:pt idx="346">
                  <c:v>501.06836666753304</c:v>
                </c:pt>
                <c:pt idx="347">
                  <c:v>501.62371744058964</c:v>
                </c:pt>
                <c:pt idx="348">
                  <c:v>502.17968372741962</c:v>
                </c:pt>
                <c:pt idx="349">
                  <c:v>502.73626621021748</c:v>
                </c:pt>
                <c:pt idx="350">
                  <c:v>503.29346557193378</c:v>
                </c:pt>
                <c:pt idx="351">
                  <c:v>503.85128249627599</c:v>
                </c:pt>
                <c:pt idx="352">
                  <c:v>504.4097176677094</c:v>
                </c:pt>
                <c:pt idx="353">
                  <c:v>504.96877177145774</c:v>
                </c:pt>
                <c:pt idx="354">
                  <c:v>505.52844549350448</c:v>
                </c:pt>
                <c:pt idx="355">
                  <c:v>506.08873952059309</c:v>
                </c:pt>
                <c:pt idx="356">
                  <c:v>506.64965454022843</c:v>
                </c:pt>
                <c:pt idx="357">
                  <c:v>507.21119124067712</c:v>
                </c:pt>
                <c:pt idx="358">
                  <c:v>507.77335031096891</c:v>
                </c:pt>
                <c:pt idx="359">
                  <c:v>508.3361324408969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98-43D0-B213-861921D1DBDF}"/>
            </c:ext>
          </c:extLst>
        </c:ser>
        <c:ser>
          <c:idx val="1"/>
          <c:order val="1"/>
          <c:tx>
            <c:strRef>
              <c:f>BAR2YF!$C$8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BAR2YF!$C$9:$C$488</c:f>
              <c:numCache>
                <c:formatCode>"£"#,##0.00_);[Red]\("£"#,##0.00\)</c:formatCode>
                <c:ptCount val="480"/>
                <c:pt idx="0">
                  <c:v>167.357225</c:v>
                </c:pt>
                <c:pt idx="1">
                  <c:v>166.97868226940253</c:v>
                </c:pt>
                <c:pt idx="2">
                  <c:v>166.59971998727866</c:v>
                </c:pt>
                <c:pt idx="3">
                  <c:v>166.22033768862539</c:v>
                </c:pt>
                <c:pt idx="4">
                  <c:v>165.84053490792451</c:v>
                </c:pt>
                <c:pt idx="5">
                  <c:v>165.46031117914168</c:v>
                </c:pt>
                <c:pt idx="6">
                  <c:v>165.07966603572609</c:v>
                </c:pt>
                <c:pt idx="7">
                  <c:v>164.69859901060991</c:v>
                </c:pt>
                <c:pt idx="8">
                  <c:v>164.31710963620753</c:v>
                </c:pt>
                <c:pt idx="9">
                  <c:v>163.93519744441519</c:v>
                </c:pt>
                <c:pt idx="10">
                  <c:v>163.55286196661029</c:v>
                </c:pt>
                <c:pt idx="11">
                  <c:v>163.17010273365082</c:v>
                </c:pt>
                <c:pt idx="12">
                  <c:v>162.78691927587482</c:v>
                </c:pt>
                <c:pt idx="13">
                  <c:v>162.40331112309977</c:v>
                </c:pt>
                <c:pt idx="14">
                  <c:v>162.01927780462208</c:v>
                </c:pt>
                <c:pt idx="15">
                  <c:v>161.63481884921643</c:v>
                </c:pt>
                <c:pt idx="16">
                  <c:v>161.24993378513517</c:v>
                </c:pt>
                <c:pt idx="17">
                  <c:v>160.86462214010788</c:v>
                </c:pt>
                <c:pt idx="18">
                  <c:v>160.47888344134074</c:v>
                </c:pt>
                <c:pt idx="19">
                  <c:v>160.09271721551573</c:v>
                </c:pt>
                <c:pt idx="20">
                  <c:v>159.70612298879047</c:v>
                </c:pt>
                <c:pt idx="21">
                  <c:v>159.31910028679727</c:v>
                </c:pt>
                <c:pt idx="22">
                  <c:v>158.93164863464261</c:v>
                </c:pt>
                <c:pt idx="23">
                  <c:v>158.54376755690689</c:v>
                </c:pt>
                <c:pt idx="24">
                  <c:v>158.15545657764341</c:v>
                </c:pt>
                <c:pt idx="25">
                  <c:v>157.76671522037779</c:v>
                </c:pt>
                <c:pt idx="26">
                  <c:v>157.37754300810792</c:v>
                </c:pt>
                <c:pt idx="27">
                  <c:v>156.98793946330278</c:v>
                </c:pt>
                <c:pt idx="28">
                  <c:v>156.59790410790217</c:v>
                </c:pt>
                <c:pt idx="29">
                  <c:v>156.20743646331593</c:v>
                </c:pt>
                <c:pt idx="30">
                  <c:v>155.81653605042365</c:v>
                </c:pt>
                <c:pt idx="31">
                  <c:v>155.42520238957371</c:v>
                </c:pt>
                <c:pt idx="32">
                  <c:v>155.03343500058307</c:v>
                </c:pt>
                <c:pt idx="33">
                  <c:v>154.64123340273622</c:v>
                </c:pt>
                <c:pt idx="34">
                  <c:v>154.24859711478516</c:v>
                </c:pt>
                <c:pt idx="35">
                  <c:v>153.8555256549482</c:v>
                </c:pt>
                <c:pt idx="36">
                  <c:v>153.46201854090995</c:v>
                </c:pt>
                <c:pt idx="37">
                  <c:v>153.06807528982037</c:v>
                </c:pt>
                <c:pt idx="38">
                  <c:v>152.67369541829413</c:v>
                </c:pt>
                <c:pt idx="39">
                  <c:v>152.27887844241027</c:v>
                </c:pt>
                <c:pt idx="40">
                  <c:v>151.8836238777115</c:v>
                </c:pt>
                <c:pt idx="41">
                  <c:v>151.48793123920348</c:v>
                </c:pt>
                <c:pt idx="42">
                  <c:v>151.09180004135447</c:v>
                </c:pt>
                <c:pt idx="43">
                  <c:v>150.69522979809452</c:v>
                </c:pt>
                <c:pt idx="44">
                  <c:v>150.29822002281492</c:v>
                </c:pt>
                <c:pt idx="45">
                  <c:v>149.90077022836775</c:v>
                </c:pt>
                <c:pt idx="46">
                  <c:v>149.50287992706509</c:v>
                </c:pt>
                <c:pt idx="47">
                  <c:v>149.10454863067844</c:v>
                </c:pt>
                <c:pt idx="48">
                  <c:v>148.70577585043833</c:v>
                </c:pt>
                <c:pt idx="49">
                  <c:v>148.30656109703344</c:v>
                </c:pt>
                <c:pt idx="50">
                  <c:v>147.90690388061014</c:v>
                </c:pt>
                <c:pt idx="51">
                  <c:v>147.50680371077209</c:v>
                </c:pt>
                <c:pt idx="52">
                  <c:v>147.10626009657904</c:v>
                </c:pt>
                <c:pt idx="53">
                  <c:v>146.70527254654692</c:v>
                </c:pt>
                <c:pt idx="54">
                  <c:v>146.30384056864688</c:v>
                </c:pt>
                <c:pt idx="55">
                  <c:v>145.90196367030467</c:v>
                </c:pt>
                <c:pt idx="56">
                  <c:v>145.49964135840017</c:v>
                </c:pt>
                <c:pt idx="57">
                  <c:v>145.09687313926656</c:v>
                </c:pt>
                <c:pt idx="58">
                  <c:v>144.69365851869014</c:v>
                </c:pt>
                <c:pt idx="59">
                  <c:v>144.2899970019092</c:v>
                </c:pt>
                <c:pt idx="60">
                  <c:v>143.88588809361389</c:v>
                </c:pt>
                <c:pt idx="61">
                  <c:v>143.48133129794516</c:v>
                </c:pt>
                <c:pt idx="62">
                  <c:v>143.07632611849459</c:v>
                </c:pt>
                <c:pt idx="63">
                  <c:v>142.67087205830344</c:v>
                </c:pt>
                <c:pt idx="64">
                  <c:v>142.26496861986229</c:v>
                </c:pt>
                <c:pt idx="65">
                  <c:v>141.85861530511019</c:v>
                </c:pt>
                <c:pt idx="66">
                  <c:v>141.4518116154342</c:v>
                </c:pt>
                <c:pt idx="67">
                  <c:v>141.04455705166885</c:v>
                </c:pt>
                <c:pt idx="68">
                  <c:v>140.63685111409529</c:v>
                </c:pt>
                <c:pt idx="69">
                  <c:v>140.22869330244097</c:v>
                </c:pt>
                <c:pt idx="70">
                  <c:v>139.82008311587873</c:v>
                </c:pt>
                <c:pt idx="71">
                  <c:v>139.41102005302636</c:v>
                </c:pt>
                <c:pt idx="72">
                  <c:v>139.00150361194596</c:v>
                </c:pt>
                <c:pt idx="73">
                  <c:v>138.59153329014345</c:v>
                </c:pt>
                <c:pt idx="74">
                  <c:v>138.18110858456754</c:v>
                </c:pt>
                <c:pt idx="75">
                  <c:v>137.77022899160966</c:v>
                </c:pt>
                <c:pt idx="76">
                  <c:v>137.35889400710289</c:v>
                </c:pt>
                <c:pt idx="77">
                  <c:v>136.94710312632162</c:v>
                </c:pt>
                <c:pt idx="78">
                  <c:v>136.53485584398084</c:v>
                </c:pt>
                <c:pt idx="79">
                  <c:v>136.12215165423544</c:v>
                </c:pt>
                <c:pt idx="80">
                  <c:v>135.70899005067977</c:v>
                </c:pt>
                <c:pt idx="81">
                  <c:v>135.2953705263468</c:v>
                </c:pt>
                <c:pt idx="82">
                  <c:v>134.88129257370773</c:v>
                </c:pt>
                <c:pt idx="83">
                  <c:v>134.46675568467109</c:v>
                </c:pt>
                <c:pt idx="84">
                  <c:v>134.0517593505825</c:v>
                </c:pt>
                <c:pt idx="85">
                  <c:v>133.63630306222359</c:v>
                </c:pt>
                <c:pt idx="86">
                  <c:v>133.22038630981174</c:v>
                </c:pt>
                <c:pt idx="87">
                  <c:v>132.80400858299936</c:v>
                </c:pt>
                <c:pt idx="88">
                  <c:v>132.38716937087304</c:v>
                </c:pt>
                <c:pt idx="89">
                  <c:v>131.96986816195331</c:v>
                </c:pt>
                <c:pt idx="90">
                  <c:v>131.55210444419367</c:v>
                </c:pt>
                <c:pt idx="91">
                  <c:v>131.13387770498019</c:v>
                </c:pt>
                <c:pt idx="92">
                  <c:v>130.71518743113074</c:v>
                </c:pt>
                <c:pt idx="93">
                  <c:v>130.29603310889448</c:v>
                </c:pt>
                <c:pt idx="94">
                  <c:v>129.876414223951</c:v>
                </c:pt>
                <c:pt idx="95">
                  <c:v>129.4563302614101</c:v>
                </c:pt>
                <c:pt idx="96">
                  <c:v>129.03578070581068</c:v>
                </c:pt>
                <c:pt idx="97">
                  <c:v>128.61476504112048</c:v>
                </c:pt>
                <c:pt idx="98">
                  <c:v>128.19328275073528</c:v>
                </c:pt>
                <c:pt idx="99">
                  <c:v>127.77133331747822</c:v>
                </c:pt>
                <c:pt idx="100">
                  <c:v>127.3489162235993</c:v>
                </c:pt>
                <c:pt idx="101">
                  <c:v>126.92603095077465</c:v>
                </c:pt>
                <c:pt idx="102">
                  <c:v>126.50267698010599</c:v>
                </c:pt>
                <c:pt idx="103">
                  <c:v>126.07885379211982</c:v>
                </c:pt>
                <c:pt idx="104">
                  <c:v>125.65456086676691</c:v>
                </c:pt>
                <c:pt idx="105">
                  <c:v>125.22979768342178</c:v>
                </c:pt>
                <c:pt idx="106">
                  <c:v>124.80456372088177</c:v>
                </c:pt>
                <c:pt idx="107">
                  <c:v>124.37885845736666</c:v>
                </c:pt>
                <c:pt idx="108">
                  <c:v>123.95268137051777</c:v>
                </c:pt>
                <c:pt idx="109">
                  <c:v>123.52603193739762</c:v>
                </c:pt>
                <c:pt idx="110">
                  <c:v>123.0989096344891</c:v>
                </c:pt>
                <c:pt idx="111">
                  <c:v>122.67131393769488</c:v>
                </c:pt>
                <c:pt idx="112">
                  <c:v>122.24324432233671</c:v>
                </c:pt>
                <c:pt idx="113">
                  <c:v>121.81470026315482</c:v>
                </c:pt>
                <c:pt idx="114">
                  <c:v>121.38568123430733</c:v>
                </c:pt>
                <c:pt idx="115">
                  <c:v>120.95618670936955</c:v>
                </c:pt>
                <c:pt idx="116">
                  <c:v>120.52621616133332</c:v>
                </c:pt>
                <c:pt idx="117">
                  <c:v>120.09576906260635</c:v>
                </c:pt>
                <c:pt idx="118">
                  <c:v>119.6648448850116</c:v>
                </c:pt>
                <c:pt idx="119">
                  <c:v>119.2334430997867</c:v>
                </c:pt>
                <c:pt idx="120">
                  <c:v>118.80156317758315</c:v>
                </c:pt>
                <c:pt idx="121">
                  <c:v>118.36920458846588</c:v>
                </c:pt>
                <c:pt idx="122">
                  <c:v>117.93636680191229</c:v>
                </c:pt>
                <c:pt idx="123">
                  <c:v>117.50304928681193</c:v>
                </c:pt>
                <c:pt idx="124">
                  <c:v>117.06925151146567</c:v>
                </c:pt>
                <c:pt idx="125">
                  <c:v>116.6349729435851</c:v>
                </c:pt>
                <c:pt idx="126">
                  <c:v>116.20021305029178</c:v>
                </c:pt>
                <c:pt idx="127">
                  <c:v>115.76497129811672</c:v>
                </c:pt>
                <c:pt idx="128">
                  <c:v>115.32924715299966</c:v>
                </c:pt>
                <c:pt idx="129">
                  <c:v>114.89304008028843</c:v>
                </c:pt>
                <c:pt idx="130">
                  <c:v>114.45634954473832</c:v>
                </c:pt>
                <c:pt idx="131">
                  <c:v>114.01917501051128</c:v>
                </c:pt>
                <c:pt idx="132">
                  <c:v>113.58151594117544</c:v>
                </c:pt>
                <c:pt idx="133">
                  <c:v>113.14337179970445</c:v>
                </c:pt>
                <c:pt idx="134">
                  <c:v>112.70474204847665</c:v>
                </c:pt>
                <c:pt idx="135">
                  <c:v>112.2656261492746</c:v>
                </c:pt>
                <c:pt idx="136">
                  <c:v>111.82602356328424</c:v>
                </c:pt>
                <c:pt idx="137">
                  <c:v>111.38593375109441</c:v>
                </c:pt>
                <c:pt idx="138">
                  <c:v>110.94535617269609</c:v>
                </c:pt>
                <c:pt idx="139">
                  <c:v>110.50429028748168</c:v>
                </c:pt>
                <c:pt idx="140">
                  <c:v>110.06273555424451</c:v>
                </c:pt>
                <c:pt idx="141">
                  <c:v>109.62069143117802</c:v>
                </c:pt>
                <c:pt idx="142">
                  <c:v>109.1781573758751</c:v>
                </c:pt>
                <c:pt idx="143">
                  <c:v>108.73513284532758</c:v>
                </c:pt>
                <c:pt idx="144">
                  <c:v>108.29161729592535</c:v>
                </c:pt>
                <c:pt idx="145">
                  <c:v>107.84761018345587</c:v>
                </c:pt>
                <c:pt idx="146">
                  <c:v>107.4031109631034</c:v>
                </c:pt>
                <c:pt idx="147">
                  <c:v>106.95811908944839</c:v>
                </c:pt>
                <c:pt idx="148">
                  <c:v>106.51263401646675</c:v>
                </c:pt>
                <c:pt idx="149">
                  <c:v>106.06665519752917</c:v>
                </c:pt>
                <c:pt idx="150">
                  <c:v>105.62018208540066</c:v>
                </c:pt>
                <c:pt idx="151">
                  <c:v>105.17321413223951</c:v>
                </c:pt>
                <c:pt idx="152">
                  <c:v>104.72575078959694</c:v>
                </c:pt>
                <c:pt idx="153">
                  <c:v>104.27779150841629</c:v>
                </c:pt>
                <c:pt idx="154">
                  <c:v>103.8293357390323</c:v>
                </c:pt>
                <c:pt idx="155">
                  <c:v>103.38038293117062</c:v>
                </c:pt>
                <c:pt idx="156">
                  <c:v>102.93093253394686</c:v>
                </c:pt>
                <c:pt idx="157">
                  <c:v>102.4809839958662</c:v>
                </c:pt>
                <c:pt idx="158">
                  <c:v>102.03053676482249</c:v>
                </c:pt>
                <c:pt idx="159">
                  <c:v>101.57959028809771</c:v>
                </c:pt>
                <c:pt idx="160">
                  <c:v>101.1281440123612</c:v>
                </c:pt>
                <c:pt idx="161">
                  <c:v>100.67619738366911</c:v>
                </c:pt>
                <c:pt idx="162">
                  <c:v>100.22374984746355</c:v>
                </c:pt>
                <c:pt idx="163">
                  <c:v>99.770800848572023</c:v>
                </c:pt>
                <c:pt idx="164">
                  <c:v>99.317349831206727</c:v>
                </c:pt>
                <c:pt idx="165">
                  <c:v>98.863396238963844</c:v>
                </c:pt>
                <c:pt idx="166">
                  <c:v>98.408939514822919</c:v>
                </c:pt>
                <c:pt idx="167">
                  <c:v>97.953979101146047</c:v>
                </c:pt>
                <c:pt idx="168">
                  <c:v>97.498514439677351</c:v>
                </c:pt>
                <c:pt idx="169">
                  <c:v>97.042544971542199</c:v>
                </c:pt>
                <c:pt idx="170">
                  <c:v>96.586070137246551</c:v>
                </c:pt>
                <c:pt idx="171">
                  <c:v>96.129089376676191</c:v>
                </c:pt>
                <c:pt idx="172">
                  <c:v>95.671602129096186</c:v>
                </c:pt>
                <c:pt idx="173">
                  <c:v>95.213607833150164</c:v>
                </c:pt>
                <c:pt idx="174">
                  <c:v>94.755105926859429</c:v>
                </c:pt>
                <c:pt idx="175">
                  <c:v>94.296095847622581</c:v>
                </c:pt>
                <c:pt idx="176">
                  <c:v>93.836577032214549</c:v>
                </c:pt>
                <c:pt idx="177">
                  <c:v>93.376548916786135</c:v>
                </c:pt>
                <c:pt idx="178">
                  <c:v>92.916010936863103</c:v>
                </c:pt>
                <c:pt idx="179">
                  <c:v>92.454962527345685</c:v>
                </c:pt>
                <c:pt idx="180">
                  <c:v>91.993403122507686</c:v>
                </c:pt>
                <c:pt idx="181">
                  <c:v>91.531332155995983</c:v>
                </c:pt>
                <c:pt idx="182">
                  <c:v>91.068749060829774</c:v>
                </c:pt>
                <c:pt idx="183">
                  <c:v>90.605653269399738</c:v>
                </c:pt>
                <c:pt idx="184">
                  <c:v>90.142044213467514</c:v>
                </c:pt>
                <c:pt idx="185">
                  <c:v>89.67792132416497</c:v>
                </c:pt>
                <c:pt idx="186">
                  <c:v>89.213284031993453</c:v>
                </c:pt>
                <c:pt idx="187">
                  <c:v>88.748131766823136</c:v>
                </c:pt>
                <c:pt idx="188">
                  <c:v>88.282463957892219</c:v>
                </c:pt>
                <c:pt idx="189">
                  <c:v>87.816280033806436</c:v>
                </c:pt>
                <c:pt idx="190">
                  <c:v>87.349579422538099</c:v>
                </c:pt>
                <c:pt idx="191">
                  <c:v>86.882361551425618</c:v>
                </c:pt>
                <c:pt idx="192">
                  <c:v>86.414625847172658</c:v>
                </c:pt>
                <c:pt idx="193">
                  <c:v>85.946371735847464</c:v>
                </c:pt>
                <c:pt idx="194">
                  <c:v>85.477598642882228</c:v>
                </c:pt>
                <c:pt idx="195">
                  <c:v>85.008305993072312</c:v>
                </c:pt>
                <c:pt idx="196">
                  <c:v>84.538493210575496</c:v>
                </c:pt>
                <c:pt idx="197">
                  <c:v>84.068159718911431</c:v>
                </c:pt>
                <c:pt idx="198">
                  <c:v>83.59730494096074</c:v>
                </c:pt>
                <c:pt idx="199">
                  <c:v>83.12592829896451</c:v>
                </c:pt>
                <c:pt idx="200">
                  <c:v>82.654029214523405</c:v>
                </c:pt>
                <c:pt idx="201">
                  <c:v>82.181607108597049</c:v>
                </c:pt>
                <c:pt idx="202">
                  <c:v>81.708661401503278</c:v>
                </c:pt>
                <c:pt idx="203">
                  <c:v>81.235191512917496</c:v>
                </c:pt>
                <c:pt idx="204">
                  <c:v>80.761196861871824</c:v>
                </c:pt>
                <c:pt idx="205">
                  <c:v>80.286676866754618</c:v>
                </c:pt>
                <c:pt idx="206">
                  <c:v>79.81163094530946</c:v>
                </c:pt>
                <c:pt idx="207">
                  <c:v>79.336058514634715</c:v>
                </c:pt>
                <c:pt idx="208">
                  <c:v>78.859958991182665</c:v>
                </c:pt>
                <c:pt idx="209">
                  <c:v>78.383331790758746</c:v>
                </c:pt>
                <c:pt idx="210">
                  <c:v>77.906176328521056</c:v>
                </c:pt>
                <c:pt idx="211">
                  <c:v>77.428492018979355</c:v>
                </c:pt>
                <c:pt idx="212">
                  <c:v>76.950278275994592</c:v>
                </c:pt>
                <c:pt idx="213">
                  <c:v>76.471534512778035</c:v>
                </c:pt>
                <c:pt idx="214">
                  <c:v>75.992260141890569</c:v>
                </c:pt>
                <c:pt idx="215">
                  <c:v>75.512454575242046</c:v>
                </c:pt>
                <c:pt idx="216">
                  <c:v>75.03211722409047</c:v>
                </c:pt>
                <c:pt idx="217">
                  <c:v>74.551247499041366</c:v>
                </c:pt>
                <c:pt idx="218">
                  <c:v>74.069844810047002</c:v>
                </c:pt>
                <c:pt idx="219">
                  <c:v>73.587908566405673</c:v>
                </c:pt>
                <c:pt idx="220">
                  <c:v>73.105438176760984</c:v>
                </c:pt>
                <c:pt idx="221">
                  <c:v>72.622433049101105</c:v>
                </c:pt>
                <c:pt idx="222">
                  <c:v>72.138892590758061</c:v>
                </c:pt>
                <c:pt idx="223">
                  <c:v>71.654816208407027</c:v>
                </c:pt>
                <c:pt idx="224">
                  <c:v>71.170203308065538</c:v>
                </c:pt>
                <c:pt idx="225">
                  <c:v>70.685053295092857</c:v>
                </c:pt>
                <c:pt idx="226">
                  <c:v>70.199365574189116</c:v>
                </c:pt>
                <c:pt idx="227">
                  <c:v>69.713139549394711</c:v>
                </c:pt>
                <c:pt idx="228">
                  <c:v>69.226374624089487</c:v>
                </c:pt>
                <c:pt idx="229">
                  <c:v>68.739070200992074</c:v>
                </c:pt>
                <c:pt idx="230">
                  <c:v>68.251225682159031</c:v>
                </c:pt>
                <c:pt idx="231">
                  <c:v>67.762840468984294</c:v>
                </c:pt>
                <c:pt idx="232">
                  <c:v>67.273913962198293</c:v>
                </c:pt>
                <c:pt idx="233">
                  <c:v>66.784445561867258</c:v>
                </c:pt>
                <c:pt idx="234">
                  <c:v>66.294434667392537</c:v>
                </c:pt>
                <c:pt idx="235">
                  <c:v>65.803880677509767</c:v>
                </c:pt>
                <c:pt idx="236">
                  <c:v>65.312782990288213</c:v>
                </c:pt>
                <c:pt idx="237">
                  <c:v>64.821141003129981</c:v>
                </c:pt>
                <c:pt idx="238">
                  <c:v>64.328954112769324</c:v>
                </c:pt>
                <c:pt idx="239">
                  <c:v>63.836221715271847</c:v>
                </c:pt>
                <c:pt idx="240">
                  <c:v>63.342943206033794</c:v>
                </c:pt>
                <c:pt idx="241">
                  <c:v>62.849117979781383</c:v>
                </c:pt>
                <c:pt idx="242">
                  <c:v>62.354745430569849</c:v>
                </c:pt>
                <c:pt idx="243">
                  <c:v>61.859824951782912</c:v>
                </c:pt>
                <c:pt idx="244">
                  <c:v>61.364355936132014</c:v>
                </c:pt>
                <c:pt idx="245">
                  <c:v>60.868337775655441</c:v>
                </c:pt>
                <c:pt idx="246">
                  <c:v>60.371769861717652</c:v>
                </c:pt>
                <c:pt idx="247">
                  <c:v>59.874651585008593</c:v>
                </c:pt>
                <c:pt idx="248">
                  <c:v>59.376982335542841</c:v>
                </c:pt>
                <c:pt idx="249">
                  <c:v>58.878761502658946</c:v>
                </c:pt>
                <c:pt idx="250">
                  <c:v>58.3799884750186</c:v>
                </c:pt>
                <c:pt idx="251">
                  <c:v>57.880662640605948</c:v>
                </c:pt>
                <c:pt idx="252">
                  <c:v>57.380783386726819</c:v>
                </c:pt>
                <c:pt idx="253">
                  <c:v>56.880350100007988</c:v>
                </c:pt>
                <c:pt idx="254">
                  <c:v>56.379362166396362</c:v>
                </c:pt>
                <c:pt idx="255">
                  <c:v>55.87781897115832</c:v>
                </c:pt>
                <c:pt idx="256">
                  <c:v>55.375719898878891</c:v>
                </c:pt>
                <c:pt idx="257">
                  <c:v>54.873064333461016</c:v>
                </c:pt>
                <c:pt idx="258">
                  <c:v>54.369851658124809</c:v>
                </c:pt>
                <c:pt idx="259">
                  <c:v>53.866081255406776</c:v>
                </c:pt>
                <c:pt idx="260">
                  <c:v>53.361752507159046</c:v>
                </c:pt>
                <c:pt idx="261">
                  <c:v>52.856864794548692</c:v>
                </c:pt>
                <c:pt idx="262">
                  <c:v>52.351417498056847</c:v>
                </c:pt>
                <c:pt idx="263">
                  <c:v>51.845409997478065</c:v>
                </c:pt>
                <c:pt idx="264">
                  <c:v>51.338841671919482</c:v>
                </c:pt>
                <c:pt idx="265">
                  <c:v>50.831711899800069</c:v>
                </c:pt>
                <c:pt idx="266">
                  <c:v>50.324020058849868</c:v>
                </c:pt>
                <c:pt idx="267">
                  <c:v>49.81576552610931</c:v>
                </c:pt>
                <c:pt idx="268">
                  <c:v>49.306947677928271</c:v>
                </c:pt>
                <c:pt idx="269">
                  <c:v>48.797565889965526</c:v>
                </c:pt>
                <c:pt idx="270">
                  <c:v>48.287619537187766</c:v>
                </c:pt>
                <c:pt idx="271">
                  <c:v>47.777107993869031</c:v>
                </c:pt>
                <c:pt idx="272">
                  <c:v>47.266030633589764</c:v>
                </c:pt>
                <c:pt idx="273">
                  <c:v>46.754386829236196</c:v>
                </c:pt>
                <c:pt idx="274">
                  <c:v>46.242175952999467</c:v>
                </c:pt>
                <c:pt idx="275">
                  <c:v>45.729397376374912</c:v>
                </c:pt>
                <c:pt idx="276">
                  <c:v>45.216050470161278</c:v>
                </c:pt>
                <c:pt idx="277">
                  <c:v>44.7021346044599</c:v>
                </c:pt>
                <c:pt idx="278">
                  <c:v>44.187649148674055</c:v>
                </c:pt>
                <c:pt idx="279">
                  <c:v>43.67259347150803</c:v>
                </c:pt>
                <c:pt idx="280">
                  <c:v>43.156966940966491</c:v>
                </c:pt>
                <c:pt idx="281">
                  <c:v>42.640768924353601</c:v>
                </c:pt>
                <c:pt idx="282">
                  <c:v>42.123998788272296</c:v>
                </c:pt>
                <c:pt idx="283">
                  <c:v>41.606655898623508</c:v>
                </c:pt>
                <c:pt idx="284">
                  <c:v>41.088739620605352</c:v>
                </c:pt>
                <c:pt idx="285">
                  <c:v>40.570249318712392</c:v>
                </c:pt>
                <c:pt idx="286">
                  <c:v>40.051184356734829</c:v>
                </c:pt>
                <c:pt idx="287">
                  <c:v>39.531544097757752</c:v>
                </c:pt>
                <c:pt idx="288">
                  <c:v>39.011327904160304</c:v>
                </c:pt>
                <c:pt idx="289">
                  <c:v>38.490535137614955</c:v>
                </c:pt>
                <c:pt idx="290">
                  <c:v>37.969165159086671</c:v>
                </c:pt>
                <c:pt idx="291">
                  <c:v>37.44721732883221</c:v>
                </c:pt>
                <c:pt idx="292">
                  <c:v>36.9246910063992</c:v>
                </c:pt>
                <c:pt idx="293">
                  <c:v>36.401585550625491</c:v>
                </c:pt>
                <c:pt idx="294">
                  <c:v>35.877900319638307</c:v>
                </c:pt>
                <c:pt idx="295">
                  <c:v>35.353634670853445</c:v>
                </c:pt>
                <c:pt idx="296">
                  <c:v>34.828787960974509</c:v>
                </c:pt>
                <c:pt idx="297">
                  <c:v>34.30335954599213</c:v>
                </c:pt>
                <c:pt idx="298">
                  <c:v>33.777348781183143</c:v>
                </c:pt>
                <c:pt idx="299">
                  <c:v>33.250755021109825</c:v>
                </c:pt>
                <c:pt idx="300">
                  <c:v>32.723577619619086</c:v>
                </c:pt>
                <c:pt idx="301">
                  <c:v>32.195815929841707</c:v>
                </c:pt>
                <c:pt idx="302">
                  <c:v>31.667469304191478</c:v>
                </c:pt>
                <c:pt idx="303">
                  <c:v>31.138537094364498</c:v>
                </c:pt>
                <c:pt idx="304">
                  <c:v>30.609018651338289</c:v>
                </c:pt>
                <c:pt idx="305">
                  <c:v>30.078913325371062</c:v>
                </c:pt>
                <c:pt idx="306">
                  <c:v>29.548220466000881</c:v>
                </c:pt>
                <c:pt idx="307">
                  <c:v>29.016939422044906</c:v>
                </c:pt>
                <c:pt idx="308">
                  <c:v>28.485069541598548</c:v>
                </c:pt>
                <c:pt idx="309">
                  <c:v>27.952610172034689</c:v>
                </c:pt>
                <c:pt idx="310">
                  <c:v>27.419560660002894</c:v>
                </c:pt>
                <c:pt idx="311">
                  <c:v>26.885920351428602</c:v>
                </c:pt>
                <c:pt idx="312">
                  <c:v>26.35168859151231</c:v>
                </c:pt>
                <c:pt idx="313">
                  <c:v>25.81686472472877</c:v>
                </c:pt>
                <c:pt idx="314">
                  <c:v>25.281448094826217</c:v>
                </c:pt>
                <c:pt idx="315">
                  <c:v>24.745438044825519</c:v>
                </c:pt>
                <c:pt idx="316">
                  <c:v>24.208833917019405</c:v>
                </c:pt>
                <c:pt idx="317">
                  <c:v>23.671635052971638</c:v>
                </c:pt>
                <c:pt idx="318">
                  <c:v>23.133840793516217</c:v>
                </c:pt>
                <c:pt idx="319">
                  <c:v>22.595450478756568</c:v>
                </c:pt>
                <c:pt idx="320">
                  <c:v>22.056463448064729</c:v>
                </c:pt>
                <c:pt idx="321">
                  <c:v>21.516879040080539</c:v>
                </c:pt>
                <c:pt idx="322">
                  <c:v>20.976696592710834</c:v>
                </c:pt>
                <c:pt idx="323">
                  <c:v>20.435915443128621</c:v>
                </c:pt>
                <c:pt idx="324">
                  <c:v>19.894534927772298</c:v>
                </c:pt>
                <c:pt idx="325">
                  <c:v>19.352554382344778</c:v>
                </c:pt>
                <c:pt idx="326">
                  <c:v>18.809973141812751</c:v>
                </c:pt>
                <c:pt idx="327">
                  <c:v>18.266790540405797</c:v>
                </c:pt>
                <c:pt idx="328">
                  <c:v>17.723005911615616</c:v>
                </c:pt>
                <c:pt idx="329">
                  <c:v>17.178618588195192</c:v>
                </c:pt>
                <c:pt idx="330">
                  <c:v>16.633627902157979</c:v>
                </c:pt>
                <c:pt idx="331">
                  <c:v>16.088033184777078</c:v>
                </c:pt>
                <c:pt idx="332">
                  <c:v>15.541833766584409</c:v>
                </c:pt>
                <c:pt idx="333">
                  <c:v>14.995028977369913</c:v>
                </c:pt>
                <c:pt idx="334">
                  <c:v>14.447618146180702</c:v>
                </c:pt>
                <c:pt idx="335">
                  <c:v>13.899600601320254</c:v>
                </c:pt>
                <c:pt idx="336">
                  <c:v>13.350975670347591</c:v>
                </c:pt>
                <c:pt idx="337">
                  <c:v>12.801742680076426</c:v>
                </c:pt>
                <c:pt idx="338">
                  <c:v>12.251900956574383</c:v>
                </c:pt>
                <c:pt idx="339">
                  <c:v>11.701449825162124</c:v>
                </c:pt>
                <c:pt idx="340">
                  <c:v>11.150388610412548</c:v>
                </c:pt>
                <c:pt idx="341">
                  <c:v>10.598716636149961</c:v>
                </c:pt>
                <c:pt idx="342">
                  <c:v>10.046433225449231</c:v>
                </c:pt>
                <c:pt idx="343">
                  <c:v>9.4935377006349739</c:v>
                </c:pt>
                <c:pt idx="344">
                  <c:v>8.9400293832807165</c:v>
                </c:pt>
                <c:pt idx="345">
                  <c:v>8.3859075942080548</c:v>
                </c:pt>
                <c:pt idx="346">
                  <c:v>7.83117165348584</c:v>
                </c:pt>
                <c:pt idx="347">
                  <c:v>7.2758208804293245</c:v>
                </c:pt>
                <c:pt idx="348">
                  <c:v>6.7198545935993375</c:v>
                </c:pt>
                <c:pt idx="349">
                  <c:v>6.1632721108014472</c:v>
                </c:pt>
                <c:pt idx="350">
                  <c:v>5.606072749085123</c:v>
                </c:pt>
                <c:pt idx="351">
                  <c:v>5.0482558247428964</c:v>
                </c:pt>
                <c:pt idx="352">
                  <c:v>4.4898206533095237</c:v>
                </c:pt>
                <c:pt idx="353">
                  <c:v>3.9307665495611457</c:v>
                </c:pt>
                <c:pt idx="354">
                  <c:v>3.3710928275144472</c:v>
                </c:pt>
                <c:pt idx="355">
                  <c:v>2.8107988004258129</c:v>
                </c:pt>
                <c:pt idx="356">
                  <c:v>2.2498837807904888</c:v>
                </c:pt>
                <c:pt idx="357">
                  <c:v>1.6883470803417353</c:v>
                </c:pt>
                <c:pt idx="358">
                  <c:v>1.1261880100499848</c:v>
                </c:pt>
                <c:pt idx="359">
                  <c:v>0.56340588012199411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98-43D0-B213-861921D1D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NAT2YT!$B$8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NAT2YT!$B$9:$B$488</c:f>
              <c:numCache>
                <c:formatCode>"£"#,##0.00_);[Red]\("£"#,##0.00\)</c:formatCode>
                <c:ptCount val="480"/>
                <c:pt idx="0">
                  <c:v>343.72424863462783</c:v>
                </c:pt>
                <c:pt idx="1">
                  <c:v>344.09375220191009</c:v>
                </c:pt>
                <c:pt idx="2">
                  <c:v>344.46365298552712</c:v>
                </c:pt>
                <c:pt idx="3">
                  <c:v>344.83395141248656</c:v>
                </c:pt>
                <c:pt idx="4">
                  <c:v>345.20464791025501</c:v>
                </c:pt>
                <c:pt idx="5">
                  <c:v>345.57574290675848</c:v>
                </c:pt>
                <c:pt idx="6">
                  <c:v>345.94723683038325</c:v>
                </c:pt>
                <c:pt idx="7">
                  <c:v>346.31913010997596</c:v>
                </c:pt>
                <c:pt idx="8">
                  <c:v>346.69142317484409</c:v>
                </c:pt>
                <c:pt idx="9">
                  <c:v>347.06411645475708</c:v>
                </c:pt>
                <c:pt idx="10">
                  <c:v>347.43721037994595</c:v>
                </c:pt>
                <c:pt idx="11">
                  <c:v>347.81070538110441</c:v>
                </c:pt>
                <c:pt idx="12">
                  <c:v>348.18460188938911</c:v>
                </c:pt>
                <c:pt idx="13">
                  <c:v>348.55890033642021</c:v>
                </c:pt>
                <c:pt idx="14">
                  <c:v>348.9336011542818</c:v>
                </c:pt>
                <c:pt idx="15">
                  <c:v>349.3087047755227</c:v>
                </c:pt>
                <c:pt idx="16">
                  <c:v>349.68421163315639</c:v>
                </c:pt>
                <c:pt idx="17">
                  <c:v>350.06012216066199</c:v>
                </c:pt>
                <c:pt idx="18">
                  <c:v>350.43643679198476</c:v>
                </c:pt>
                <c:pt idx="19">
                  <c:v>350.81315596153615</c:v>
                </c:pt>
                <c:pt idx="20">
                  <c:v>351.19028010419481</c:v>
                </c:pt>
                <c:pt idx="21">
                  <c:v>351.5678096553068</c:v>
                </c:pt>
                <c:pt idx="22">
                  <c:v>351.94574505068624</c:v>
                </c:pt>
                <c:pt idx="23">
                  <c:v>352.32408672661569</c:v>
                </c:pt>
                <c:pt idx="24">
                  <c:v>352.70283511984684</c:v>
                </c:pt>
                <c:pt idx="25">
                  <c:v>353.08199066760068</c:v>
                </c:pt>
                <c:pt idx="26">
                  <c:v>353.46155380756835</c:v>
                </c:pt>
                <c:pt idx="27">
                  <c:v>353.84152497791143</c:v>
                </c:pt>
                <c:pt idx="28">
                  <c:v>354.22190461726274</c:v>
                </c:pt>
                <c:pt idx="29">
                  <c:v>354.6026931647263</c:v>
                </c:pt>
                <c:pt idx="30">
                  <c:v>354.98389105987837</c:v>
                </c:pt>
                <c:pt idx="31">
                  <c:v>355.36549874276773</c:v>
                </c:pt>
                <c:pt idx="32">
                  <c:v>355.74751665391619</c:v>
                </c:pt>
                <c:pt idx="33">
                  <c:v>356.12994523431911</c:v>
                </c:pt>
                <c:pt idx="34">
                  <c:v>356.51278492544606</c:v>
                </c:pt>
                <c:pt idx="35">
                  <c:v>356.89603616924092</c:v>
                </c:pt>
                <c:pt idx="36">
                  <c:v>357.27969940812289</c:v>
                </c:pt>
                <c:pt idx="37">
                  <c:v>357.66377508498658</c:v>
                </c:pt>
                <c:pt idx="38">
                  <c:v>358.04826364320297</c:v>
                </c:pt>
                <c:pt idx="39">
                  <c:v>358.43316552661935</c:v>
                </c:pt>
                <c:pt idx="40">
                  <c:v>358.81848117956054</c:v>
                </c:pt>
                <c:pt idx="41">
                  <c:v>359.2042110468285</c:v>
                </c:pt>
                <c:pt idx="42">
                  <c:v>359.5903555737039</c:v>
                </c:pt>
                <c:pt idx="43">
                  <c:v>359.9769152059456</c:v>
                </c:pt>
                <c:pt idx="44">
                  <c:v>360.363890389792</c:v>
                </c:pt>
                <c:pt idx="45">
                  <c:v>360.75128157196104</c:v>
                </c:pt>
                <c:pt idx="46">
                  <c:v>361.13908919965093</c:v>
                </c:pt>
                <c:pt idx="47">
                  <c:v>361.52731372054046</c:v>
                </c:pt>
                <c:pt idx="48">
                  <c:v>361.9159555827901</c:v>
                </c:pt>
                <c:pt idx="49">
                  <c:v>362.30501523504159</c:v>
                </c:pt>
                <c:pt idx="50">
                  <c:v>362.69449312641927</c:v>
                </c:pt>
                <c:pt idx="51">
                  <c:v>363.08438970653015</c:v>
                </c:pt>
                <c:pt idx="52">
                  <c:v>363.47470542546472</c:v>
                </c:pt>
                <c:pt idx="53">
                  <c:v>363.86544073379702</c:v>
                </c:pt>
                <c:pt idx="54">
                  <c:v>364.25659608258587</c:v>
                </c:pt>
                <c:pt idx="55">
                  <c:v>364.64817192337466</c:v>
                </c:pt>
                <c:pt idx="56">
                  <c:v>365.04016870819231</c:v>
                </c:pt>
                <c:pt idx="57">
                  <c:v>365.43258688955353</c:v>
                </c:pt>
                <c:pt idx="58">
                  <c:v>365.8254269204599</c:v>
                </c:pt>
                <c:pt idx="59">
                  <c:v>366.21868925439941</c:v>
                </c:pt>
                <c:pt idx="60">
                  <c:v>366.61237434534786</c:v>
                </c:pt>
                <c:pt idx="61">
                  <c:v>367.00648264776908</c:v>
                </c:pt>
                <c:pt idx="62">
                  <c:v>367.40101461661544</c:v>
                </c:pt>
                <c:pt idx="63">
                  <c:v>367.79597070732831</c:v>
                </c:pt>
                <c:pt idx="64">
                  <c:v>368.19135137583868</c:v>
                </c:pt>
                <c:pt idx="65">
                  <c:v>368.58715707856771</c:v>
                </c:pt>
                <c:pt idx="66">
                  <c:v>368.98338827242719</c:v>
                </c:pt>
                <c:pt idx="67">
                  <c:v>369.38004541482002</c:v>
                </c:pt>
                <c:pt idx="68">
                  <c:v>369.77712896364096</c:v>
                </c:pt>
                <c:pt idx="69">
                  <c:v>370.17463937727689</c:v>
                </c:pt>
                <c:pt idx="70">
                  <c:v>370.5725771146075</c:v>
                </c:pt>
                <c:pt idx="71">
                  <c:v>370.97094263500566</c:v>
                </c:pt>
                <c:pt idx="72">
                  <c:v>371.36973639833826</c:v>
                </c:pt>
                <c:pt idx="73">
                  <c:v>371.76895886496652</c:v>
                </c:pt>
                <c:pt idx="74">
                  <c:v>372.16861049574635</c:v>
                </c:pt>
                <c:pt idx="75">
                  <c:v>372.56869175202928</c:v>
                </c:pt>
                <c:pt idx="76">
                  <c:v>372.96920309566269</c:v>
                </c:pt>
                <c:pt idx="77">
                  <c:v>373.37014498899055</c:v>
                </c:pt>
                <c:pt idx="78">
                  <c:v>373.77151789485373</c:v>
                </c:pt>
                <c:pt idx="79">
                  <c:v>374.17332227659068</c:v>
                </c:pt>
                <c:pt idx="80">
                  <c:v>374.57555859803801</c:v>
                </c:pt>
                <c:pt idx="81">
                  <c:v>374.97822732353092</c:v>
                </c:pt>
                <c:pt idx="82">
                  <c:v>375.38132891790372</c:v>
                </c:pt>
                <c:pt idx="83">
                  <c:v>375.78486384649051</c:v>
                </c:pt>
                <c:pt idx="84">
                  <c:v>376.18883257512539</c:v>
                </c:pt>
                <c:pt idx="85">
                  <c:v>376.59323557014369</c:v>
                </c:pt>
                <c:pt idx="86">
                  <c:v>376.9980732983816</c:v>
                </c:pt>
                <c:pt idx="87">
                  <c:v>377.40334622717739</c:v>
                </c:pt>
                <c:pt idx="88">
                  <c:v>377.80905482437157</c:v>
                </c:pt>
                <c:pt idx="89">
                  <c:v>378.21519955830775</c:v>
                </c:pt>
                <c:pt idx="90">
                  <c:v>378.62178089783299</c:v>
                </c:pt>
                <c:pt idx="91">
                  <c:v>379.02879931229808</c:v>
                </c:pt>
                <c:pt idx="92">
                  <c:v>379.43625527155882</c:v>
                </c:pt>
                <c:pt idx="93">
                  <c:v>379.8441492459757</c:v>
                </c:pt>
                <c:pt idx="94">
                  <c:v>380.25248170641515</c:v>
                </c:pt>
                <c:pt idx="95">
                  <c:v>380.66125312424953</c:v>
                </c:pt>
                <c:pt idx="96">
                  <c:v>381.07046397135815</c:v>
                </c:pt>
                <c:pt idx="97">
                  <c:v>381.48011472012735</c:v>
                </c:pt>
                <c:pt idx="98">
                  <c:v>381.8902058434515</c:v>
                </c:pt>
                <c:pt idx="99">
                  <c:v>382.30073781473317</c:v>
                </c:pt>
                <c:pt idx="100">
                  <c:v>382.71171110788401</c:v>
                </c:pt>
                <c:pt idx="101">
                  <c:v>383.12312619732506</c:v>
                </c:pt>
                <c:pt idx="102">
                  <c:v>383.53498355798712</c:v>
                </c:pt>
                <c:pt idx="103">
                  <c:v>383.94728366531194</c:v>
                </c:pt>
                <c:pt idx="104">
                  <c:v>384.36002699525221</c:v>
                </c:pt>
                <c:pt idx="105">
                  <c:v>384.77321402427208</c:v>
                </c:pt>
                <c:pt idx="106">
                  <c:v>385.18684522934819</c:v>
                </c:pt>
                <c:pt idx="107">
                  <c:v>385.60092108796965</c:v>
                </c:pt>
                <c:pt idx="108">
                  <c:v>386.0154420781393</c:v>
                </c:pt>
                <c:pt idx="109">
                  <c:v>386.43040867837328</c:v>
                </c:pt>
                <c:pt idx="110">
                  <c:v>386.84582136770251</c:v>
                </c:pt>
                <c:pt idx="111">
                  <c:v>387.2616806256728</c:v>
                </c:pt>
                <c:pt idx="112">
                  <c:v>387.67798693234545</c:v>
                </c:pt>
                <c:pt idx="113">
                  <c:v>388.0947407682977</c:v>
                </c:pt>
                <c:pt idx="114">
                  <c:v>388.51194261462359</c:v>
                </c:pt>
                <c:pt idx="115">
                  <c:v>388.92959295293434</c:v>
                </c:pt>
                <c:pt idx="116">
                  <c:v>389.34769226535872</c:v>
                </c:pt>
                <c:pt idx="117">
                  <c:v>389.76624103454395</c:v>
                </c:pt>
                <c:pt idx="118">
                  <c:v>390.1852397436561</c:v>
                </c:pt>
                <c:pt idx="119">
                  <c:v>390.60468887638058</c:v>
                </c:pt>
                <c:pt idx="120">
                  <c:v>391.02458891692265</c:v>
                </c:pt>
                <c:pt idx="121">
                  <c:v>391.44494035000832</c:v>
                </c:pt>
                <c:pt idx="122">
                  <c:v>391.86574366088462</c:v>
                </c:pt>
                <c:pt idx="123">
                  <c:v>392.28699933532005</c:v>
                </c:pt>
                <c:pt idx="124">
                  <c:v>392.70870785960557</c:v>
                </c:pt>
                <c:pt idx="125">
                  <c:v>393.13086972055459</c:v>
                </c:pt>
                <c:pt idx="126">
                  <c:v>393.55348540550415</c:v>
                </c:pt>
                <c:pt idx="127">
                  <c:v>393.97655540231511</c:v>
                </c:pt>
                <c:pt idx="128">
                  <c:v>394.40008019937261</c:v>
                </c:pt>
                <c:pt idx="129">
                  <c:v>394.82406028558688</c:v>
                </c:pt>
                <c:pt idx="130">
                  <c:v>395.24849615039392</c:v>
                </c:pt>
                <c:pt idx="131">
                  <c:v>395.67338828375563</c:v>
                </c:pt>
                <c:pt idx="132">
                  <c:v>396.09873717616063</c:v>
                </c:pt>
                <c:pt idx="133">
                  <c:v>396.52454331862504</c:v>
                </c:pt>
                <c:pt idx="134">
                  <c:v>396.95080720269254</c:v>
                </c:pt>
                <c:pt idx="135">
                  <c:v>397.37752932043543</c:v>
                </c:pt>
                <c:pt idx="136">
                  <c:v>397.80471016445489</c:v>
                </c:pt>
                <c:pt idx="137">
                  <c:v>398.23235022788168</c:v>
                </c:pt>
                <c:pt idx="138">
                  <c:v>398.66045000437663</c:v>
                </c:pt>
                <c:pt idx="139">
                  <c:v>399.08900998813135</c:v>
                </c:pt>
                <c:pt idx="140">
                  <c:v>399.51803067386862</c:v>
                </c:pt>
                <c:pt idx="141">
                  <c:v>399.94751255684304</c:v>
                </c:pt>
                <c:pt idx="142">
                  <c:v>400.37745613284159</c:v>
                </c:pt>
                <c:pt idx="143">
                  <c:v>400.8078618981844</c:v>
                </c:pt>
                <c:pt idx="144">
                  <c:v>401.23873034972496</c:v>
                </c:pt>
                <c:pt idx="145">
                  <c:v>401.67006198485097</c:v>
                </c:pt>
                <c:pt idx="146">
                  <c:v>402.10185730148464</c:v>
                </c:pt>
                <c:pt idx="147">
                  <c:v>402.53411679808374</c:v>
                </c:pt>
                <c:pt idx="148">
                  <c:v>402.96684097364169</c:v>
                </c:pt>
                <c:pt idx="149">
                  <c:v>403.40003032768834</c:v>
                </c:pt>
                <c:pt idx="150">
                  <c:v>403.83368536029059</c:v>
                </c:pt>
                <c:pt idx="151">
                  <c:v>404.26780657205296</c:v>
                </c:pt>
                <c:pt idx="152">
                  <c:v>404.7023944641179</c:v>
                </c:pt>
                <c:pt idx="153">
                  <c:v>405.13744953816678</c:v>
                </c:pt>
                <c:pt idx="154">
                  <c:v>405.57297229642029</c:v>
                </c:pt>
                <c:pt idx="155">
                  <c:v>406.00896324163898</c:v>
                </c:pt>
                <c:pt idx="156">
                  <c:v>406.44542287712375</c:v>
                </c:pt>
                <c:pt idx="157">
                  <c:v>406.88235170671669</c:v>
                </c:pt>
                <c:pt idx="158">
                  <c:v>407.3197502348014</c:v>
                </c:pt>
                <c:pt idx="159">
                  <c:v>407.75761896630382</c:v>
                </c:pt>
                <c:pt idx="160">
                  <c:v>408.19595840669257</c:v>
                </c:pt>
                <c:pt idx="161">
                  <c:v>408.63476906197974</c:v>
                </c:pt>
                <c:pt idx="162">
                  <c:v>409.07405143872137</c:v>
                </c:pt>
                <c:pt idx="163">
                  <c:v>409.51380604401805</c:v>
                </c:pt>
                <c:pt idx="164">
                  <c:v>409.95403338551529</c:v>
                </c:pt>
                <c:pt idx="165">
                  <c:v>410.39473397140478</c:v>
                </c:pt>
                <c:pt idx="166">
                  <c:v>410.83590831042403</c:v>
                </c:pt>
                <c:pt idx="167">
                  <c:v>411.27755691185774</c:v>
                </c:pt>
                <c:pt idx="168">
                  <c:v>411.719680285538</c:v>
                </c:pt>
                <c:pt idx="169">
                  <c:v>412.16227894184487</c:v>
                </c:pt>
                <c:pt idx="170">
                  <c:v>412.60535339170741</c:v>
                </c:pt>
                <c:pt idx="171">
                  <c:v>413.04890414660355</c:v>
                </c:pt>
                <c:pt idx="172">
                  <c:v>413.49293171856112</c:v>
                </c:pt>
                <c:pt idx="173">
                  <c:v>413.93743662015856</c:v>
                </c:pt>
                <c:pt idx="174">
                  <c:v>414.38241936452522</c:v>
                </c:pt>
                <c:pt idx="175">
                  <c:v>414.8278804653421</c:v>
                </c:pt>
                <c:pt idx="176">
                  <c:v>415.2738204368423</c:v>
                </c:pt>
                <c:pt idx="177">
                  <c:v>415.72023979381191</c:v>
                </c:pt>
                <c:pt idx="178">
                  <c:v>416.16713905159025</c:v>
                </c:pt>
                <c:pt idx="179">
                  <c:v>416.61451872607074</c:v>
                </c:pt>
                <c:pt idx="180">
                  <c:v>417.0623793337013</c:v>
                </c:pt>
                <c:pt idx="181">
                  <c:v>417.51072139148494</c:v>
                </c:pt>
                <c:pt idx="182">
                  <c:v>417.95954541698086</c:v>
                </c:pt>
                <c:pt idx="183">
                  <c:v>418.4088519283041</c:v>
                </c:pt>
                <c:pt idx="184">
                  <c:v>418.85864144412704</c:v>
                </c:pt>
                <c:pt idx="185">
                  <c:v>419.30891448367947</c:v>
                </c:pt>
                <c:pt idx="186">
                  <c:v>419.75967156674938</c:v>
                </c:pt>
                <c:pt idx="187">
                  <c:v>420.21091321368368</c:v>
                </c:pt>
                <c:pt idx="188">
                  <c:v>420.66263994538838</c:v>
                </c:pt>
                <c:pt idx="189">
                  <c:v>421.1148522833297</c:v>
                </c:pt>
                <c:pt idx="190">
                  <c:v>421.56755074953423</c:v>
                </c:pt>
                <c:pt idx="191">
                  <c:v>422.02073586658997</c:v>
                </c:pt>
                <c:pt idx="192">
                  <c:v>422.47440815764662</c:v>
                </c:pt>
                <c:pt idx="193">
                  <c:v>422.92856814641607</c:v>
                </c:pt>
                <c:pt idx="194">
                  <c:v>423.38321635717347</c:v>
                </c:pt>
                <c:pt idx="195">
                  <c:v>423.8383533147574</c:v>
                </c:pt>
                <c:pt idx="196">
                  <c:v>424.29397954457079</c:v>
                </c:pt>
                <c:pt idx="197">
                  <c:v>424.75009557258119</c:v>
                </c:pt>
                <c:pt idx="198">
                  <c:v>425.20670192532174</c:v>
                </c:pt>
                <c:pt idx="199">
                  <c:v>425.66379912989146</c:v>
                </c:pt>
                <c:pt idx="200">
                  <c:v>426.1213877139561</c:v>
                </c:pt>
                <c:pt idx="201">
                  <c:v>426.57946820574858</c:v>
                </c:pt>
                <c:pt idx="202">
                  <c:v>427.03804113406977</c:v>
                </c:pt>
                <c:pt idx="203">
                  <c:v>427.49710702828895</c:v>
                </c:pt>
                <c:pt idx="204">
                  <c:v>427.95666641834424</c:v>
                </c:pt>
                <c:pt idx="205">
                  <c:v>428.41671983474396</c:v>
                </c:pt>
                <c:pt idx="206">
                  <c:v>428.87726780856639</c:v>
                </c:pt>
                <c:pt idx="207">
                  <c:v>429.33831087146058</c:v>
                </c:pt>
                <c:pt idx="208">
                  <c:v>429.79984955564743</c:v>
                </c:pt>
                <c:pt idx="209">
                  <c:v>430.26188439391973</c:v>
                </c:pt>
                <c:pt idx="210">
                  <c:v>430.72441591964321</c:v>
                </c:pt>
                <c:pt idx="211">
                  <c:v>431.18744466675685</c:v>
                </c:pt>
                <c:pt idx="212">
                  <c:v>431.65097116977358</c:v>
                </c:pt>
                <c:pt idx="213">
                  <c:v>432.1149959637811</c:v>
                </c:pt>
                <c:pt idx="214">
                  <c:v>432.57951958444215</c:v>
                </c:pt>
                <c:pt idx="215">
                  <c:v>433.04454256799545</c:v>
                </c:pt>
                <c:pt idx="216">
                  <c:v>433.51006545125603</c:v>
                </c:pt>
                <c:pt idx="217">
                  <c:v>433.97608877161611</c:v>
                </c:pt>
                <c:pt idx="218">
                  <c:v>434.44261306704556</c:v>
                </c:pt>
                <c:pt idx="219">
                  <c:v>434.90963887609263</c:v>
                </c:pt>
                <c:pt idx="220">
                  <c:v>435.37716673788447</c:v>
                </c:pt>
                <c:pt idx="221">
                  <c:v>435.84519719212773</c:v>
                </c:pt>
                <c:pt idx="222">
                  <c:v>436.31373077910922</c:v>
                </c:pt>
                <c:pt idx="223">
                  <c:v>436.78276803969675</c:v>
                </c:pt>
                <c:pt idx="224">
                  <c:v>437.2523095153395</c:v>
                </c:pt>
                <c:pt idx="225">
                  <c:v>437.72235574806842</c:v>
                </c:pt>
                <c:pt idx="226">
                  <c:v>438.19290728049759</c:v>
                </c:pt>
                <c:pt idx="227">
                  <c:v>438.66396465582409</c:v>
                </c:pt>
                <c:pt idx="228">
                  <c:v>439.13552841782911</c:v>
                </c:pt>
                <c:pt idx="229">
                  <c:v>439.60759911087831</c:v>
                </c:pt>
                <c:pt idx="230">
                  <c:v>440.08017727992251</c:v>
                </c:pt>
                <c:pt idx="231">
                  <c:v>440.55326347049839</c:v>
                </c:pt>
                <c:pt idx="232">
                  <c:v>441.02685822872917</c:v>
                </c:pt>
                <c:pt idx="233">
                  <c:v>441.50096210132511</c:v>
                </c:pt>
                <c:pt idx="234">
                  <c:v>441.97557563558405</c:v>
                </c:pt>
                <c:pt idx="235">
                  <c:v>442.45069937939229</c:v>
                </c:pt>
                <c:pt idx="236">
                  <c:v>442.9263338812251</c:v>
                </c:pt>
                <c:pt idx="237">
                  <c:v>443.40247969014746</c:v>
                </c:pt>
                <c:pt idx="238">
                  <c:v>443.87913735581429</c:v>
                </c:pt>
                <c:pt idx="239">
                  <c:v>444.35630742847184</c:v>
                </c:pt>
                <c:pt idx="240">
                  <c:v>444.83399045895743</c:v>
                </c:pt>
                <c:pt idx="241">
                  <c:v>445.31218699870084</c:v>
                </c:pt>
                <c:pt idx="242">
                  <c:v>445.79089759972442</c:v>
                </c:pt>
                <c:pt idx="243">
                  <c:v>446.27012281464414</c:v>
                </c:pt>
                <c:pt idx="244">
                  <c:v>446.74986319666988</c:v>
                </c:pt>
                <c:pt idx="245">
                  <c:v>447.23011929960632</c:v>
                </c:pt>
                <c:pt idx="246">
                  <c:v>447.7108916778534</c:v>
                </c:pt>
                <c:pt idx="247">
                  <c:v>448.19218088640707</c:v>
                </c:pt>
                <c:pt idx="248">
                  <c:v>448.67398748085992</c:v>
                </c:pt>
                <c:pt idx="249">
                  <c:v>449.15631201740189</c:v>
                </c:pt>
                <c:pt idx="250">
                  <c:v>449.63915505282057</c:v>
                </c:pt>
                <c:pt idx="251">
                  <c:v>450.12251714450235</c:v>
                </c:pt>
                <c:pt idx="252">
                  <c:v>450.6063988504327</c:v>
                </c:pt>
                <c:pt idx="253">
                  <c:v>451.09080072919693</c:v>
                </c:pt>
                <c:pt idx="254">
                  <c:v>451.57572333998087</c:v>
                </c:pt>
                <c:pt idx="255">
                  <c:v>452.06116724257129</c:v>
                </c:pt>
                <c:pt idx="256">
                  <c:v>452.54713299735704</c:v>
                </c:pt>
                <c:pt idx="257">
                  <c:v>453.03362116532924</c:v>
                </c:pt>
                <c:pt idx="258">
                  <c:v>453.52063230808193</c:v>
                </c:pt>
                <c:pt idx="259">
                  <c:v>454.00816698781313</c:v>
                </c:pt>
                <c:pt idx="260">
                  <c:v>454.49622576732503</c:v>
                </c:pt>
                <c:pt idx="261">
                  <c:v>454.98480921002493</c:v>
                </c:pt>
                <c:pt idx="262">
                  <c:v>455.47391787992569</c:v>
                </c:pt>
                <c:pt idx="263">
                  <c:v>455.96355234164662</c:v>
                </c:pt>
                <c:pt idx="264">
                  <c:v>456.45371316041383</c:v>
                </c:pt>
                <c:pt idx="265">
                  <c:v>456.94440090206126</c:v>
                </c:pt>
                <c:pt idx="266">
                  <c:v>457.43561613303103</c:v>
                </c:pt>
                <c:pt idx="267">
                  <c:v>457.92735942037405</c:v>
                </c:pt>
                <c:pt idx="268">
                  <c:v>458.41963133175091</c:v>
                </c:pt>
                <c:pt idx="269">
                  <c:v>458.91243243543255</c:v>
                </c:pt>
                <c:pt idx="270">
                  <c:v>459.40576330030063</c:v>
                </c:pt>
                <c:pt idx="271">
                  <c:v>459.89962449584851</c:v>
                </c:pt>
                <c:pt idx="272">
                  <c:v>460.39401659218146</c:v>
                </c:pt>
                <c:pt idx="273">
                  <c:v>460.88894016001814</c:v>
                </c:pt>
                <c:pt idx="274">
                  <c:v>461.38439577069011</c:v>
                </c:pt>
                <c:pt idx="275">
                  <c:v>461.88038399614356</c:v>
                </c:pt>
                <c:pt idx="276">
                  <c:v>462.37690540893948</c:v>
                </c:pt>
                <c:pt idx="277">
                  <c:v>462.87396058225409</c:v>
                </c:pt>
                <c:pt idx="278">
                  <c:v>463.37155008987997</c:v>
                </c:pt>
                <c:pt idx="279">
                  <c:v>463.86967450622666</c:v>
                </c:pt>
                <c:pt idx="280">
                  <c:v>464.3683344063208</c:v>
                </c:pt>
                <c:pt idx="281">
                  <c:v>464.86753036580762</c:v>
                </c:pt>
                <c:pt idx="282">
                  <c:v>465.36726296095082</c:v>
                </c:pt>
                <c:pt idx="283">
                  <c:v>465.86753276863391</c:v>
                </c:pt>
                <c:pt idx="284">
                  <c:v>466.36834036636014</c:v>
                </c:pt>
                <c:pt idx="285">
                  <c:v>466.86968633225399</c:v>
                </c:pt>
                <c:pt idx="286">
                  <c:v>467.3715712450612</c:v>
                </c:pt>
                <c:pt idx="287">
                  <c:v>467.87399568414963</c:v>
                </c:pt>
                <c:pt idx="288">
                  <c:v>468.37696022951008</c:v>
                </c:pt>
                <c:pt idx="289">
                  <c:v>468.88046546175684</c:v>
                </c:pt>
                <c:pt idx="290">
                  <c:v>469.38451196212822</c:v>
                </c:pt>
                <c:pt idx="291">
                  <c:v>469.88910031248747</c:v>
                </c:pt>
                <c:pt idx="292">
                  <c:v>470.39423109532339</c:v>
                </c:pt>
                <c:pt idx="293">
                  <c:v>470.89990489375089</c:v>
                </c:pt>
                <c:pt idx="294">
                  <c:v>471.40612229151168</c:v>
                </c:pt>
                <c:pt idx="295">
                  <c:v>471.9128838729751</c:v>
                </c:pt>
                <c:pt idx="296">
                  <c:v>472.42019022313849</c:v>
                </c:pt>
                <c:pt idx="297">
                  <c:v>472.92804192762833</c:v>
                </c:pt>
                <c:pt idx="298">
                  <c:v>473.43643957270058</c:v>
                </c:pt>
                <c:pt idx="299">
                  <c:v>473.9453837452412</c:v>
                </c:pt>
                <c:pt idx="300">
                  <c:v>474.45487503276735</c:v>
                </c:pt>
                <c:pt idx="301">
                  <c:v>474.96491402342758</c:v>
                </c:pt>
                <c:pt idx="302">
                  <c:v>475.47550130600274</c:v>
                </c:pt>
                <c:pt idx="303">
                  <c:v>475.98663746990673</c:v>
                </c:pt>
                <c:pt idx="304">
                  <c:v>476.49832310518684</c:v>
                </c:pt>
                <c:pt idx="305">
                  <c:v>477.01055880252488</c:v>
                </c:pt>
                <c:pt idx="306">
                  <c:v>477.5233451532377</c:v>
                </c:pt>
                <c:pt idx="307">
                  <c:v>478.03668274927736</c:v>
                </c:pt>
                <c:pt idx="308">
                  <c:v>478.55057218323282</c:v>
                </c:pt>
                <c:pt idx="309">
                  <c:v>479.06501404832989</c:v>
                </c:pt>
                <c:pt idx="310">
                  <c:v>479.58000893843177</c:v>
                </c:pt>
                <c:pt idx="311">
                  <c:v>480.09555744804061</c:v>
                </c:pt>
                <c:pt idx="312">
                  <c:v>480.61166017229726</c:v>
                </c:pt>
                <c:pt idx="313">
                  <c:v>481.12831770698239</c:v>
                </c:pt>
                <c:pt idx="314">
                  <c:v>481.64553064851748</c:v>
                </c:pt>
                <c:pt idx="315">
                  <c:v>482.16329959396467</c:v>
                </c:pt>
                <c:pt idx="316">
                  <c:v>482.68162514102818</c:v>
                </c:pt>
                <c:pt idx="317">
                  <c:v>483.20050788805474</c:v>
                </c:pt>
                <c:pt idx="318">
                  <c:v>483.71994843403439</c:v>
                </c:pt>
                <c:pt idx="319">
                  <c:v>484.23994737860096</c:v>
                </c:pt>
                <c:pt idx="320">
                  <c:v>484.760505322033</c:v>
                </c:pt>
                <c:pt idx="321">
                  <c:v>485.28162286525412</c:v>
                </c:pt>
                <c:pt idx="322">
                  <c:v>485.80330060983431</c:v>
                </c:pt>
                <c:pt idx="323">
                  <c:v>486.32553915798985</c:v>
                </c:pt>
                <c:pt idx="324">
                  <c:v>486.84833911258471</c:v>
                </c:pt>
                <c:pt idx="325">
                  <c:v>487.37170107713075</c:v>
                </c:pt>
                <c:pt idx="326">
                  <c:v>487.89562565578865</c:v>
                </c:pt>
                <c:pt idx="327">
                  <c:v>488.42011345336863</c:v>
                </c:pt>
                <c:pt idx="328">
                  <c:v>488.94516507533103</c:v>
                </c:pt>
                <c:pt idx="329">
                  <c:v>489.47078112778695</c:v>
                </c:pt>
                <c:pt idx="330">
                  <c:v>489.99696221749934</c:v>
                </c:pt>
                <c:pt idx="331">
                  <c:v>490.52370895188318</c:v>
                </c:pt>
                <c:pt idx="332">
                  <c:v>491.05102193900643</c:v>
                </c:pt>
                <c:pt idx="333">
                  <c:v>491.57890178759084</c:v>
                </c:pt>
                <c:pt idx="334">
                  <c:v>492.10734910701257</c:v>
                </c:pt>
                <c:pt idx="335">
                  <c:v>492.63636450730263</c:v>
                </c:pt>
                <c:pt idx="336">
                  <c:v>493.16594859914795</c:v>
                </c:pt>
                <c:pt idx="337">
                  <c:v>493.696101993892</c:v>
                </c:pt>
                <c:pt idx="338">
                  <c:v>494.22682530353541</c:v>
                </c:pt>
                <c:pt idx="339">
                  <c:v>494.75811914073677</c:v>
                </c:pt>
                <c:pt idx="340">
                  <c:v>495.28998411881304</c:v>
                </c:pt>
                <c:pt idx="341">
                  <c:v>495.82242085174073</c:v>
                </c:pt>
                <c:pt idx="342">
                  <c:v>496.35542995415636</c:v>
                </c:pt>
                <c:pt idx="343">
                  <c:v>496.88901204135709</c:v>
                </c:pt>
                <c:pt idx="344">
                  <c:v>497.42316772930161</c:v>
                </c:pt>
                <c:pt idx="345">
                  <c:v>497.9578976346105</c:v>
                </c:pt>
                <c:pt idx="346">
                  <c:v>498.49320237456777</c:v>
                </c:pt>
                <c:pt idx="347">
                  <c:v>499.02908256712038</c:v>
                </c:pt>
                <c:pt idx="348">
                  <c:v>499.56553883088009</c:v>
                </c:pt>
                <c:pt idx="349">
                  <c:v>500.1025717851233</c:v>
                </c:pt>
                <c:pt idx="350">
                  <c:v>500.64018204979232</c:v>
                </c:pt>
                <c:pt idx="351">
                  <c:v>501.17837024549578</c:v>
                </c:pt>
                <c:pt idx="352">
                  <c:v>501.71713699350977</c:v>
                </c:pt>
                <c:pt idx="353">
                  <c:v>502.25648291577772</c:v>
                </c:pt>
                <c:pt idx="354">
                  <c:v>502.79640863491227</c:v>
                </c:pt>
                <c:pt idx="355">
                  <c:v>503.33691477419472</c:v>
                </c:pt>
                <c:pt idx="356">
                  <c:v>503.878001957577</c:v>
                </c:pt>
                <c:pt idx="357">
                  <c:v>504.41967080968135</c:v>
                </c:pt>
                <c:pt idx="358">
                  <c:v>504.96192195580181</c:v>
                </c:pt>
                <c:pt idx="359">
                  <c:v>505.50475602190431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EC-4B49-9088-1C53E5E653B4}"/>
            </c:ext>
          </c:extLst>
        </c:ser>
        <c:ser>
          <c:idx val="1"/>
          <c:order val="1"/>
          <c:tx>
            <c:strRef>
              <c:f>NAT2YT!$C$8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NAT2YT!$C$9:$C$488</c:f>
              <c:numCache>
                <c:formatCode>"£"#,##0.00_);[Red]\("£"#,##0.00\)</c:formatCode>
                <c:ptCount val="480"/>
                <c:pt idx="0">
                  <c:v>162.323925</c:v>
                </c:pt>
                <c:pt idx="1">
                  <c:v>161.95442143271774</c:v>
                </c:pt>
                <c:pt idx="2">
                  <c:v>161.58452064910074</c:v>
                </c:pt>
                <c:pt idx="3">
                  <c:v>161.2142222221413</c:v>
                </c:pt>
                <c:pt idx="4">
                  <c:v>160.84352572437285</c:v>
                </c:pt>
                <c:pt idx="5">
                  <c:v>160.47243072786929</c:v>
                </c:pt>
                <c:pt idx="6">
                  <c:v>160.10093680424455</c:v>
                </c:pt>
                <c:pt idx="7">
                  <c:v>159.7290435246519</c:v>
                </c:pt>
                <c:pt idx="8">
                  <c:v>159.35675045978368</c:v>
                </c:pt>
                <c:pt idx="9">
                  <c:v>158.98405717987072</c:v>
                </c:pt>
                <c:pt idx="10">
                  <c:v>158.61096325468182</c:v>
                </c:pt>
                <c:pt idx="11">
                  <c:v>158.23746825352345</c:v>
                </c:pt>
                <c:pt idx="12">
                  <c:v>157.86357174523877</c:v>
                </c:pt>
                <c:pt idx="13">
                  <c:v>157.48927329820762</c:v>
                </c:pt>
                <c:pt idx="14">
                  <c:v>157.11457248034597</c:v>
                </c:pt>
                <c:pt idx="15">
                  <c:v>156.73946885910513</c:v>
                </c:pt>
                <c:pt idx="16">
                  <c:v>156.36396200147144</c:v>
                </c:pt>
                <c:pt idx="17">
                  <c:v>155.98805147396578</c:v>
                </c:pt>
                <c:pt idx="18">
                  <c:v>155.61173684264313</c:v>
                </c:pt>
                <c:pt idx="19">
                  <c:v>155.23501767309173</c:v>
                </c:pt>
                <c:pt idx="20">
                  <c:v>154.85789353043305</c:v>
                </c:pt>
                <c:pt idx="21">
                  <c:v>154.48036397932106</c:v>
                </c:pt>
                <c:pt idx="22">
                  <c:v>154.10242858394162</c:v>
                </c:pt>
                <c:pt idx="23">
                  <c:v>153.72408690801211</c:v>
                </c:pt>
                <c:pt idx="24">
                  <c:v>153.34533851478099</c:v>
                </c:pt>
                <c:pt idx="25">
                  <c:v>152.96618296702715</c:v>
                </c:pt>
                <c:pt idx="26">
                  <c:v>152.58661982705948</c:v>
                </c:pt>
                <c:pt idx="27">
                  <c:v>152.20664865671634</c:v>
                </c:pt>
                <c:pt idx="28">
                  <c:v>151.82626901736509</c:v>
                </c:pt>
                <c:pt idx="29">
                  <c:v>151.44548046990153</c:v>
                </c:pt>
                <c:pt idx="30">
                  <c:v>151.06428257474948</c:v>
                </c:pt>
                <c:pt idx="31">
                  <c:v>150.68267489186007</c:v>
                </c:pt>
                <c:pt idx="32">
                  <c:v>150.30065698071158</c:v>
                </c:pt>
                <c:pt idx="33">
                  <c:v>149.91822840030864</c:v>
                </c:pt>
                <c:pt idx="34">
                  <c:v>149.53538870918175</c:v>
                </c:pt>
                <c:pt idx="35">
                  <c:v>149.15213746538691</c:v>
                </c:pt>
                <c:pt idx="36">
                  <c:v>148.76847422650499</c:v>
                </c:pt>
                <c:pt idx="37">
                  <c:v>148.38439854964125</c:v>
                </c:pt>
                <c:pt idx="38">
                  <c:v>147.99990999142489</c:v>
                </c:pt>
                <c:pt idx="39">
                  <c:v>147.61500810800842</c:v>
                </c:pt>
                <c:pt idx="40">
                  <c:v>147.22969245506735</c:v>
                </c:pt>
                <c:pt idx="41">
                  <c:v>146.84396258779927</c:v>
                </c:pt>
                <c:pt idx="42">
                  <c:v>146.45781806092393</c:v>
                </c:pt>
                <c:pt idx="43">
                  <c:v>146.07125842868223</c:v>
                </c:pt>
                <c:pt idx="44">
                  <c:v>145.68428324483583</c:v>
                </c:pt>
                <c:pt idx="45">
                  <c:v>145.29689206266679</c:v>
                </c:pt>
                <c:pt idx="46">
                  <c:v>144.90908443497696</c:v>
                </c:pt>
                <c:pt idx="47">
                  <c:v>144.52085991408731</c:v>
                </c:pt>
                <c:pt idx="48">
                  <c:v>144.13221805183775</c:v>
                </c:pt>
                <c:pt idx="49">
                  <c:v>143.74315839958624</c:v>
                </c:pt>
                <c:pt idx="50">
                  <c:v>143.35368050820856</c:v>
                </c:pt>
                <c:pt idx="51">
                  <c:v>142.96378392809766</c:v>
                </c:pt>
                <c:pt idx="52">
                  <c:v>142.57346820916314</c:v>
                </c:pt>
                <c:pt idx="53">
                  <c:v>142.18273290083079</c:v>
                </c:pt>
                <c:pt idx="54">
                  <c:v>141.79157755204193</c:v>
                </c:pt>
                <c:pt idx="55">
                  <c:v>141.40000171125314</c:v>
                </c:pt>
                <c:pt idx="56">
                  <c:v>141.00800492643555</c:v>
                </c:pt>
                <c:pt idx="57">
                  <c:v>140.61558674507424</c:v>
                </c:pt>
                <c:pt idx="58">
                  <c:v>140.22274671416798</c:v>
                </c:pt>
                <c:pt idx="59">
                  <c:v>139.82948438022848</c:v>
                </c:pt>
                <c:pt idx="60">
                  <c:v>139.43579928927997</c:v>
                </c:pt>
                <c:pt idx="61">
                  <c:v>139.04169098685873</c:v>
                </c:pt>
                <c:pt idx="62">
                  <c:v>138.64715901801239</c:v>
                </c:pt>
                <c:pt idx="63">
                  <c:v>138.25220292729952</c:v>
                </c:pt>
                <c:pt idx="64">
                  <c:v>137.85682225878915</c:v>
                </c:pt>
                <c:pt idx="65">
                  <c:v>137.46101655606012</c:v>
                </c:pt>
                <c:pt idx="66">
                  <c:v>137.06478536220064</c:v>
                </c:pt>
                <c:pt idx="67">
                  <c:v>136.66812821980781</c:v>
                </c:pt>
                <c:pt idx="68">
                  <c:v>136.27104467098687</c:v>
                </c:pt>
                <c:pt idx="69">
                  <c:v>135.87353425735094</c:v>
                </c:pt>
                <c:pt idx="70">
                  <c:v>135.47559652002039</c:v>
                </c:pt>
                <c:pt idx="71">
                  <c:v>135.0772309996222</c:v>
                </c:pt>
                <c:pt idx="72">
                  <c:v>134.67843723628954</c:v>
                </c:pt>
                <c:pt idx="73">
                  <c:v>134.27921476966134</c:v>
                </c:pt>
                <c:pt idx="74">
                  <c:v>133.87956313888148</c:v>
                </c:pt>
                <c:pt idx="75">
                  <c:v>133.47948188259858</c:v>
                </c:pt>
                <c:pt idx="76">
                  <c:v>133.07897053896514</c:v>
                </c:pt>
                <c:pt idx="77">
                  <c:v>132.67802864563731</c:v>
                </c:pt>
                <c:pt idx="78">
                  <c:v>132.27665573977413</c:v>
                </c:pt>
                <c:pt idx="79">
                  <c:v>131.87485135803718</c:v>
                </c:pt>
                <c:pt idx="80">
                  <c:v>131.47261503658984</c:v>
                </c:pt>
                <c:pt idx="81">
                  <c:v>131.06994631109697</c:v>
                </c:pt>
                <c:pt idx="82">
                  <c:v>130.66684471672414</c:v>
                </c:pt>
                <c:pt idx="83">
                  <c:v>130.26330978813741</c:v>
                </c:pt>
                <c:pt idx="84">
                  <c:v>129.85934105950244</c:v>
                </c:pt>
                <c:pt idx="85">
                  <c:v>129.45493806448417</c:v>
                </c:pt>
                <c:pt idx="86">
                  <c:v>129.05010033624626</c:v>
                </c:pt>
                <c:pt idx="87">
                  <c:v>128.64482740745049</c:v>
                </c:pt>
                <c:pt idx="88">
                  <c:v>128.23911881025629</c:v>
                </c:pt>
                <c:pt idx="89">
                  <c:v>127.8329740763201</c:v>
                </c:pt>
                <c:pt idx="90">
                  <c:v>127.42639273679491</c:v>
                </c:pt>
                <c:pt idx="91">
                  <c:v>127.01937432232975</c:v>
                </c:pt>
                <c:pt idx="92">
                  <c:v>126.61191836306901</c:v>
                </c:pt>
                <c:pt idx="93">
                  <c:v>126.20402438865209</c:v>
                </c:pt>
                <c:pt idx="94">
                  <c:v>125.79569192821266</c:v>
                </c:pt>
                <c:pt idx="95">
                  <c:v>125.38692051037826</c:v>
                </c:pt>
                <c:pt idx="96">
                  <c:v>124.97770966326972</c:v>
                </c:pt>
                <c:pt idx="97">
                  <c:v>124.56805891450047</c:v>
                </c:pt>
                <c:pt idx="98">
                  <c:v>124.15796779117636</c:v>
                </c:pt>
                <c:pt idx="99">
                  <c:v>123.74743581989463</c:v>
                </c:pt>
                <c:pt idx="100">
                  <c:v>123.33646252674379</c:v>
                </c:pt>
                <c:pt idx="101">
                  <c:v>122.92504743730281</c:v>
                </c:pt>
                <c:pt idx="102">
                  <c:v>122.51319007664071</c:v>
                </c:pt>
                <c:pt idx="103">
                  <c:v>122.10088996931584</c:v>
                </c:pt>
                <c:pt idx="104">
                  <c:v>121.68814663937566</c:v>
                </c:pt>
                <c:pt idx="105">
                  <c:v>121.27495961035575</c:v>
                </c:pt>
                <c:pt idx="106">
                  <c:v>120.86132840527965</c:v>
                </c:pt>
                <c:pt idx="107">
                  <c:v>120.44725254665813</c:v>
                </c:pt>
                <c:pt idx="108">
                  <c:v>120.03273155648856</c:v>
                </c:pt>
                <c:pt idx="109">
                  <c:v>119.61776495625455</c:v>
                </c:pt>
                <c:pt idx="110">
                  <c:v>119.2023522669253</c:v>
                </c:pt>
                <c:pt idx="111">
                  <c:v>118.78649300895503</c:v>
                </c:pt>
                <c:pt idx="112">
                  <c:v>118.37018670228242</c:v>
                </c:pt>
                <c:pt idx="113">
                  <c:v>117.95343286633015</c:v>
                </c:pt>
                <c:pt idx="114">
                  <c:v>117.53623102000422</c:v>
                </c:pt>
                <c:pt idx="115">
                  <c:v>117.1185806816935</c:v>
                </c:pt>
                <c:pt idx="116">
                  <c:v>116.70048136926913</c:v>
                </c:pt>
                <c:pt idx="117">
                  <c:v>116.28193260008386</c:v>
                </c:pt>
                <c:pt idx="118">
                  <c:v>115.86293389097169</c:v>
                </c:pt>
                <c:pt idx="119">
                  <c:v>115.44348475824729</c:v>
                </c:pt>
                <c:pt idx="120">
                  <c:v>115.02358471770518</c:v>
                </c:pt>
                <c:pt idx="121">
                  <c:v>114.60323328461949</c:v>
                </c:pt>
                <c:pt idx="122">
                  <c:v>114.18242997374323</c:v>
                </c:pt>
                <c:pt idx="123">
                  <c:v>113.76117429930775</c:v>
                </c:pt>
                <c:pt idx="124">
                  <c:v>113.33946577502229</c:v>
                </c:pt>
                <c:pt idx="125">
                  <c:v>112.91730391407323</c:v>
                </c:pt>
                <c:pt idx="126">
                  <c:v>112.49468822912362</c:v>
                </c:pt>
                <c:pt idx="127">
                  <c:v>112.0716182323127</c:v>
                </c:pt>
                <c:pt idx="128">
                  <c:v>111.64809343525523</c:v>
                </c:pt>
                <c:pt idx="129">
                  <c:v>111.22411334904089</c:v>
                </c:pt>
                <c:pt idx="130">
                  <c:v>110.7996774842339</c:v>
                </c:pt>
                <c:pt idx="131">
                  <c:v>110.37478535087222</c:v>
                </c:pt>
                <c:pt idx="132">
                  <c:v>109.94943645846716</c:v>
                </c:pt>
                <c:pt idx="133">
                  <c:v>109.52363031600281</c:v>
                </c:pt>
                <c:pt idx="134">
                  <c:v>109.09736643193528</c:v>
                </c:pt>
                <c:pt idx="135">
                  <c:v>108.67064431419239</c:v>
                </c:pt>
                <c:pt idx="136">
                  <c:v>108.24346347017293</c:v>
                </c:pt>
                <c:pt idx="137">
                  <c:v>107.81582340674613</c:v>
                </c:pt>
                <c:pt idx="138">
                  <c:v>107.38772363025119</c:v>
                </c:pt>
                <c:pt idx="139">
                  <c:v>106.95916364649646</c:v>
                </c:pt>
                <c:pt idx="140">
                  <c:v>106.53014296075924</c:v>
                </c:pt>
                <c:pt idx="141">
                  <c:v>106.10066107778481</c:v>
                </c:pt>
                <c:pt idx="142">
                  <c:v>105.67071750178621</c:v>
                </c:pt>
                <c:pt idx="143">
                  <c:v>105.2403117364434</c:v>
                </c:pt>
                <c:pt idx="144">
                  <c:v>104.80944328490284</c:v>
                </c:pt>
                <c:pt idx="145">
                  <c:v>104.37811164977688</c:v>
                </c:pt>
                <c:pt idx="146">
                  <c:v>103.9463163331432</c:v>
                </c:pt>
                <c:pt idx="147">
                  <c:v>103.51405683654409</c:v>
                </c:pt>
                <c:pt idx="148">
                  <c:v>103.08133266098616</c:v>
                </c:pt>
                <c:pt idx="149">
                  <c:v>102.64814330693947</c:v>
                </c:pt>
                <c:pt idx="150">
                  <c:v>102.21448827433721</c:v>
                </c:pt>
                <c:pt idx="151">
                  <c:v>101.7803670625749</c:v>
                </c:pt>
                <c:pt idx="152">
                  <c:v>101.34577917050996</c:v>
                </c:pt>
                <c:pt idx="153">
                  <c:v>100.91072409646101</c:v>
                </c:pt>
                <c:pt idx="154">
                  <c:v>100.47520133820748</c:v>
                </c:pt>
                <c:pt idx="155">
                  <c:v>100.03921039298886</c:v>
                </c:pt>
                <c:pt idx="156">
                  <c:v>99.602750757504069</c:v>
                </c:pt>
                <c:pt idx="157">
                  <c:v>99.165821927911182</c:v>
                </c:pt>
                <c:pt idx="158">
                  <c:v>98.728423399826454</c:v>
                </c:pt>
                <c:pt idx="159">
                  <c:v>98.290554668324035</c:v>
                </c:pt>
                <c:pt idx="160">
                  <c:v>97.852215227935261</c:v>
                </c:pt>
                <c:pt idx="161">
                  <c:v>97.413404572648062</c:v>
                </c:pt>
                <c:pt idx="162">
                  <c:v>96.974122195906446</c:v>
                </c:pt>
                <c:pt idx="163">
                  <c:v>96.534367590609818</c:v>
                </c:pt>
                <c:pt idx="164">
                  <c:v>96.094140249112499</c:v>
                </c:pt>
                <c:pt idx="165">
                  <c:v>95.653439663223054</c:v>
                </c:pt>
                <c:pt idx="166">
                  <c:v>95.212265324203813</c:v>
                </c:pt>
                <c:pt idx="167">
                  <c:v>94.7706167227701</c:v>
                </c:pt>
                <c:pt idx="168">
                  <c:v>94.32849334908984</c:v>
                </c:pt>
                <c:pt idx="169">
                  <c:v>93.885894692782898</c:v>
                </c:pt>
                <c:pt idx="170">
                  <c:v>93.442820242920391</c:v>
                </c:pt>
                <c:pt idx="171">
                  <c:v>92.999269488024339</c:v>
                </c:pt>
                <c:pt idx="172">
                  <c:v>92.55524191606672</c:v>
                </c:pt>
                <c:pt idx="173">
                  <c:v>92.110737014469279</c:v>
                </c:pt>
                <c:pt idx="174">
                  <c:v>91.665754270102596</c:v>
                </c:pt>
                <c:pt idx="175">
                  <c:v>91.220293169285753</c:v>
                </c:pt>
                <c:pt idx="176">
                  <c:v>90.774353197785501</c:v>
                </c:pt>
                <c:pt idx="177">
                  <c:v>90.327933840815902</c:v>
                </c:pt>
                <c:pt idx="178">
                  <c:v>89.881034583037547</c:v>
                </c:pt>
                <c:pt idx="179">
                  <c:v>89.433654908557088</c:v>
                </c:pt>
                <c:pt idx="180">
                  <c:v>88.985794300926557</c:v>
                </c:pt>
                <c:pt idx="181">
                  <c:v>88.537452243142823</c:v>
                </c:pt>
                <c:pt idx="182">
                  <c:v>88.088628217646999</c:v>
                </c:pt>
                <c:pt idx="183">
                  <c:v>87.639321706323727</c:v>
                </c:pt>
                <c:pt idx="184">
                  <c:v>87.189532190500813</c:v>
                </c:pt>
                <c:pt idx="185">
                  <c:v>86.739259150948371</c:v>
                </c:pt>
                <c:pt idx="186">
                  <c:v>86.288502067878426</c:v>
                </c:pt>
                <c:pt idx="187">
                  <c:v>85.837260420944162</c:v>
                </c:pt>
                <c:pt idx="188">
                  <c:v>85.385533689239423</c:v>
                </c:pt>
                <c:pt idx="189">
                  <c:v>84.933321351298147</c:v>
                </c:pt>
                <c:pt idx="190">
                  <c:v>84.480622885093567</c:v>
                </c:pt>
                <c:pt idx="191">
                  <c:v>84.027437768037842</c:v>
                </c:pt>
                <c:pt idx="192">
                  <c:v>83.573765476981237</c:v>
                </c:pt>
                <c:pt idx="193">
                  <c:v>83.119605488211775</c:v>
                </c:pt>
                <c:pt idx="194">
                  <c:v>82.664957277454363</c:v>
                </c:pt>
                <c:pt idx="195">
                  <c:v>82.209820319870417</c:v>
                </c:pt>
                <c:pt idx="196">
                  <c:v>81.754194090057041</c:v>
                </c:pt>
                <c:pt idx="197">
                  <c:v>81.298078062046642</c:v>
                </c:pt>
                <c:pt idx="198">
                  <c:v>80.841471709306106</c:v>
                </c:pt>
                <c:pt idx="199">
                  <c:v>80.3843745047364</c:v>
                </c:pt>
                <c:pt idx="200">
                  <c:v>79.926785920671762</c:v>
                </c:pt>
                <c:pt idx="201">
                  <c:v>79.468705428879247</c:v>
                </c:pt>
                <c:pt idx="202">
                  <c:v>79.010132500558072</c:v>
                </c:pt>
                <c:pt idx="203">
                  <c:v>78.551066606338949</c:v>
                </c:pt>
                <c:pt idx="204">
                  <c:v>78.091507216283532</c:v>
                </c:pt>
                <c:pt idx="205">
                  <c:v>77.631453799883815</c:v>
                </c:pt>
                <c:pt idx="206">
                  <c:v>77.170905826061471</c:v>
                </c:pt>
                <c:pt idx="207">
                  <c:v>76.709862763167266</c:v>
                </c:pt>
                <c:pt idx="208">
                  <c:v>76.248324078980431</c:v>
                </c:pt>
                <c:pt idx="209">
                  <c:v>75.786289240708129</c:v>
                </c:pt>
                <c:pt idx="210">
                  <c:v>75.323757714984637</c:v>
                </c:pt>
                <c:pt idx="211">
                  <c:v>74.86072896787104</c:v>
                </c:pt>
                <c:pt idx="212">
                  <c:v>74.397202464854274</c:v>
                </c:pt>
                <c:pt idx="213">
                  <c:v>73.933177670846774</c:v>
                </c:pt>
                <c:pt idx="214">
                  <c:v>73.468654050185705</c:v>
                </c:pt>
                <c:pt idx="215">
                  <c:v>73.003631066632423</c:v>
                </c:pt>
                <c:pt idx="216">
                  <c:v>72.538108183371833</c:v>
                </c:pt>
                <c:pt idx="217">
                  <c:v>72.072084863011725</c:v>
                </c:pt>
                <c:pt idx="218">
                  <c:v>71.605560567582259</c:v>
                </c:pt>
                <c:pt idx="219">
                  <c:v>71.138534758535158</c:v>
                </c:pt>
                <c:pt idx="220">
                  <c:v>70.671006896743378</c:v>
                </c:pt>
                <c:pt idx="221">
                  <c:v>70.202976442500159</c:v>
                </c:pt>
                <c:pt idx="222">
                  <c:v>69.734442855518608</c:v>
                </c:pt>
                <c:pt idx="223">
                  <c:v>69.265405594931053</c:v>
                </c:pt>
                <c:pt idx="224">
                  <c:v>68.795864119288396</c:v>
                </c:pt>
                <c:pt idx="225">
                  <c:v>68.325817886559392</c:v>
                </c:pt>
                <c:pt idx="226">
                  <c:v>67.855266354130222</c:v>
                </c:pt>
                <c:pt idx="227">
                  <c:v>67.384208978803684</c:v>
                </c:pt>
                <c:pt idx="228">
                  <c:v>66.91264521679868</c:v>
                </c:pt>
                <c:pt idx="229">
                  <c:v>66.440574523749532</c:v>
                </c:pt>
                <c:pt idx="230">
                  <c:v>65.967996354705321</c:v>
                </c:pt>
                <c:pt idx="231">
                  <c:v>65.494910164129408</c:v>
                </c:pt>
                <c:pt idx="232">
                  <c:v>65.021315405898619</c:v>
                </c:pt>
                <c:pt idx="233">
                  <c:v>64.547211533302743</c:v>
                </c:pt>
                <c:pt idx="234">
                  <c:v>64.072597999043822</c:v>
                </c:pt>
                <c:pt idx="235">
                  <c:v>63.597474255235554</c:v>
                </c:pt>
                <c:pt idx="236">
                  <c:v>63.121839753402718</c:v>
                </c:pt>
                <c:pt idx="237">
                  <c:v>62.645693944480392</c:v>
                </c:pt>
                <c:pt idx="238">
                  <c:v>62.169036278813493</c:v>
                </c:pt>
                <c:pt idx="239">
                  <c:v>61.691866206155993</c:v>
                </c:pt>
                <c:pt idx="240">
                  <c:v>61.214183175670392</c:v>
                </c:pt>
                <c:pt idx="241">
                  <c:v>60.735986635927006</c:v>
                </c:pt>
                <c:pt idx="242">
                  <c:v>60.257276034903391</c:v>
                </c:pt>
                <c:pt idx="243">
                  <c:v>59.778050819983697</c:v>
                </c:pt>
                <c:pt idx="244">
                  <c:v>59.298310437957952</c:v>
                </c:pt>
                <c:pt idx="245">
                  <c:v>58.818054335021536</c:v>
                </c:pt>
                <c:pt idx="246">
                  <c:v>58.337281956774454</c:v>
                </c:pt>
                <c:pt idx="247">
                  <c:v>57.855992748220764</c:v>
                </c:pt>
                <c:pt idx="248">
                  <c:v>57.37418615376788</c:v>
                </c:pt>
                <c:pt idx="249">
                  <c:v>56.891861617225949</c:v>
                </c:pt>
                <c:pt idx="250">
                  <c:v>56.409018581807238</c:v>
                </c:pt>
                <c:pt idx="251">
                  <c:v>55.925656490125462</c:v>
                </c:pt>
                <c:pt idx="252">
                  <c:v>55.441774784195125</c:v>
                </c:pt>
                <c:pt idx="253">
                  <c:v>54.957372905430908</c:v>
                </c:pt>
                <c:pt idx="254">
                  <c:v>54.472450294647025</c:v>
                </c:pt>
                <c:pt idx="255">
                  <c:v>53.987006392056536</c:v>
                </c:pt>
                <c:pt idx="256">
                  <c:v>53.501040637270776</c:v>
                </c:pt>
                <c:pt idx="257">
                  <c:v>53.014552469298614</c:v>
                </c:pt>
                <c:pt idx="258">
                  <c:v>52.527541326545887</c:v>
                </c:pt>
                <c:pt idx="259">
                  <c:v>52.040006646814696</c:v>
                </c:pt>
                <c:pt idx="260">
                  <c:v>51.551947867302808</c:v>
                </c:pt>
                <c:pt idx="261">
                  <c:v>51.063364424602923</c:v>
                </c:pt>
                <c:pt idx="262">
                  <c:v>50.574255754702158</c:v>
                </c:pt>
                <c:pt idx="263">
                  <c:v>50.084621292981225</c:v>
                </c:pt>
                <c:pt idx="264">
                  <c:v>49.594460474213953</c:v>
                </c:pt>
                <c:pt idx="265">
                  <c:v>49.103772732566512</c:v>
                </c:pt>
                <c:pt idx="266">
                  <c:v>48.612557501596804</c:v>
                </c:pt>
                <c:pt idx="267">
                  <c:v>48.120814214253791</c:v>
                </c:pt>
                <c:pt idx="268">
                  <c:v>47.628542302876895</c:v>
                </c:pt>
                <c:pt idx="269">
                  <c:v>47.135741199195259</c:v>
                </c:pt>
                <c:pt idx="270">
                  <c:v>46.642410334327174</c:v>
                </c:pt>
                <c:pt idx="271">
                  <c:v>46.148549138779345</c:v>
                </c:pt>
                <c:pt idx="272">
                  <c:v>45.654157042446315</c:v>
                </c:pt>
                <c:pt idx="273">
                  <c:v>45.159233474609728</c:v>
                </c:pt>
                <c:pt idx="274">
                  <c:v>44.663777863937696</c:v>
                </c:pt>
                <c:pt idx="275">
                  <c:v>44.167789638484201</c:v>
                </c:pt>
                <c:pt idx="276">
                  <c:v>43.671268225688344</c:v>
                </c:pt>
                <c:pt idx="277">
                  <c:v>43.17421305237373</c:v>
                </c:pt>
                <c:pt idx="278">
                  <c:v>42.676623544747805</c:v>
                </c:pt>
                <c:pt idx="279">
                  <c:v>42.178499128401199</c:v>
                </c:pt>
                <c:pt idx="280">
                  <c:v>41.679839228306996</c:v>
                </c:pt>
                <c:pt idx="281">
                  <c:v>41.180643268820205</c:v>
                </c:pt>
                <c:pt idx="282">
                  <c:v>40.680910673676962</c:v>
                </c:pt>
                <c:pt idx="283">
                  <c:v>40.180640865993944</c:v>
                </c:pt>
                <c:pt idx="284">
                  <c:v>39.679833268267657</c:v>
                </c:pt>
                <c:pt idx="285">
                  <c:v>39.178487302373817</c:v>
                </c:pt>
                <c:pt idx="286">
                  <c:v>38.676602389566646</c:v>
                </c:pt>
                <c:pt idx="287">
                  <c:v>38.17417795047821</c:v>
                </c:pt>
                <c:pt idx="288">
                  <c:v>37.671213405117747</c:v>
                </c:pt>
                <c:pt idx="289">
                  <c:v>37.167708172871023</c:v>
                </c:pt>
                <c:pt idx="290">
                  <c:v>36.663661672499636</c:v>
                </c:pt>
                <c:pt idx="291">
                  <c:v>36.159073322140351</c:v>
                </c:pt>
                <c:pt idx="292">
                  <c:v>35.653942539304424</c:v>
                </c:pt>
                <c:pt idx="293">
                  <c:v>35.148268740876944</c:v>
                </c:pt>
                <c:pt idx="294">
                  <c:v>34.642051343116172</c:v>
                </c:pt>
                <c:pt idx="295">
                  <c:v>34.135289761652793</c:v>
                </c:pt>
                <c:pt idx="296">
                  <c:v>33.627983411489346</c:v>
                </c:pt>
                <c:pt idx="297">
                  <c:v>33.120131706999473</c:v>
                </c:pt>
                <c:pt idx="298">
                  <c:v>32.611734061927287</c:v>
                </c:pt>
                <c:pt idx="299">
                  <c:v>32.102789889386614</c:v>
                </c:pt>
                <c:pt idx="300">
                  <c:v>31.593298601860486</c:v>
                </c:pt>
                <c:pt idx="301">
                  <c:v>31.083259611200258</c:v>
                </c:pt>
                <c:pt idx="302">
                  <c:v>30.572672328625075</c:v>
                </c:pt>
                <c:pt idx="303">
                  <c:v>30.061536164721122</c:v>
                </c:pt>
                <c:pt idx="304">
                  <c:v>29.54985052944097</c:v>
                </c:pt>
                <c:pt idx="305">
                  <c:v>29.037614832102896</c:v>
                </c:pt>
                <c:pt idx="306">
                  <c:v>28.524828481390188</c:v>
                </c:pt>
                <c:pt idx="307">
                  <c:v>28.011490885350451</c:v>
                </c:pt>
                <c:pt idx="308">
                  <c:v>27.497601451394978</c:v>
                </c:pt>
                <c:pt idx="309">
                  <c:v>26.983159586298004</c:v>
                </c:pt>
                <c:pt idx="310">
                  <c:v>26.468164696196052</c:v>
                </c:pt>
                <c:pt idx="311">
                  <c:v>25.952616186587235</c:v>
                </c:pt>
                <c:pt idx="312">
                  <c:v>25.436513462330595</c:v>
                </c:pt>
                <c:pt idx="313">
                  <c:v>24.919855927645376</c:v>
                </c:pt>
                <c:pt idx="314">
                  <c:v>24.402642986110365</c:v>
                </c:pt>
                <c:pt idx="315">
                  <c:v>23.88487404066321</c:v>
                </c:pt>
                <c:pt idx="316">
                  <c:v>23.366548493599701</c:v>
                </c:pt>
                <c:pt idx="317">
                  <c:v>22.847665746573092</c:v>
                </c:pt>
                <c:pt idx="318">
                  <c:v>22.328225200593433</c:v>
                </c:pt>
                <c:pt idx="319">
                  <c:v>21.808226256026849</c:v>
                </c:pt>
                <c:pt idx="320">
                  <c:v>21.28766831259485</c:v>
                </c:pt>
                <c:pt idx="321">
                  <c:v>20.766550769373666</c:v>
                </c:pt>
                <c:pt idx="322">
                  <c:v>20.244873024793517</c:v>
                </c:pt>
                <c:pt idx="323">
                  <c:v>19.722634476637946</c:v>
                </c:pt>
                <c:pt idx="324">
                  <c:v>19.199834522043108</c:v>
                </c:pt>
                <c:pt idx="325">
                  <c:v>18.676472557497078</c:v>
                </c:pt>
                <c:pt idx="326">
                  <c:v>18.152547978839163</c:v>
                </c:pt>
                <c:pt idx="327">
                  <c:v>17.628060181259187</c:v>
                </c:pt>
                <c:pt idx="328">
                  <c:v>17.103008559296818</c:v>
                </c:pt>
                <c:pt idx="329">
                  <c:v>16.577392506840841</c:v>
                </c:pt>
                <c:pt idx="330">
                  <c:v>16.051211417128467</c:v>
                </c:pt>
                <c:pt idx="331">
                  <c:v>15.524464682744656</c:v>
                </c:pt>
                <c:pt idx="332">
                  <c:v>14.997151695621382</c:v>
                </c:pt>
                <c:pt idx="333">
                  <c:v>14.46927184703695</c:v>
                </c:pt>
                <c:pt idx="334">
                  <c:v>13.940824527615289</c:v>
                </c:pt>
                <c:pt idx="335">
                  <c:v>13.411809127325251</c:v>
                </c:pt>
                <c:pt idx="336">
                  <c:v>12.8822250354799</c:v>
                </c:pt>
                <c:pt idx="337">
                  <c:v>12.352071640735817</c:v>
                </c:pt>
                <c:pt idx="338">
                  <c:v>11.821348331092384</c:v>
                </c:pt>
                <c:pt idx="339">
                  <c:v>11.290054493891082</c:v>
                </c:pt>
                <c:pt idx="340">
                  <c:v>10.758189515814792</c:v>
                </c:pt>
                <c:pt idx="341">
                  <c:v>10.225752782887067</c:v>
                </c:pt>
                <c:pt idx="342">
                  <c:v>9.6927436804714446</c:v>
                </c:pt>
                <c:pt idx="343">
                  <c:v>9.159161593270726</c:v>
                </c:pt>
                <c:pt idx="344">
                  <c:v>8.6250059053262689</c:v>
                </c:pt>
                <c:pt idx="345">
                  <c:v>8.0902760000172691</c:v>
                </c:pt>
                <c:pt idx="346">
                  <c:v>7.5549712600600625</c:v>
                </c:pt>
                <c:pt idx="347">
                  <c:v>7.0190910675074027</c:v>
                </c:pt>
                <c:pt idx="348">
                  <c:v>6.4826348037477484</c:v>
                </c:pt>
                <c:pt idx="349">
                  <c:v>5.945601849504552</c:v>
                </c:pt>
                <c:pt idx="350">
                  <c:v>5.4079915848355453</c:v>
                </c:pt>
                <c:pt idx="351">
                  <c:v>4.8698033891320183</c:v>
                </c:pt>
                <c:pt idx="352">
                  <c:v>4.3310366411181107</c:v>
                </c:pt>
                <c:pt idx="353">
                  <c:v>3.7916907188500875</c:v>
                </c:pt>
                <c:pt idx="354">
                  <c:v>3.2517649997156264</c:v>
                </c:pt>
                <c:pt idx="355">
                  <c:v>2.7112588604330958</c:v>
                </c:pt>
                <c:pt idx="356">
                  <c:v>2.1701716770508366</c:v>
                </c:pt>
                <c:pt idx="357">
                  <c:v>1.6285028249464411</c:v>
                </c:pt>
                <c:pt idx="358">
                  <c:v>1.0862516788260339</c:v>
                </c:pt>
                <c:pt idx="359">
                  <c:v>0.54341761272354705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EC-4B49-9088-1C53E5E65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BAR2YT!$B$8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BAR2YT!$B$9:$B$488</c:f>
              <c:numCache>
                <c:formatCode>"£"#,##0.00_);[Red]\("£"#,##0.00\)</c:formatCode>
                <c:ptCount val="480"/>
                <c:pt idx="0">
                  <c:v>343.72424863462783</c:v>
                </c:pt>
                <c:pt idx="1">
                  <c:v>344.09375220191009</c:v>
                </c:pt>
                <c:pt idx="2">
                  <c:v>344.46365298552712</c:v>
                </c:pt>
                <c:pt idx="3">
                  <c:v>344.83395141248656</c:v>
                </c:pt>
                <c:pt idx="4">
                  <c:v>345.20464791025501</c:v>
                </c:pt>
                <c:pt idx="5">
                  <c:v>345.57574290675848</c:v>
                </c:pt>
                <c:pt idx="6">
                  <c:v>345.94723683038325</c:v>
                </c:pt>
                <c:pt idx="7">
                  <c:v>346.31913010997596</c:v>
                </c:pt>
                <c:pt idx="8">
                  <c:v>346.69142317484409</c:v>
                </c:pt>
                <c:pt idx="9">
                  <c:v>347.06411645475708</c:v>
                </c:pt>
                <c:pt idx="10">
                  <c:v>347.43721037994595</c:v>
                </c:pt>
                <c:pt idx="11">
                  <c:v>347.81070538110441</c:v>
                </c:pt>
                <c:pt idx="12">
                  <c:v>348.18460188938911</c:v>
                </c:pt>
                <c:pt idx="13">
                  <c:v>348.55890033642021</c:v>
                </c:pt>
                <c:pt idx="14">
                  <c:v>348.9336011542818</c:v>
                </c:pt>
                <c:pt idx="15">
                  <c:v>349.3087047755227</c:v>
                </c:pt>
                <c:pt idx="16">
                  <c:v>349.68421163315639</c:v>
                </c:pt>
                <c:pt idx="17">
                  <c:v>350.06012216066199</c:v>
                </c:pt>
                <c:pt idx="18">
                  <c:v>350.43643679198476</c:v>
                </c:pt>
                <c:pt idx="19">
                  <c:v>350.81315596153615</c:v>
                </c:pt>
                <c:pt idx="20">
                  <c:v>351.19028010419481</c:v>
                </c:pt>
                <c:pt idx="21">
                  <c:v>351.5678096553068</c:v>
                </c:pt>
                <c:pt idx="22">
                  <c:v>351.94574505068624</c:v>
                </c:pt>
                <c:pt idx="23">
                  <c:v>352.32408672661569</c:v>
                </c:pt>
                <c:pt idx="24">
                  <c:v>352.70283511984684</c:v>
                </c:pt>
                <c:pt idx="25">
                  <c:v>353.08199066760068</c:v>
                </c:pt>
                <c:pt idx="26">
                  <c:v>353.46155380756835</c:v>
                </c:pt>
                <c:pt idx="27">
                  <c:v>353.84152497791143</c:v>
                </c:pt>
                <c:pt idx="28">
                  <c:v>354.22190461726274</c:v>
                </c:pt>
                <c:pt idx="29">
                  <c:v>354.6026931647263</c:v>
                </c:pt>
                <c:pt idx="30">
                  <c:v>354.98389105987837</c:v>
                </c:pt>
                <c:pt idx="31">
                  <c:v>355.36549874276773</c:v>
                </c:pt>
                <c:pt idx="32">
                  <c:v>355.74751665391619</c:v>
                </c:pt>
                <c:pt idx="33">
                  <c:v>356.12994523431911</c:v>
                </c:pt>
                <c:pt idx="34">
                  <c:v>356.51278492544606</c:v>
                </c:pt>
                <c:pt idx="35">
                  <c:v>356.89603616924092</c:v>
                </c:pt>
                <c:pt idx="36">
                  <c:v>357.27969940812289</c:v>
                </c:pt>
                <c:pt idx="37">
                  <c:v>357.66377508498658</c:v>
                </c:pt>
                <c:pt idx="38">
                  <c:v>358.04826364320297</c:v>
                </c:pt>
                <c:pt idx="39">
                  <c:v>358.43316552661935</c:v>
                </c:pt>
                <c:pt idx="40">
                  <c:v>358.81848117956054</c:v>
                </c:pt>
                <c:pt idx="41">
                  <c:v>359.2042110468285</c:v>
                </c:pt>
                <c:pt idx="42">
                  <c:v>359.5903555737039</c:v>
                </c:pt>
                <c:pt idx="43">
                  <c:v>359.9769152059456</c:v>
                </c:pt>
                <c:pt idx="44">
                  <c:v>360.363890389792</c:v>
                </c:pt>
                <c:pt idx="45">
                  <c:v>360.75128157196104</c:v>
                </c:pt>
                <c:pt idx="46">
                  <c:v>361.13908919965093</c:v>
                </c:pt>
                <c:pt idx="47">
                  <c:v>361.52731372054046</c:v>
                </c:pt>
                <c:pt idx="48">
                  <c:v>361.9159555827901</c:v>
                </c:pt>
                <c:pt idx="49">
                  <c:v>362.30501523504159</c:v>
                </c:pt>
                <c:pt idx="50">
                  <c:v>362.69449312641927</c:v>
                </c:pt>
                <c:pt idx="51">
                  <c:v>363.08438970653015</c:v>
                </c:pt>
                <c:pt idx="52">
                  <c:v>363.47470542546472</c:v>
                </c:pt>
                <c:pt idx="53">
                  <c:v>363.86544073379702</c:v>
                </c:pt>
                <c:pt idx="54">
                  <c:v>364.25659608258587</c:v>
                </c:pt>
                <c:pt idx="55">
                  <c:v>364.64817192337466</c:v>
                </c:pt>
                <c:pt idx="56">
                  <c:v>365.04016870819231</c:v>
                </c:pt>
                <c:pt idx="57">
                  <c:v>365.43258688955353</c:v>
                </c:pt>
                <c:pt idx="58">
                  <c:v>365.8254269204599</c:v>
                </c:pt>
                <c:pt idx="59">
                  <c:v>366.21868925439941</c:v>
                </c:pt>
                <c:pt idx="60">
                  <c:v>366.61237434534786</c:v>
                </c:pt>
                <c:pt idx="61">
                  <c:v>367.00648264776908</c:v>
                </c:pt>
                <c:pt idx="62">
                  <c:v>367.40101461661544</c:v>
                </c:pt>
                <c:pt idx="63">
                  <c:v>367.79597070732831</c:v>
                </c:pt>
                <c:pt idx="64">
                  <c:v>368.19135137583868</c:v>
                </c:pt>
                <c:pt idx="65">
                  <c:v>368.58715707856771</c:v>
                </c:pt>
                <c:pt idx="66">
                  <c:v>368.98338827242719</c:v>
                </c:pt>
                <c:pt idx="67">
                  <c:v>369.38004541482002</c:v>
                </c:pt>
                <c:pt idx="68">
                  <c:v>369.77712896364096</c:v>
                </c:pt>
                <c:pt idx="69">
                  <c:v>370.17463937727689</c:v>
                </c:pt>
                <c:pt idx="70">
                  <c:v>370.5725771146075</c:v>
                </c:pt>
                <c:pt idx="71">
                  <c:v>370.97094263500566</c:v>
                </c:pt>
                <c:pt idx="72">
                  <c:v>371.36973639833826</c:v>
                </c:pt>
                <c:pt idx="73">
                  <c:v>371.76895886496652</c:v>
                </c:pt>
                <c:pt idx="74">
                  <c:v>372.16861049574635</c:v>
                </c:pt>
                <c:pt idx="75">
                  <c:v>372.56869175202928</c:v>
                </c:pt>
                <c:pt idx="76">
                  <c:v>372.96920309566269</c:v>
                </c:pt>
                <c:pt idx="77">
                  <c:v>373.37014498899055</c:v>
                </c:pt>
                <c:pt idx="78">
                  <c:v>373.77151789485373</c:v>
                </c:pt>
                <c:pt idx="79">
                  <c:v>374.17332227659068</c:v>
                </c:pt>
                <c:pt idx="80">
                  <c:v>374.57555859803801</c:v>
                </c:pt>
                <c:pt idx="81">
                  <c:v>374.97822732353092</c:v>
                </c:pt>
                <c:pt idx="82">
                  <c:v>375.38132891790372</c:v>
                </c:pt>
                <c:pt idx="83">
                  <c:v>375.78486384649051</c:v>
                </c:pt>
                <c:pt idx="84">
                  <c:v>376.18883257512539</c:v>
                </c:pt>
                <c:pt idx="85">
                  <c:v>376.59323557014369</c:v>
                </c:pt>
                <c:pt idx="86">
                  <c:v>376.9980732983816</c:v>
                </c:pt>
                <c:pt idx="87">
                  <c:v>377.40334622717739</c:v>
                </c:pt>
                <c:pt idx="88">
                  <c:v>377.80905482437157</c:v>
                </c:pt>
                <c:pt idx="89">
                  <c:v>378.21519955830775</c:v>
                </c:pt>
                <c:pt idx="90">
                  <c:v>378.62178089783299</c:v>
                </c:pt>
                <c:pt idx="91">
                  <c:v>379.02879931229808</c:v>
                </c:pt>
                <c:pt idx="92">
                  <c:v>379.43625527155882</c:v>
                </c:pt>
                <c:pt idx="93">
                  <c:v>379.8441492459757</c:v>
                </c:pt>
                <c:pt idx="94">
                  <c:v>380.25248170641515</c:v>
                </c:pt>
                <c:pt idx="95">
                  <c:v>380.66125312424953</c:v>
                </c:pt>
                <c:pt idx="96">
                  <c:v>381.07046397135815</c:v>
                </c:pt>
                <c:pt idx="97">
                  <c:v>381.48011472012735</c:v>
                </c:pt>
                <c:pt idx="98">
                  <c:v>381.8902058434515</c:v>
                </c:pt>
                <c:pt idx="99">
                  <c:v>382.30073781473317</c:v>
                </c:pt>
                <c:pt idx="100">
                  <c:v>382.71171110788401</c:v>
                </c:pt>
                <c:pt idx="101">
                  <c:v>383.12312619732506</c:v>
                </c:pt>
                <c:pt idx="102">
                  <c:v>383.53498355798712</c:v>
                </c:pt>
                <c:pt idx="103">
                  <c:v>383.94728366531194</c:v>
                </c:pt>
                <c:pt idx="104">
                  <c:v>384.36002699525221</c:v>
                </c:pt>
                <c:pt idx="105">
                  <c:v>384.77321402427208</c:v>
                </c:pt>
                <c:pt idx="106">
                  <c:v>385.18684522934819</c:v>
                </c:pt>
                <c:pt idx="107">
                  <c:v>385.60092108796965</c:v>
                </c:pt>
                <c:pt idx="108">
                  <c:v>386.0154420781393</c:v>
                </c:pt>
                <c:pt idx="109">
                  <c:v>386.43040867837328</c:v>
                </c:pt>
                <c:pt idx="110">
                  <c:v>386.84582136770251</c:v>
                </c:pt>
                <c:pt idx="111">
                  <c:v>387.2616806256728</c:v>
                </c:pt>
                <c:pt idx="112">
                  <c:v>387.67798693234545</c:v>
                </c:pt>
                <c:pt idx="113">
                  <c:v>388.0947407682977</c:v>
                </c:pt>
                <c:pt idx="114">
                  <c:v>388.51194261462359</c:v>
                </c:pt>
                <c:pt idx="115">
                  <c:v>388.92959295293434</c:v>
                </c:pt>
                <c:pt idx="116">
                  <c:v>389.34769226535872</c:v>
                </c:pt>
                <c:pt idx="117">
                  <c:v>389.76624103454395</c:v>
                </c:pt>
                <c:pt idx="118">
                  <c:v>390.1852397436561</c:v>
                </c:pt>
                <c:pt idx="119">
                  <c:v>390.60468887638058</c:v>
                </c:pt>
                <c:pt idx="120">
                  <c:v>391.02458891692265</c:v>
                </c:pt>
                <c:pt idx="121">
                  <c:v>391.44494035000832</c:v>
                </c:pt>
                <c:pt idx="122">
                  <c:v>391.86574366088462</c:v>
                </c:pt>
                <c:pt idx="123">
                  <c:v>392.28699933532005</c:v>
                </c:pt>
                <c:pt idx="124">
                  <c:v>392.70870785960557</c:v>
                </c:pt>
                <c:pt idx="125">
                  <c:v>393.13086972055459</c:v>
                </c:pt>
                <c:pt idx="126">
                  <c:v>393.55348540550415</c:v>
                </c:pt>
                <c:pt idx="127">
                  <c:v>393.97655540231511</c:v>
                </c:pt>
                <c:pt idx="128">
                  <c:v>394.40008019937261</c:v>
                </c:pt>
                <c:pt idx="129">
                  <c:v>394.82406028558688</c:v>
                </c:pt>
                <c:pt idx="130">
                  <c:v>395.24849615039392</c:v>
                </c:pt>
                <c:pt idx="131">
                  <c:v>395.67338828375563</c:v>
                </c:pt>
                <c:pt idx="132">
                  <c:v>396.09873717616063</c:v>
                </c:pt>
                <c:pt idx="133">
                  <c:v>396.52454331862504</c:v>
                </c:pt>
                <c:pt idx="134">
                  <c:v>396.95080720269254</c:v>
                </c:pt>
                <c:pt idx="135">
                  <c:v>397.37752932043543</c:v>
                </c:pt>
                <c:pt idx="136">
                  <c:v>397.80471016445489</c:v>
                </c:pt>
                <c:pt idx="137">
                  <c:v>398.23235022788168</c:v>
                </c:pt>
                <c:pt idx="138">
                  <c:v>398.66045000437663</c:v>
                </c:pt>
                <c:pt idx="139">
                  <c:v>399.08900998813135</c:v>
                </c:pt>
                <c:pt idx="140">
                  <c:v>399.51803067386862</c:v>
                </c:pt>
                <c:pt idx="141">
                  <c:v>399.94751255684304</c:v>
                </c:pt>
                <c:pt idx="142">
                  <c:v>400.37745613284159</c:v>
                </c:pt>
                <c:pt idx="143">
                  <c:v>400.8078618981844</c:v>
                </c:pt>
                <c:pt idx="144">
                  <c:v>401.23873034972496</c:v>
                </c:pt>
                <c:pt idx="145">
                  <c:v>401.67006198485097</c:v>
                </c:pt>
                <c:pt idx="146">
                  <c:v>402.10185730148464</c:v>
                </c:pt>
                <c:pt idx="147">
                  <c:v>402.53411679808374</c:v>
                </c:pt>
                <c:pt idx="148">
                  <c:v>402.96684097364169</c:v>
                </c:pt>
                <c:pt idx="149">
                  <c:v>403.40003032768834</c:v>
                </c:pt>
                <c:pt idx="150">
                  <c:v>403.83368536029059</c:v>
                </c:pt>
                <c:pt idx="151">
                  <c:v>404.26780657205296</c:v>
                </c:pt>
                <c:pt idx="152">
                  <c:v>404.7023944641179</c:v>
                </c:pt>
                <c:pt idx="153">
                  <c:v>405.13744953816678</c:v>
                </c:pt>
                <c:pt idx="154">
                  <c:v>405.57297229642029</c:v>
                </c:pt>
                <c:pt idx="155">
                  <c:v>406.00896324163898</c:v>
                </c:pt>
                <c:pt idx="156">
                  <c:v>406.44542287712375</c:v>
                </c:pt>
                <c:pt idx="157">
                  <c:v>406.88235170671669</c:v>
                </c:pt>
                <c:pt idx="158">
                  <c:v>407.3197502348014</c:v>
                </c:pt>
                <c:pt idx="159">
                  <c:v>407.75761896630382</c:v>
                </c:pt>
                <c:pt idx="160">
                  <c:v>408.19595840669257</c:v>
                </c:pt>
                <c:pt idx="161">
                  <c:v>408.63476906197974</c:v>
                </c:pt>
                <c:pt idx="162">
                  <c:v>409.07405143872137</c:v>
                </c:pt>
                <c:pt idx="163">
                  <c:v>409.51380604401805</c:v>
                </c:pt>
                <c:pt idx="164">
                  <c:v>409.95403338551529</c:v>
                </c:pt>
                <c:pt idx="165">
                  <c:v>410.39473397140478</c:v>
                </c:pt>
                <c:pt idx="166">
                  <c:v>410.83590831042403</c:v>
                </c:pt>
                <c:pt idx="167">
                  <c:v>411.27755691185774</c:v>
                </c:pt>
                <c:pt idx="168">
                  <c:v>411.719680285538</c:v>
                </c:pt>
                <c:pt idx="169">
                  <c:v>412.16227894184487</c:v>
                </c:pt>
                <c:pt idx="170">
                  <c:v>412.60535339170741</c:v>
                </c:pt>
                <c:pt idx="171">
                  <c:v>413.04890414660355</c:v>
                </c:pt>
                <c:pt idx="172">
                  <c:v>413.49293171856112</c:v>
                </c:pt>
                <c:pt idx="173">
                  <c:v>413.93743662015856</c:v>
                </c:pt>
                <c:pt idx="174">
                  <c:v>414.38241936452522</c:v>
                </c:pt>
                <c:pt idx="175">
                  <c:v>414.8278804653421</c:v>
                </c:pt>
                <c:pt idx="176">
                  <c:v>415.2738204368423</c:v>
                </c:pt>
                <c:pt idx="177">
                  <c:v>415.72023979381191</c:v>
                </c:pt>
                <c:pt idx="178">
                  <c:v>416.16713905159025</c:v>
                </c:pt>
                <c:pt idx="179">
                  <c:v>416.61451872607074</c:v>
                </c:pt>
                <c:pt idx="180">
                  <c:v>417.0623793337013</c:v>
                </c:pt>
                <c:pt idx="181">
                  <c:v>417.51072139148494</c:v>
                </c:pt>
                <c:pt idx="182">
                  <c:v>417.95954541698086</c:v>
                </c:pt>
                <c:pt idx="183">
                  <c:v>418.4088519283041</c:v>
                </c:pt>
                <c:pt idx="184">
                  <c:v>418.85864144412704</c:v>
                </c:pt>
                <c:pt idx="185">
                  <c:v>419.30891448367947</c:v>
                </c:pt>
                <c:pt idx="186">
                  <c:v>419.75967156674938</c:v>
                </c:pt>
                <c:pt idx="187">
                  <c:v>420.21091321368368</c:v>
                </c:pt>
                <c:pt idx="188">
                  <c:v>420.66263994538838</c:v>
                </c:pt>
                <c:pt idx="189">
                  <c:v>421.1148522833297</c:v>
                </c:pt>
                <c:pt idx="190">
                  <c:v>421.56755074953423</c:v>
                </c:pt>
                <c:pt idx="191">
                  <c:v>422.02073586658997</c:v>
                </c:pt>
                <c:pt idx="192">
                  <c:v>422.47440815764662</c:v>
                </c:pt>
                <c:pt idx="193">
                  <c:v>422.92856814641607</c:v>
                </c:pt>
                <c:pt idx="194">
                  <c:v>423.38321635717347</c:v>
                </c:pt>
                <c:pt idx="195">
                  <c:v>423.8383533147574</c:v>
                </c:pt>
                <c:pt idx="196">
                  <c:v>424.29397954457079</c:v>
                </c:pt>
                <c:pt idx="197">
                  <c:v>424.75009557258119</c:v>
                </c:pt>
                <c:pt idx="198">
                  <c:v>425.20670192532174</c:v>
                </c:pt>
                <c:pt idx="199">
                  <c:v>425.66379912989146</c:v>
                </c:pt>
                <c:pt idx="200">
                  <c:v>426.1213877139561</c:v>
                </c:pt>
                <c:pt idx="201">
                  <c:v>426.57946820574858</c:v>
                </c:pt>
                <c:pt idx="202">
                  <c:v>427.03804113406977</c:v>
                </c:pt>
                <c:pt idx="203">
                  <c:v>427.49710702828895</c:v>
                </c:pt>
                <c:pt idx="204">
                  <c:v>427.95666641834424</c:v>
                </c:pt>
                <c:pt idx="205">
                  <c:v>428.41671983474396</c:v>
                </c:pt>
                <c:pt idx="206">
                  <c:v>428.87726780856639</c:v>
                </c:pt>
                <c:pt idx="207">
                  <c:v>429.33831087146058</c:v>
                </c:pt>
                <c:pt idx="208">
                  <c:v>429.79984955564743</c:v>
                </c:pt>
                <c:pt idx="209">
                  <c:v>430.26188439391973</c:v>
                </c:pt>
                <c:pt idx="210">
                  <c:v>430.72441591964321</c:v>
                </c:pt>
                <c:pt idx="211">
                  <c:v>431.18744466675685</c:v>
                </c:pt>
                <c:pt idx="212">
                  <c:v>431.65097116977358</c:v>
                </c:pt>
                <c:pt idx="213">
                  <c:v>432.1149959637811</c:v>
                </c:pt>
                <c:pt idx="214">
                  <c:v>432.57951958444215</c:v>
                </c:pt>
                <c:pt idx="215">
                  <c:v>433.04454256799545</c:v>
                </c:pt>
                <c:pt idx="216">
                  <c:v>433.51006545125603</c:v>
                </c:pt>
                <c:pt idx="217">
                  <c:v>433.97608877161611</c:v>
                </c:pt>
                <c:pt idx="218">
                  <c:v>434.44261306704556</c:v>
                </c:pt>
                <c:pt idx="219">
                  <c:v>434.90963887609263</c:v>
                </c:pt>
                <c:pt idx="220">
                  <c:v>435.37716673788447</c:v>
                </c:pt>
                <c:pt idx="221">
                  <c:v>435.84519719212773</c:v>
                </c:pt>
                <c:pt idx="222">
                  <c:v>436.31373077910922</c:v>
                </c:pt>
                <c:pt idx="223">
                  <c:v>436.78276803969675</c:v>
                </c:pt>
                <c:pt idx="224">
                  <c:v>437.2523095153395</c:v>
                </c:pt>
                <c:pt idx="225">
                  <c:v>437.72235574806842</c:v>
                </c:pt>
                <c:pt idx="226">
                  <c:v>438.19290728049759</c:v>
                </c:pt>
                <c:pt idx="227">
                  <c:v>438.66396465582409</c:v>
                </c:pt>
                <c:pt idx="228">
                  <c:v>439.13552841782911</c:v>
                </c:pt>
                <c:pt idx="229">
                  <c:v>439.60759911087831</c:v>
                </c:pt>
                <c:pt idx="230">
                  <c:v>440.08017727992251</c:v>
                </c:pt>
                <c:pt idx="231">
                  <c:v>440.55326347049839</c:v>
                </c:pt>
                <c:pt idx="232">
                  <c:v>441.02685822872917</c:v>
                </c:pt>
                <c:pt idx="233">
                  <c:v>441.50096210132511</c:v>
                </c:pt>
                <c:pt idx="234">
                  <c:v>441.97557563558405</c:v>
                </c:pt>
                <c:pt idx="235">
                  <c:v>442.45069937939229</c:v>
                </c:pt>
                <c:pt idx="236">
                  <c:v>442.9263338812251</c:v>
                </c:pt>
                <c:pt idx="237">
                  <c:v>443.40247969014746</c:v>
                </c:pt>
                <c:pt idx="238">
                  <c:v>443.87913735581429</c:v>
                </c:pt>
                <c:pt idx="239">
                  <c:v>444.35630742847184</c:v>
                </c:pt>
                <c:pt idx="240">
                  <c:v>444.83399045895743</c:v>
                </c:pt>
                <c:pt idx="241">
                  <c:v>445.31218699870084</c:v>
                </c:pt>
                <c:pt idx="242">
                  <c:v>445.79089759972442</c:v>
                </c:pt>
                <c:pt idx="243">
                  <c:v>446.27012281464414</c:v>
                </c:pt>
                <c:pt idx="244">
                  <c:v>446.74986319666988</c:v>
                </c:pt>
                <c:pt idx="245">
                  <c:v>447.23011929960632</c:v>
                </c:pt>
                <c:pt idx="246">
                  <c:v>447.7108916778534</c:v>
                </c:pt>
                <c:pt idx="247">
                  <c:v>448.19218088640707</c:v>
                </c:pt>
                <c:pt idx="248">
                  <c:v>448.67398748085992</c:v>
                </c:pt>
                <c:pt idx="249">
                  <c:v>449.15631201740189</c:v>
                </c:pt>
                <c:pt idx="250">
                  <c:v>449.63915505282057</c:v>
                </c:pt>
                <c:pt idx="251">
                  <c:v>450.12251714450235</c:v>
                </c:pt>
                <c:pt idx="252">
                  <c:v>450.6063988504327</c:v>
                </c:pt>
                <c:pt idx="253">
                  <c:v>451.09080072919693</c:v>
                </c:pt>
                <c:pt idx="254">
                  <c:v>451.57572333998087</c:v>
                </c:pt>
                <c:pt idx="255">
                  <c:v>452.06116724257129</c:v>
                </c:pt>
                <c:pt idx="256">
                  <c:v>452.54713299735704</c:v>
                </c:pt>
                <c:pt idx="257">
                  <c:v>453.03362116532924</c:v>
                </c:pt>
                <c:pt idx="258">
                  <c:v>453.52063230808193</c:v>
                </c:pt>
                <c:pt idx="259">
                  <c:v>454.00816698781313</c:v>
                </c:pt>
                <c:pt idx="260">
                  <c:v>454.49622576732503</c:v>
                </c:pt>
                <c:pt idx="261">
                  <c:v>454.98480921002493</c:v>
                </c:pt>
                <c:pt idx="262">
                  <c:v>455.47391787992569</c:v>
                </c:pt>
                <c:pt idx="263">
                  <c:v>455.96355234164662</c:v>
                </c:pt>
                <c:pt idx="264">
                  <c:v>456.45371316041383</c:v>
                </c:pt>
                <c:pt idx="265">
                  <c:v>456.94440090206126</c:v>
                </c:pt>
                <c:pt idx="266">
                  <c:v>457.43561613303103</c:v>
                </c:pt>
                <c:pt idx="267">
                  <c:v>457.92735942037405</c:v>
                </c:pt>
                <c:pt idx="268">
                  <c:v>458.41963133175091</c:v>
                </c:pt>
                <c:pt idx="269">
                  <c:v>458.91243243543255</c:v>
                </c:pt>
                <c:pt idx="270">
                  <c:v>459.40576330030063</c:v>
                </c:pt>
                <c:pt idx="271">
                  <c:v>459.89962449584851</c:v>
                </c:pt>
                <c:pt idx="272">
                  <c:v>460.39401659218146</c:v>
                </c:pt>
                <c:pt idx="273">
                  <c:v>460.88894016001814</c:v>
                </c:pt>
                <c:pt idx="274">
                  <c:v>461.38439577069011</c:v>
                </c:pt>
                <c:pt idx="275">
                  <c:v>461.88038399614356</c:v>
                </c:pt>
                <c:pt idx="276">
                  <c:v>462.37690540893948</c:v>
                </c:pt>
                <c:pt idx="277">
                  <c:v>462.87396058225409</c:v>
                </c:pt>
                <c:pt idx="278">
                  <c:v>463.37155008987997</c:v>
                </c:pt>
                <c:pt idx="279">
                  <c:v>463.86967450622666</c:v>
                </c:pt>
                <c:pt idx="280">
                  <c:v>464.3683344063208</c:v>
                </c:pt>
                <c:pt idx="281">
                  <c:v>464.86753036580762</c:v>
                </c:pt>
                <c:pt idx="282">
                  <c:v>465.36726296095082</c:v>
                </c:pt>
                <c:pt idx="283">
                  <c:v>465.86753276863391</c:v>
                </c:pt>
                <c:pt idx="284">
                  <c:v>466.36834036636014</c:v>
                </c:pt>
                <c:pt idx="285">
                  <c:v>466.86968633225399</c:v>
                </c:pt>
                <c:pt idx="286">
                  <c:v>467.3715712450612</c:v>
                </c:pt>
                <c:pt idx="287">
                  <c:v>467.87399568414963</c:v>
                </c:pt>
                <c:pt idx="288">
                  <c:v>468.37696022951008</c:v>
                </c:pt>
                <c:pt idx="289">
                  <c:v>468.88046546175684</c:v>
                </c:pt>
                <c:pt idx="290">
                  <c:v>469.38451196212822</c:v>
                </c:pt>
                <c:pt idx="291">
                  <c:v>469.88910031248747</c:v>
                </c:pt>
                <c:pt idx="292">
                  <c:v>470.39423109532339</c:v>
                </c:pt>
                <c:pt idx="293">
                  <c:v>470.89990489375089</c:v>
                </c:pt>
                <c:pt idx="294">
                  <c:v>471.40612229151168</c:v>
                </c:pt>
                <c:pt idx="295">
                  <c:v>471.9128838729751</c:v>
                </c:pt>
                <c:pt idx="296">
                  <c:v>472.42019022313849</c:v>
                </c:pt>
                <c:pt idx="297">
                  <c:v>472.92804192762833</c:v>
                </c:pt>
                <c:pt idx="298">
                  <c:v>473.43643957270058</c:v>
                </c:pt>
                <c:pt idx="299">
                  <c:v>473.9453837452412</c:v>
                </c:pt>
                <c:pt idx="300">
                  <c:v>474.45487503276735</c:v>
                </c:pt>
                <c:pt idx="301">
                  <c:v>474.96491402342758</c:v>
                </c:pt>
                <c:pt idx="302">
                  <c:v>475.47550130600274</c:v>
                </c:pt>
                <c:pt idx="303">
                  <c:v>475.98663746990673</c:v>
                </c:pt>
                <c:pt idx="304">
                  <c:v>476.49832310518684</c:v>
                </c:pt>
                <c:pt idx="305">
                  <c:v>477.01055880252488</c:v>
                </c:pt>
                <c:pt idx="306">
                  <c:v>477.5233451532377</c:v>
                </c:pt>
                <c:pt idx="307">
                  <c:v>478.03668274927736</c:v>
                </c:pt>
                <c:pt idx="308">
                  <c:v>478.55057218323282</c:v>
                </c:pt>
                <c:pt idx="309">
                  <c:v>479.06501404832989</c:v>
                </c:pt>
                <c:pt idx="310">
                  <c:v>479.58000893843177</c:v>
                </c:pt>
                <c:pt idx="311">
                  <c:v>480.09555744804061</c:v>
                </c:pt>
                <c:pt idx="312">
                  <c:v>480.61166017229726</c:v>
                </c:pt>
                <c:pt idx="313">
                  <c:v>481.12831770698239</c:v>
                </c:pt>
                <c:pt idx="314">
                  <c:v>481.64553064851748</c:v>
                </c:pt>
                <c:pt idx="315">
                  <c:v>482.16329959396467</c:v>
                </c:pt>
                <c:pt idx="316">
                  <c:v>482.68162514102818</c:v>
                </c:pt>
                <c:pt idx="317">
                  <c:v>483.20050788805474</c:v>
                </c:pt>
                <c:pt idx="318">
                  <c:v>483.71994843403439</c:v>
                </c:pt>
                <c:pt idx="319">
                  <c:v>484.23994737860096</c:v>
                </c:pt>
                <c:pt idx="320">
                  <c:v>484.760505322033</c:v>
                </c:pt>
                <c:pt idx="321">
                  <c:v>485.28162286525412</c:v>
                </c:pt>
                <c:pt idx="322">
                  <c:v>485.80330060983431</c:v>
                </c:pt>
                <c:pt idx="323">
                  <c:v>486.32553915798985</c:v>
                </c:pt>
                <c:pt idx="324">
                  <c:v>486.84833911258471</c:v>
                </c:pt>
                <c:pt idx="325">
                  <c:v>487.37170107713075</c:v>
                </c:pt>
                <c:pt idx="326">
                  <c:v>487.89562565578865</c:v>
                </c:pt>
                <c:pt idx="327">
                  <c:v>488.42011345336863</c:v>
                </c:pt>
                <c:pt idx="328">
                  <c:v>488.94516507533103</c:v>
                </c:pt>
                <c:pt idx="329">
                  <c:v>489.47078112778695</c:v>
                </c:pt>
                <c:pt idx="330">
                  <c:v>489.99696221749934</c:v>
                </c:pt>
                <c:pt idx="331">
                  <c:v>490.52370895188318</c:v>
                </c:pt>
                <c:pt idx="332">
                  <c:v>491.05102193900643</c:v>
                </c:pt>
                <c:pt idx="333">
                  <c:v>491.57890178759084</c:v>
                </c:pt>
                <c:pt idx="334">
                  <c:v>492.10734910701257</c:v>
                </c:pt>
                <c:pt idx="335">
                  <c:v>492.63636450730263</c:v>
                </c:pt>
                <c:pt idx="336">
                  <c:v>493.16594859914795</c:v>
                </c:pt>
                <c:pt idx="337">
                  <c:v>493.696101993892</c:v>
                </c:pt>
                <c:pt idx="338">
                  <c:v>494.22682530353541</c:v>
                </c:pt>
                <c:pt idx="339">
                  <c:v>494.75811914073677</c:v>
                </c:pt>
                <c:pt idx="340">
                  <c:v>495.28998411881304</c:v>
                </c:pt>
                <c:pt idx="341">
                  <c:v>495.82242085174073</c:v>
                </c:pt>
                <c:pt idx="342">
                  <c:v>496.35542995415636</c:v>
                </c:pt>
                <c:pt idx="343">
                  <c:v>496.88901204135709</c:v>
                </c:pt>
                <c:pt idx="344">
                  <c:v>497.42316772930161</c:v>
                </c:pt>
                <c:pt idx="345">
                  <c:v>497.9578976346105</c:v>
                </c:pt>
                <c:pt idx="346">
                  <c:v>498.49320237456777</c:v>
                </c:pt>
                <c:pt idx="347">
                  <c:v>499.02908256712038</c:v>
                </c:pt>
                <c:pt idx="348">
                  <c:v>499.56553883088009</c:v>
                </c:pt>
                <c:pt idx="349">
                  <c:v>500.1025717851233</c:v>
                </c:pt>
                <c:pt idx="350">
                  <c:v>500.64018204979232</c:v>
                </c:pt>
                <c:pt idx="351">
                  <c:v>501.17837024549578</c:v>
                </c:pt>
                <c:pt idx="352">
                  <c:v>501.71713699350977</c:v>
                </c:pt>
                <c:pt idx="353">
                  <c:v>502.25648291577772</c:v>
                </c:pt>
                <c:pt idx="354">
                  <c:v>502.79640863491227</c:v>
                </c:pt>
                <c:pt idx="355">
                  <c:v>503.33691477419472</c:v>
                </c:pt>
                <c:pt idx="356">
                  <c:v>503.878001957577</c:v>
                </c:pt>
                <c:pt idx="357">
                  <c:v>504.41967080968135</c:v>
                </c:pt>
                <c:pt idx="358">
                  <c:v>504.96192195580181</c:v>
                </c:pt>
                <c:pt idx="359">
                  <c:v>505.50475602190431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86-4E9C-9B99-68AF281780AF}"/>
            </c:ext>
          </c:extLst>
        </c:ser>
        <c:ser>
          <c:idx val="1"/>
          <c:order val="1"/>
          <c:tx>
            <c:strRef>
              <c:f>BAR2YT!$C$8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BAR2YT!$C$9:$C$488</c:f>
              <c:numCache>
                <c:formatCode>"£"#,##0.00_);[Red]\("£"#,##0.00\)</c:formatCode>
                <c:ptCount val="480"/>
                <c:pt idx="0">
                  <c:v>162.323925</c:v>
                </c:pt>
                <c:pt idx="1">
                  <c:v>161.95442143271774</c:v>
                </c:pt>
                <c:pt idx="2">
                  <c:v>161.58452064910074</c:v>
                </c:pt>
                <c:pt idx="3">
                  <c:v>161.2142222221413</c:v>
                </c:pt>
                <c:pt idx="4">
                  <c:v>160.84352572437285</c:v>
                </c:pt>
                <c:pt idx="5">
                  <c:v>160.47243072786929</c:v>
                </c:pt>
                <c:pt idx="6">
                  <c:v>160.10093680424455</c:v>
                </c:pt>
                <c:pt idx="7">
                  <c:v>159.7290435246519</c:v>
                </c:pt>
                <c:pt idx="8">
                  <c:v>159.35675045978368</c:v>
                </c:pt>
                <c:pt idx="9">
                  <c:v>158.98405717987072</c:v>
                </c:pt>
                <c:pt idx="10">
                  <c:v>158.61096325468182</c:v>
                </c:pt>
                <c:pt idx="11">
                  <c:v>158.23746825352345</c:v>
                </c:pt>
                <c:pt idx="12">
                  <c:v>157.86357174523877</c:v>
                </c:pt>
                <c:pt idx="13">
                  <c:v>157.48927329820762</c:v>
                </c:pt>
                <c:pt idx="14">
                  <c:v>157.11457248034597</c:v>
                </c:pt>
                <c:pt idx="15">
                  <c:v>156.73946885910513</c:v>
                </c:pt>
                <c:pt idx="16">
                  <c:v>156.36396200147144</c:v>
                </c:pt>
                <c:pt idx="17">
                  <c:v>155.98805147396578</c:v>
                </c:pt>
                <c:pt idx="18">
                  <c:v>155.61173684264313</c:v>
                </c:pt>
                <c:pt idx="19">
                  <c:v>155.23501767309173</c:v>
                </c:pt>
                <c:pt idx="20">
                  <c:v>154.85789353043305</c:v>
                </c:pt>
                <c:pt idx="21">
                  <c:v>154.48036397932106</c:v>
                </c:pt>
                <c:pt idx="22">
                  <c:v>154.10242858394162</c:v>
                </c:pt>
                <c:pt idx="23">
                  <c:v>153.72408690801211</c:v>
                </c:pt>
                <c:pt idx="24">
                  <c:v>153.34533851478099</c:v>
                </c:pt>
                <c:pt idx="25">
                  <c:v>152.96618296702715</c:v>
                </c:pt>
                <c:pt idx="26">
                  <c:v>152.58661982705948</c:v>
                </c:pt>
                <c:pt idx="27">
                  <c:v>152.20664865671634</c:v>
                </c:pt>
                <c:pt idx="28">
                  <c:v>151.82626901736509</c:v>
                </c:pt>
                <c:pt idx="29">
                  <c:v>151.44548046990153</c:v>
                </c:pt>
                <c:pt idx="30">
                  <c:v>151.06428257474948</c:v>
                </c:pt>
                <c:pt idx="31">
                  <c:v>150.68267489186007</c:v>
                </c:pt>
                <c:pt idx="32">
                  <c:v>150.30065698071158</c:v>
                </c:pt>
                <c:pt idx="33">
                  <c:v>149.91822840030864</c:v>
                </c:pt>
                <c:pt idx="34">
                  <c:v>149.53538870918175</c:v>
                </c:pt>
                <c:pt idx="35">
                  <c:v>149.15213746538691</c:v>
                </c:pt>
                <c:pt idx="36">
                  <c:v>148.76847422650499</c:v>
                </c:pt>
                <c:pt idx="37">
                  <c:v>148.38439854964125</c:v>
                </c:pt>
                <c:pt idx="38">
                  <c:v>147.99990999142489</c:v>
                </c:pt>
                <c:pt idx="39">
                  <c:v>147.61500810800842</c:v>
                </c:pt>
                <c:pt idx="40">
                  <c:v>147.22969245506735</c:v>
                </c:pt>
                <c:pt idx="41">
                  <c:v>146.84396258779927</c:v>
                </c:pt>
                <c:pt idx="42">
                  <c:v>146.45781806092393</c:v>
                </c:pt>
                <c:pt idx="43">
                  <c:v>146.07125842868223</c:v>
                </c:pt>
                <c:pt idx="44">
                  <c:v>145.68428324483583</c:v>
                </c:pt>
                <c:pt idx="45">
                  <c:v>145.29689206266679</c:v>
                </c:pt>
                <c:pt idx="46">
                  <c:v>144.90908443497696</c:v>
                </c:pt>
                <c:pt idx="47">
                  <c:v>144.52085991408731</c:v>
                </c:pt>
                <c:pt idx="48">
                  <c:v>144.13221805183775</c:v>
                </c:pt>
                <c:pt idx="49">
                  <c:v>143.74315839958624</c:v>
                </c:pt>
                <c:pt idx="50">
                  <c:v>143.35368050820856</c:v>
                </c:pt>
                <c:pt idx="51">
                  <c:v>142.96378392809766</c:v>
                </c:pt>
                <c:pt idx="52">
                  <c:v>142.57346820916314</c:v>
                </c:pt>
                <c:pt idx="53">
                  <c:v>142.18273290083079</c:v>
                </c:pt>
                <c:pt idx="54">
                  <c:v>141.79157755204193</c:v>
                </c:pt>
                <c:pt idx="55">
                  <c:v>141.40000171125314</c:v>
                </c:pt>
                <c:pt idx="56">
                  <c:v>141.00800492643555</c:v>
                </c:pt>
                <c:pt idx="57">
                  <c:v>140.61558674507424</c:v>
                </c:pt>
                <c:pt idx="58">
                  <c:v>140.22274671416798</c:v>
                </c:pt>
                <c:pt idx="59">
                  <c:v>139.82948438022848</c:v>
                </c:pt>
                <c:pt idx="60">
                  <c:v>139.43579928927997</c:v>
                </c:pt>
                <c:pt idx="61">
                  <c:v>139.04169098685873</c:v>
                </c:pt>
                <c:pt idx="62">
                  <c:v>138.64715901801239</c:v>
                </c:pt>
                <c:pt idx="63">
                  <c:v>138.25220292729952</c:v>
                </c:pt>
                <c:pt idx="64">
                  <c:v>137.85682225878915</c:v>
                </c:pt>
                <c:pt idx="65">
                  <c:v>137.46101655606012</c:v>
                </c:pt>
                <c:pt idx="66">
                  <c:v>137.06478536220064</c:v>
                </c:pt>
                <c:pt idx="67">
                  <c:v>136.66812821980781</c:v>
                </c:pt>
                <c:pt idx="68">
                  <c:v>136.27104467098687</c:v>
                </c:pt>
                <c:pt idx="69">
                  <c:v>135.87353425735094</c:v>
                </c:pt>
                <c:pt idx="70">
                  <c:v>135.47559652002039</c:v>
                </c:pt>
                <c:pt idx="71">
                  <c:v>135.0772309996222</c:v>
                </c:pt>
                <c:pt idx="72">
                  <c:v>134.67843723628954</c:v>
                </c:pt>
                <c:pt idx="73">
                  <c:v>134.27921476966134</c:v>
                </c:pt>
                <c:pt idx="74">
                  <c:v>133.87956313888148</c:v>
                </c:pt>
                <c:pt idx="75">
                  <c:v>133.47948188259858</c:v>
                </c:pt>
                <c:pt idx="76">
                  <c:v>133.07897053896514</c:v>
                </c:pt>
                <c:pt idx="77">
                  <c:v>132.67802864563731</c:v>
                </c:pt>
                <c:pt idx="78">
                  <c:v>132.27665573977413</c:v>
                </c:pt>
                <c:pt idx="79">
                  <c:v>131.87485135803718</c:v>
                </c:pt>
                <c:pt idx="80">
                  <c:v>131.47261503658984</c:v>
                </c:pt>
                <c:pt idx="81">
                  <c:v>131.06994631109697</c:v>
                </c:pt>
                <c:pt idx="82">
                  <c:v>130.66684471672414</c:v>
                </c:pt>
                <c:pt idx="83">
                  <c:v>130.26330978813741</c:v>
                </c:pt>
                <c:pt idx="84">
                  <c:v>129.85934105950244</c:v>
                </c:pt>
                <c:pt idx="85">
                  <c:v>129.45493806448417</c:v>
                </c:pt>
                <c:pt idx="86">
                  <c:v>129.05010033624626</c:v>
                </c:pt>
                <c:pt idx="87">
                  <c:v>128.64482740745049</c:v>
                </c:pt>
                <c:pt idx="88">
                  <c:v>128.23911881025629</c:v>
                </c:pt>
                <c:pt idx="89">
                  <c:v>127.8329740763201</c:v>
                </c:pt>
                <c:pt idx="90">
                  <c:v>127.42639273679491</c:v>
                </c:pt>
                <c:pt idx="91">
                  <c:v>127.01937432232975</c:v>
                </c:pt>
                <c:pt idx="92">
                  <c:v>126.61191836306901</c:v>
                </c:pt>
                <c:pt idx="93">
                  <c:v>126.20402438865209</c:v>
                </c:pt>
                <c:pt idx="94">
                  <c:v>125.79569192821266</c:v>
                </c:pt>
                <c:pt idx="95">
                  <c:v>125.38692051037826</c:v>
                </c:pt>
                <c:pt idx="96">
                  <c:v>124.97770966326972</c:v>
                </c:pt>
                <c:pt idx="97">
                  <c:v>124.56805891450047</c:v>
                </c:pt>
                <c:pt idx="98">
                  <c:v>124.15796779117636</c:v>
                </c:pt>
                <c:pt idx="99">
                  <c:v>123.74743581989463</c:v>
                </c:pt>
                <c:pt idx="100">
                  <c:v>123.33646252674379</c:v>
                </c:pt>
                <c:pt idx="101">
                  <c:v>122.92504743730281</c:v>
                </c:pt>
                <c:pt idx="102">
                  <c:v>122.51319007664071</c:v>
                </c:pt>
                <c:pt idx="103">
                  <c:v>122.10088996931584</c:v>
                </c:pt>
                <c:pt idx="104">
                  <c:v>121.68814663937566</c:v>
                </c:pt>
                <c:pt idx="105">
                  <c:v>121.27495961035575</c:v>
                </c:pt>
                <c:pt idx="106">
                  <c:v>120.86132840527965</c:v>
                </c:pt>
                <c:pt idx="107">
                  <c:v>120.44725254665813</c:v>
                </c:pt>
                <c:pt idx="108">
                  <c:v>120.03273155648856</c:v>
                </c:pt>
                <c:pt idx="109">
                  <c:v>119.61776495625455</c:v>
                </c:pt>
                <c:pt idx="110">
                  <c:v>119.2023522669253</c:v>
                </c:pt>
                <c:pt idx="111">
                  <c:v>118.78649300895503</c:v>
                </c:pt>
                <c:pt idx="112">
                  <c:v>118.37018670228242</c:v>
                </c:pt>
                <c:pt idx="113">
                  <c:v>117.95343286633015</c:v>
                </c:pt>
                <c:pt idx="114">
                  <c:v>117.53623102000422</c:v>
                </c:pt>
                <c:pt idx="115">
                  <c:v>117.1185806816935</c:v>
                </c:pt>
                <c:pt idx="116">
                  <c:v>116.70048136926913</c:v>
                </c:pt>
                <c:pt idx="117">
                  <c:v>116.28193260008386</c:v>
                </c:pt>
                <c:pt idx="118">
                  <c:v>115.86293389097169</c:v>
                </c:pt>
                <c:pt idx="119">
                  <c:v>115.44348475824729</c:v>
                </c:pt>
                <c:pt idx="120">
                  <c:v>115.02358471770518</c:v>
                </c:pt>
                <c:pt idx="121">
                  <c:v>114.60323328461949</c:v>
                </c:pt>
                <c:pt idx="122">
                  <c:v>114.18242997374323</c:v>
                </c:pt>
                <c:pt idx="123">
                  <c:v>113.76117429930775</c:v>
                </c:pt>
                <c:pt idx="124">
                  <c:v>113.33946577502229</c:v>
                </c:pt>
                <c:pt idx="125">
                  <c:v>112.91730391407323</c:v>
                </c:pt>
                <c:pt idx="126">
                  <c:v>112.49468822912362</c:v>
                </c:pt>
                <c:pt idx="127">
                  <c:v>112.0716182323127</c:v>
                </c:pt>
                <c:pt idx="128">
                  <c:v>111.64809343525523</c:v>
                </c:pt>
                <c:pt idx="129">
                  <c:v>111.22411334904089</c:v>
                </c:pt>
                <c:pt idx="130">
                  <c:v>110.7996774842339</c:v>
                </c:pt>
                <c:pt idx="131">
                  <c:v>110.37478535087222</c:v>
                </c:pt>
                <c:pt idx="132">
                  <c:v>109.94943645846716</c:v>
                </c:pt>
                <c:pt idx="133">
                  <c:v>109.52363031600281</c:v>
                </c:pt>
                <c:pt idx="134">
                  <c:v>109.09736643193528</c:v>
                </c:pt>
                <c:pt idx="135">
                  <c:v>108.67064431419239</c:v>
                </c:pt>
                <c:pt idx="136">
                  <c:v>108.24346347017293</c:v>
                </c:pt>
                <c:pt idx="137">
                  <c:v>107.81582340674613</c:v>
                </c:pt>
                <c:pt idx="138">
                  <c:v>107.38772363025119</c:v>
                </c:pt>
                <c:pt idx="139">
                  <c:v>106.95916364649646</c:v>
                </c:pt>
                <c:pt idx="140">
                  <c:v>106.53014296075924</c:v>
                </c:pt>
                <c:pt idx="141">
                  <c:v>106.10066107778481</c:v>
                </c:pt>
                <c:pt idx="142">
                  <c:v>105.67071750178621</c:v>
                </c:pt>
                <c:pt idx="143">
                  <c:v>105.2403117364434</c:v>
                </c:pt>
                <c:pt idx="144">
                  <c:v>104.80944328490284</c:v>
                </c:pt>
                <c:pt idx="145">
                  <c:v>104.37811164977688</c:v>
                </c:pt>
                <c:pt idx="146">
                  <c:v>103.9463163331432</c:v>
                </c:pt>
                <c:pt idx="147">
                  <c:v>103.51405683654409</c:v>
                </c:pt>
                <c:pt idx="148">
                  <c:v>103.08133266098616</c:v>
                </c:pt>
                <c:pt idx="149">
                  <c:v>102.64814330693947</c:v>
                </c:pt>
                <c:pt idx="150">
                  <c:v>102.21448827433721</c:v>
                </c:pt>
                <c:pt idx="151">
                  <c:v>101.7803670625749</c:v>
                </c:pt>
                <c:pt idx="152">
                  <c:v>101.34577917050996</c:v>
                </c:pt>
                <c:pt idx="153">
                  <c:v>100.91072409646101</c:v>
                </c:pt>
                <c:pt idx="154">
                  <c:v>100.47520133820748</c:v>
                </c:pt>
                <c:pt idx="155">
                  <c:v>100.03921039298886</c:v>
                </c:pt>
                <c:pt idx="156">
                  <c:v>99.602750757504069</c:v>
                </c:pt>
                <c:pt idx="157">
                  <c:v>99.165821927911182</c:v>
                </c:pt>
                <c:pt idx="158">
                  <c:v>98.728423399826454</c:v>
                </c:pt>
                <c:pt idx="159">
                  <c:v>98.290554668324035</c:v>
                </c:pt>
                <c:pt idx="160">
                  <c:v>97.852215227935261</c:v>
                </c:pt>
                <c:pt idx="161">
                  <c:v>97.413404572648062</c:v>
                </c:pt>
                <c:pt idx="162">
                  <c:v>96.974122195906446</c:v>
                </c:pt>
                <c:pt idx="163">
                  <c:v>96.534367590609818</c:v>
                </c:pt>
                <c:pt idx="164">
                  <c:v>96.094140249112499</c:v>
                </c:pt>
                <c:pt idx="165">
                  <c:v>95.653439663223054</c:v>
                </c:pt>
                <c:pt idx="166">
                  <c:v>95.212265324203813</c:v>
                </c:pt>
                <c:pt idx="167">
                  <c:v>94.7706167227701</c:v>
                </c:pt>
                <c:pt idx="168">
                  <c:v>94.32849334908984</c:v>
                </c:pt>
                <c:pt idx="169">
                  <c:v>93.885894692782898</c:v>
                </c:pt>
                <c:pt idx="170">
                  <c:v>93.442820242920391</c:v>
                </c:pt>
                <c:pt idx="171">
                  <c:v>92.999269488024339</c:v>
                </c:pt>
                <c:pt idx="172">
                  <c:v>92.55524191606672</c:v>
                </c:pt>
                <c:pt idx="173">
                  <c:v>92.110737014469279</c:v>
                </c:pt>
                <c:pt idx="174">
                  <c:v>91.665754270102596</c:v>
                </c:pt>
                <c:pt idx="175">
                  <c:v>91.220293169285753</c:v>
                </c:pt>
                <c:pt idx="176">
                  <c:v>90.774353197785501</c:v>
                </c:pt>
                <c:pt idx="177">
                  <c:v>90.327933840815902</c:v>
                </c:pt>
                <c:pt idx="178">
                  <c:v>89.881034583037547</c:v>
                </c:pt>
                <c:pt idx="179">
                  <c:v>89.433654908557088</c:v>
                </c:pt>
                <c:pt idx="180">
                  <c:v>88.985794300926557</c:v>
                </c:pt>
                <c:pt idx="181">
                  <c:v>88.537452243142823</c:v>
                </c:pt>
                <c:pt idx="182">
                  <c:v>88.088628217646999</c:v>
                </c:pt>
                <c:pt idx="183">
                  <c:v>87.639321706323727</c:v>
                </c:pt>
                <c:pt idx="184">
                  <c:v>87.189532190500813</c:v>
                </c:pt>
                <c:pt idx="185">
                  <c:v>86.739259150948371</c:v>
                </c:pt>
                <c:pt idx="186">
                  <c:v>86.288502067878426</c:v>
                </c:pt>
                <c:pt idx="187">
                  <c:v>85.837260420944162</c:v>
                </c:pt>
                <c:pt idx="188">
                  <c:v>85.385533689239423</c:v>
                </c:pt>
                <c:pt idx="189">
                  <c:v>84.933321351298147</c:v>
                </c:pt>
                <c:pt idx="190">
                  <c:v>84.480622885093567</c:v>
                </c:pt>
                <c:pt idx="191">
                  <c:v>84.027437768037842</c:v>
                </c:pt>
                <c:pt idx="192">
                  <c:v>83.573765476981237</c:v>
                </c:pt>
                <c:pt idx="193">
                  <c:v>83.119605488211775</c:v>
                </c:pt>
                <c:pt idx="194">
                  <c:v>82.664957277454363</c:v>
                </c:pt>
                <c:pt idx="195">
                  <c:v>82.209820319870417</c:v>
                </c:pt>
                <c:pt idx="196">
                  <c:v>81.754194090057041</c:v>
                </c:pt>
                <c:pt idx="197">
                  <c:v>81.298078062046642</c:v>
                </c:pt>
                <c:pt idx="198">
                  <c:v>80.841471709306106</c:v>
                </c:pt>
                <c:pt idx="199">
                  <c:v>80.3843745047364</c:v>
                </c:pt>
                <c:pt idx="200">
                  <c:v>79.926785920671762</c:v>
                </c:pt>
                <c:pt idx="201">
                  <c:v>79.468705428879247</c:v>
                </c:pt>
                <c:pt idx="202">
                  <c:v>79.010132500558072</c:v>
                </c:pt>
                <c:pt idx="203">
                  <c:v>78.551066606338949</c:v>
                </c:pt>
                <c:pt idx="204">
                  <c:v>78.091507216283532</c:v>
                </c:pt>
                <c:pt idx="205">
                  <c:v>77.631453799883815</c:v>
                </c:pt>
                <c:pt idx="206">
                  <c:v>77.170905826061471</c:v>
                </c:pt>
                <c:pt idx="207">
                  <c:v>76.709862763167266</c:v>
                </c:pt>
                <c:pt idx="208">
                  <c:v>76.248324078980431</c:v>
                </c:pt>
                <c:pt idx="209">
                  <c:v>75.786289240708129</c:v>
                </c:pt>
                <c:pt idx="210">
                  <c:v>75.323757714984637</c:v>
                </c:pt>
                <c:pt idx="211">
                  <c:v>74.86072896787104</c:v>
                </c:pt>
                <c:pt idx="212">
                  <c:v>74.397202464854274</c:v>
                </c:pt>
                <c:pt idx="213">
                  <c:v>73.933177670846774</c:v>
                </c:pt>
                <c:pt idx="214">
                  <c:v>73.468654050185705</c:v>
                </c:pt>
                <c:pt idx="215">
                  <c:v>73.003631066632423</c:v>
                </c:pt>
                <c:pt idx="216">
                  <c:v>72.538108183371833</c:v>
                </c:pt>
                <c:pt idx="217">
                  <c:v>72.072084863011725</c:v>
                </c:pt>
                <c:pt idx="218">
                  <c:v>71.605560567582259</c:v>
                </c:pt>
                <c:pt idx="219">
                  <c:v>71.138534758535158</c:v>
                </c:pt>
                <c:pt idx="220">
                  <c:v>70.671006896743378</c:v>
                </c:pt>
                <c:pt idx="221">
                  <c:v>70.202976442500159</c:v>
                </c:pt>
                <c:pt idx="222">
                  <c:v>69.734442855518608</c:v>
                </c:pt>
                <c:pt idx="223">
                  <c:v>69.265405594931053</c:v>
                </c:pt>
                <c:pt idx="224">
                  <c:v>68.795864119288396</c:v>
                </c:pt>
                <c:pt idx="225">
                  <c:v>68.325817886559392</c:v>
                </c:pt>
                <c:pt idx="226">
                  <c:v>67.855266354130222</c:v>
                </c:pt>
                <c:pt idx="227">
                  <c:v>67.384208978803684</c:v>
                </c:pt>
                <c:pt idx="228">
                  <c:v>66.91264521679868</c:v>
                </c:pt>
                <c:pt idx="229">
                  <c:v>66.440574523749532</c:v>
                </c:pt>
                <c:pt idx="230">
                  <c:v>65.967996354705321</c:v>
                </c:pt>
                <c:pt idx="231">
                  <c:v>65.494910164129408</c:v>
                </c:pt>
                <c:pt idx="232">
                  <c:v>65.021315405898619</c:v>
                </c:pt>
                <c:pt idx="233">
                  <c:v>64.547211533302743</c:v>
                </c:pt>
                <c:pt idx="234">
                  <c:v>64.072597999043822</c:v>
                </c:pt>
                <c:pt idx="235">
                  <c:v>63.597474255235554</c:v>
                </c:pt>
                <c:pt idx="236">
                  <c:v>63.121839753402718</c:v>
                </c:pt>
                <c:pt idx="237">
                  <c:v>62.645693944480392</c:v>
                </c:pt>
                <c:pt idx="238">
                  <c:v>62.169036278813493</c:v>
                </c:pt>
                <c:pt idx="239">
                  <c:v>61.691866206155993</c:v>
                </c:pt>
                <c:pt idx="240">
                  <c:v>61.214183175670392</c:v>
                </c:pt>
                <c:pt idx="241">
                  <c:v>60.735986635927006</c:v>
                </c:pt>
                <c:pt idx="242">
                  <c:v>60.257276034903391</c:v>
                </c:pt>
                <c:pt idx="243">
                  <c:v>59.778050819983697</c:v>
                </c:pt>
                <c:pt idx="244">
                  <c:v>59.298310437957952</c:v>
                </c:pt>
                <c:pt idx="245">
                  <c:v>58.818054335021536</c:v>
                </c:pt>
                <c:pt idx="246">
                  <c:v>58.337281956774454</c:v>
                </c:pt>
                <c:pt idx="247">
                  <c:v>57.855992748220764</c:v>
                </c:pt>
                <c:pt idx="248">
                  <c:v>57.37418615376788</c:v>
                </c:pt>
                <c:pt idx="249">
                  <c:v>56.891861617225949</c:v>
                </c:pt>
                <c:pt idx="250">
                  <c:v>56.409018581807238</c:v>
                </c:pt>
                <c:pt idx="251">
                  <c:v>55.925656490125462</c:v>
                </c:pt>
                <c:pt idx="252">
                  <c:v>55.441774784195125</c:v>
                </c:pt>
                <c:pt idx="253">
                  <c:v>54.957372905430908</c:v>
                </c:pt>
                <c:pt idx="254">
                  <c:v>54.472450294647025</c:v>
                </c:pt>
                <c:pt idx="255">
                  <c:v>53.987006392056536</c:v>
                </c:pt>
                <c:pt idx="256">
                  <c:v>53.501040637270776</c:v>
                </c:pt>
                <c:pt idx="257">
                  <c:v>53.014552469298614</c:v>
                </c:pt>
                <c:pt idx="258">
                  <c:v>52.527541326545887</c:v>
                </c:pt>
                <c:pt idx="259">
                  <c:v>52.040006646814696</c:v>
                </c:pt>
                <c:pt idx="260">
                  <c:v>51.551947867302808</c:v>
                </c:pt>
                <c:pt idx="261">
                  <c:v>51.063364424602923</c:v>
                </c:pt>
                <c:pt idx="262">
                  <c:v>50.574255754702158</c:v>
                </c:pt>
                <c:pt idx="263">
                  <c:v>50.084621292981225</c:v>
                </c:pt>
                <c:pt idx="264">
                  <c:v>49.594460474213953</c:v>
                </c:pt>
                <c:pt idx="265">
                  <c:v>49.103772732566512</c:v>
                </c:pt>
                <c:pt idx="266">
                  <c:v>48.612557501596804</c:v>
                </c:pt>
                <c:pt idx="267">
                  <c:v>48.120814214253791</c:v>
                </c:pt>
                <c:pt idx="268">
                  <c:v>47.628542302876895</c:v>
                </c:pt>
                <c:pt idx="269">
                  <c:v>47.135741199195259</c:v>
                </c:pt>
                <c:pt idx="270">
                  <c:v>46.642410334327174</c:v>
                </c:pt>
                <c:pt idx="271">
                  <c:v>46.148549138779345</c:v>
                </c:pt>
                <c:pt idx="272">
                  <c:v>45.654157042446315</c:v>
                </c:pt>
                <c:pt idx="273">
                  <c:v>45.159233474609728</c:v>
                </c:pt>
                <c:pt idx="274">
                  <c:v>44.663777863937696</c:v>
                </c:pt>
                <c:pt idx="275">
                  <c:v>44.167789638484201</c:v>
                </c:pt>
                <c:pt idx="276">
                  <c:v>43.671268225688344</c:v>
                </c:pt>
                <c:pt idx="277">
                  <c:v>43.17421305237373</c:v>
                </c:pt>
                <c:pt idx="278">
                  <c:v>42.676623544747805</c:v>
                </c:pt>
                <c:pt idx="279">
                  <c:v>42.178499128401199</c:v>
                </c:pt>
                <c:pt idx="280">
                  <c:v>41.679839228306996</c:v>
                </c:pt>
                <c:pt idx="281">
                  <c:v>41.180643268820205</c:v>
                </c:pt>
                <c:pt idx="282">
                  <c:v>40.680910673676962</c:v>
                </c:pt>
                <c:pt idx="283">
                  <c:v>40.180640865993944</c:v>
                </c:pt>
                <c:pt idx="284">
                  <c:v>39.679833268267657</c:v>
                </c:pt>
                <c:pt idx="285">
                  <c:v>39.178487302373817</c:v>
                </c:pt>
                <c:pt idx="286">
                  <c:v>38.676602389566646</c:v>
                </c:pt>
                <c:pt idx="287">
                  <c:v>38.17417795047821</c:v>
                </c:pt>
                <c:pt idx="288">
                  <c:v>37.671213405117747</c:v>
                </c:pt>
                <c:pt idx="289">
                  <c:v>37.167708172871023</c:v>
                </c:pt>
                <c:pt idx="290">
                  <c:v>36.663661672499636</c:v>
                </c:pt>
                <c:pt idx="291">
                  <c:v>36.159073322140351</c:v>
                </c:pt>
                <c:pt idx="292">
                  <c:v>35.653942539304424</c:v>
                </c:pt>
                <c:pt idx="293">
                  <c:v>35.148268740876944</c:v>
                </c:pt>
                <c:pt idx="294">
                  <c:v>34.642051343116172</c:v>
                </c:pt>
                <c:pt idx="295">
                  <c:v>34.135289761652793</c:v>
                </c:pt>
                <c:pt idx="296">
                  <c:v>33.627983411489346</c:v>
                </c:pt>
                <c:pt idx="297">
                  <c:v>33.120131706999473</c:v>
                </c:pt>
                <c:pt idx="298">
                  <c:v>32.611734061927287</c:v>
                </c:pt>
                <c:pt idx="299">
                  <c:v>32.102789889386614</c:v>
                </c:pt>
                <c:pt idx="300">
                  <c:v>31.593298601860486</c:v>
                </c:pt>
                <c:pt idx="301">
                  <c:v>31.083259611200258</c:v>
                </c:pt>
                <c:pt idx="302">
                  <c:v>30.572672328625075</c:v>
                </c:pt>
                <c:pt idx="303">
                  <c:v>30.061536164721122</c:v>
                </c:pt>
                <c:pt idx="304">
                  <c:v>29.54985052944097</c:v>
                </c:pt>
                <c:pt idx="305">
                  <c:v>29.037614832102896</c:v>
                </c:pt>
                <c:pt idx="306">
                  <c:v>28.524828481390188</c:v>
                </c:pt>
                <c:pt idx="307">
                  <c:v>28.011490885350451</c:v>
                </c:pt>
                <c:pt idx="308">
                  <c:v>27.497601451394978</c:v>
                </c:pt>
                <c:pt idx="309">
                  <c:v>26.983159586298004</c:v>
                </c:pt>
                <c:pt idx="310">
                  <c:v>26.468164696196052</c:v>
                </c:pt>
                <c:pt idx="311">
                  <c:v>25.952616186587235</c:v>
                </c:pt>
                <c:pt idx="312">
                  <c:v>25.436513462330595</c:v>
                </c:pt>
                <c:pt idx="313">
                  <c:v>24.919855927645376</c:v>
                </c:pt>
                <c:pt idx="314">
                  <c:v>24.402642986110365</c:v>
                </c:pt>
                <c:pt idx="315">
                  <c:v>23.88487404066321</c:v>
                </c:pt>
                <c:pt idx="316">
                  <c:v>23.366548493599701</c:v>
                </c:pt>
                <c:pt idx="317">
                  <c:v>22.847665746573092</c:v>
                </c:pt>
                <c:pt idx="318">
                  <c:v>22.328225200593433</c:v>
                </c:pt>
                <c:pt idx="319">
                  <c:v>21.808226256026849</c:v>
                </c:pt>
                <c:pt idx="320">
                  <c:v>21.28766831259485</c:v>
                </c:pt>
                <c:pt idx="321">
                  <c:v>20.766550769373666</c:v>
                </c:pt>
                <c:pt idx="322">
                  <c:v>20.244873024793517</c:v>
                </c:pt>
                <c:pt idx="323">
                  <c:v>19.722634476637946</c:v>
                </c:pt>
                <c:pt idx="324">
                  <c:v>19.199834522043108</c:v>
                </c:pt>
                <c:pt idx="325">
                  <c:v>18.676472557497078</c:v>
                </c:pt>
                <c:pt idx="326">
                  <c:v>18.152547978839163</c:v>
                </c:pt>
                <c:pt idx="327">
                  <c:v>17.628060181259187</c:v>
                </c:pt>
                <c:pt idx="328">
                  <c:v>17.103008559296818</c:v>
                </c:pt>
                <c:pt idx="329">
                  <c:v>16.577392506840841</c:v>
                </c:pt>
                <c:pt idx="330">
                  <c:v>16.051211417128467</c:v>
                </c:pt>
                <c:pt idx="331">
                  <c:v>15.524464682744656</c:v>
                </c:pt>
                <c:pt idx="332">
                  <c:v>14.997151695621382</c:v>
                </c:pt>
                <c:pt idx="333">
                  <c:v>14.46927184703695</c:v>
                </c:pt>
                <c:pt idx="334">
                  <c:v>13.940824527615289</c:v>
                </c:pt>
                <c:pt idx="335">
                  <c:v>13.411809127325251</c:v>
                </c:pt>
                <c:pt idx="336">
                  <c:v>12.8822250354799</c:v>
                </c:pt>
                <c:pt idx="337">
                  <c:v>12.352071640735817</c:v>
                </c:pt>
                <c:pt idx="338">
                  <c:v>11.821348331092384</c:v>
                </c:pt>
                <c:pt idx="339">
                  <c:v>11.290054493891082</c:v>
                </c:pt>
                <c:pt idx="340">
                  <c:v>10.758189515814792</c:v>
                </c:pt>
                <c:pt idx="341">
                  <c:v>10.225752782887067</c:v>
                </c:pt>
                <c:pt idx="342">
                  <c:v>9.6927436804714446</c:v>
                </c:pt>
                <c:pt idx="343">
                  <c:v>9.159161593270726</c:v>
                </c:pt>
                <c:pt idx="344">
                  <c:v>8.6250059053262689</c:v>
                </c:pt>
                <c:pt idx="345">
                  <c:v>8.0902760000172691</c:v>
                </c:pt>
                <c:pt idx="346">
                  <c:v>7.5549712600600625</c:v>
                </c:pt>
                <c:pt idx="347">
                  <c:v>7.0190910675074027</c:v>
                </c:pt>
                <c:pt idx="348">
                  <c:v>6.4826348037477484</c:v>
                </c:pt>
                <c:pt idx="349">
                  <c:v>5.945601849504552</c:v>
                </c:pt>
                <c:pt idx="350">
                  <c:v>5.4079915848355453</c:v>
                </c:pt>
                <c:pt idx="351">
                  <c:v>4.8698033891320183</c:v>
                </c:pt>
                <c:pt idx="352">
                  <c:v>4.3310366411181107</c:v>
                </c:pt>
                <c:pt idx="353">
                  <c:v>3.7916907188500875</c:v>
                </c:pt>
                <c:pt idx="354">
                  <c:v>3.2517649997156264</c:v>
                </c:pt>
                <c:pt idx="355">
                  <c:v>2.7112588604330958</c:v>
                </c:pt>
                <c:pt idx="356">
                  <c:v>2.1701716770508366</c:v>
                </c:pt>
                <c:pt idx="357">
                  <c:v>1.6285028249464411</c:v>
                </c:pt>
                <c:pt idx="358">
                  <c:v>1.0862516788260339</c:v>
                </c:pt>
                <c:pt idx="359">
                  <c:v>0.54341761272354705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86-4E9C-9B99-68AF28178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SAN2YT!$B$8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SAN2YT!$B$9:$B$488</c:f>
              <c:numCache>
                <c:formatCode>"£"#,##0.00_);[Red]\("£"#,##0.00\)</c:formatCode>
                <c:ptCount val="480"/>
                <c:pt idx="0">
                  <c:v>343.72424863462783</c:v>
                </c:pt>
                <c:pt idx="1">
                  <c:v>344.09375220191009</c:v>
                </c:pt>
                <c:pt idx="2">
                  <c:v>344.46365298552712</c:v>
                </c:pt>
                <c:pt idx="3">
                  <c:v>344.83395141248656</c:v>
                </c:pt>
                <c:pt idx="4">
                  <c:v>345.20464791025501</c:v>
                </c:pt>
                <c:pt idx="5">
                  <c:v>345.57574290675848</c:v>
                </c:pt>
                <c:pt idx="6">
                  <c:v>345.94723683038325</c:v>
                </c:pt>
                <c:pt idx="7">
                  <c:v>346.31913010997596</c:v>
                </c:pt>
                <c:pt idx="8">
                  <c:v>346.69142317484409</c:v>
                </c:pt>
                <c:pt idx="9">
                  <c:v>347.06411645475708</c:v>
                </c:pt>
                <c:pt idx="10">
                  <c:v>347.43721037994595</c:v>
                </c:pt>
                <c:pt idx="11">
                  <c:v>347.81070538110441</c:v>
                </c:pt>
                <c:pt idx="12">
                  <c:v>348.18460188938911</c:v>
                </c:pt>
                <c:pt idx="13">
                  <c:v>348.55890033642021</c:v>
                </c:pt>
                <c:pt idx="14">
                  <c:v>348.9336011542818</c:v>
                </c:pt>
                <c:pt idx="15">
                  <c:v>349.3087047755227</c:v>
                </c:pt>
                <c:pt idx="16">
                  <c:v>349.68421163315639</c:v>
                </c:pt>
                <c:pt idx="17">
                  <c:v>350.06012216066199</c:v>
                </c:pt>
                <c:pt idx="18">
                  <c:v>350.43643679198476</c:v>
                </c:pt>
                <c:pt idx="19">
                  <c:v>350.81315596153615</c:v>
                </c:pt>
                <c:pt idx="20">
                  <c:v>351.19028010419481</c:v>
                </c:pt>
                <c:pt idx="21">
                  <c:v>351.5678096553068</c:v>
                </c:pt>
                <c:pt idx="22">
                  <c:v>351.94574505068624</c:v>
                </c:pt>
                <c:pt idx="23">
                  <c:v>352.32408672661569</c:v>
                </c:pt>
                <c:pt idx="24">
                  <c:v>352.70283511984684</c:v>
                </c:pt>
                <c:pt idx="25">
                  <c:v>353.08199066760068</c:v>
                </c:pt>
                <c:pt idx="26">
                  <c:v>353.46155380756835</c:v>
                </c:pt>
                <c:pt idx="27">
                  <c:v>353.84152497791143</c:v>
                </c:pt>
                <c:pt idx="28">
                  <c:v>354.22190461726274</c:v>
                </c:pt>
                <c:pt idx="29">
                  <c:v>354.6026931647263</c:v>
                </c:pt>
                <c:pt idx="30">
                  <c:v>354.98389105987837</c:v>
                </c:pt>
                <c:pt idx="31">
                  <c:v>355.36549874276773</c:v>
                </c:pt>
                <c:pt idx="32">
                  <c:v>355.74751665391619</c:v>
                </c:pt>
                <c:pt idx="33">
                  <c:v>356.12994523431911</c:v>
                </c:pt>
                <c:pt idx="34">
                  <c:v>356.51278492544606</c:v>
                </c:pt>
                <c:pt idx="35">
                  <c:v>356.89603616924092</c:v>
                </c:pt>
                <c:pt idx="36">
                  <c:v>357.27969940812289</c:v>
                </c:pt>
                <c:pt idx="37">
                  <c:v>357.66377508498658</c:v>
                </c:pt>
                <c:pt idx="38">
                  <c:v>358.04826364320297</c:v>
                </c:pt>
                <c:pt idx="39">
                  <c:v>358.43316552661935</c:v>
                </c:pt>
                <c:pt idx="40">
                  <c:v>358.81848117956054</c:v>
                </c:pt>
                <c:pt idx="41">
                  <c:v>359.2042110468285</c:v>
                </c:pt>
                <c:pt idx="42">
                  <c:v>359.5903555737039</c:v>
                </c:pt>
                <c:pt idx="43">
                  <c:v>359.9769152059456</c:v>
                </c:pt>
                <c:pt idx="44">
                  <c:v>360.363890389792</c:v>
                </c:pt>
                <c:pt idx="45">
                  <c:v>360.75128157196104</c:v>
                </c:pt>
                <c:pt idx="46">
                  <c:v>361.13908919965093</c:v>
                </c:pt>
                <c:pt idx="47">
                  <c:v>361.52731372054046</c:v>
                </c:pt>
                <c:pt idx="48">
                  <c:v>361.9159555827901</c:v>
                </c:pt>
                <c:pt idx="49">
                  <c:v>362.30501523504159</c:v>
                </c:pt>
                <c:pt idx="50">
                  <c:v>362.69449312641927</c:v>
                </c:pt>
                <c:pt idx="51">
                  <c:v>363.08438970653015</c:v>
                </c:pt>
                <c:pt idx="52">
                  <c:v>363.47470542546472</c:v>
                </c:pt>
                <c:pt idx="53">
                  <c:v>363.86544073379702</c:v>
                </c:pt>
                <c:pt idx="54">
                  <c:v>364.25659608258587</c:v>
                </c:pt>
                <c:pt idx="55">
                  <c:v>364.64817192337466</c:v>
                </c:pt>
                <c:pt idx="56">
                  <c:v>365.04016870819231</c:v>
                </c:pt>
                <c:pt idx="57">
                  <c:v>365.43258688955353</c:v>
                </c:pt>
                <c:pt idx="58">
                  <c:v>365.8254269204599</c:v>
                </c:pt>
                <c:pt idx="59">
                  <c:v>366.21868925439941</c:v>
                </c:pt>
                <c:pt idx="60">
                  <c:v>366.61237434534786</c:v>
                </c:pt>
                <c:pt idx="61">
                  <c:v>367.00648264776908</c:v>
                </c:pt>
                <c:pt idx="62">
                  <c:v>367.40101461661544</c:v>
                </c:pt>
                <c:pt idx="63">
                  <c:v>367.79597070732831</c:v>
                </c:pt>
                <c:pt idx="64">
                  <c:v>368.19135137583868</c:v>
                </c:pt>
                <c:pt idx="65">
                  <c:v>368.58715707856771</c:v>
                </c:pt>
                <c:pt idx="66">
                  <c:v>368.98338827242719</c:v>
                </c:pt>
                <c:pt idx="67">
                  <c:v>369.38004541482002</c:v>
                </c:pt>
                <c:pt idx="68">
                  <c:v>369.77712896364096</c:v>
                </c:pt>
                <c:pt idx="69">
                  <c:v>370.17463937727689</c:v>
                </c:pt>
                <c:pt idx="70">
                  <c:v>370.5725771146075</c:v>
                </c:pt>
                <c:pt idx="71">
                  <c:v>370.97094263500566</c:v>
                </c:pt>
                <c:pt idx="72">
                  <c:v>371.36973639833826</c:v>
                </c:pt>
                <c:pt idx="73">
                  <c:v>371.76895886496652</c:v>
                </c:pt>
                <c:pt idx="74">
                  <c:v>372.16861049574635</c:v>
                </c:pt>
                <c:pt idx="75">
                  <c:v>372.56869175202928</c:v>
                </c:pt>
                <c:pt idx="76">
                  <c:v>372.96920309566269</c:v>
                </c:pt>
                <c:pt idx="77">
                  <c:v>373.37014498899055</c:v>
                </c:pt>
                <c:pt idx="78">
                  <c:v>373.77151789485373</c:v>
                </c:pt>
                <c:pt idx="79">
                  <c:v>374.17332227659068</c:v>
                </c:pt>
                <c:pt idx="80">
                  <c:v>374.57555859803801</c:v>
                </c:pt>
                <c:pt idx="81">
                  <c:v>374.97822732353092</c:v>
                </c:pt>
                <c:pt idx="82">
                  <c:v>375.38132891790372</c:v>
                </c:pt>
                <c:pt idx="83">
                  <c:v>375.78486384649051</c:v>
                </c:pt>
                <c:pt idx="84">
                  <c:v>376.18883257512539</c:v>
                </c:pt>
                <c:pt idx="85">
                  <c:v>376.59323557014369</c:v>
                </c:pt>
                <c:pt idx="86">
                  <c:v>376.9980732983816</c:v>
                </c:pt>
                <c:pt idx="87">
                  <c:v>377.40334622717739</c:v>
                </c:pt>
                <c:pt idx="88">
                  <c:v>377.80905482437157</c:v>
                </c:pt>
                <c:pt idx="89">
                  <c:v>378.21519955830775</c:v>
                </c:pt>
                <c:pt idx="90">
                  <c:v>378.62178089783299</c:v>
                </c:pt>
                <c:pt idx="91">
                  <c:v>379.02879931229808</c:v>
                </c:pt>
                <c:pt idx="92">
                  <c:v>379.43625527155882</c:v>
                </c:pt>
                <c:pt idx="93">
                  <c:v>379.8441492459757</c:v>
                </c:pt>
                <c:pt idx="94">
                  <c:v>380.25248170641515</c:v>
                </c:pt>
                <c:pt idx="95">
                  <c:v>380.66125312424953</c:v>
                </c:pt>
                <c:pt idx="96">
                  <c:v>381.07046397135815</c:v>
                </c:pt>
                <c:pt idx="97">
                  <c:v>381.48011472012735</c:v>
                </c:pt>
                <c:pt idx="98">
                  <c:v>381.8902058434515</c:v>
                </c:pt>
                <c:pt idx="99">
                  <c:v>382.30073781473317</c:v>
                </c:pt>
                <c:pt idx="100">
                  <c:v>382.71171110788401</c:v>
                </c:pt>
                <c:pt idx="101">
                  <c:v>383.12312619732506</c:v>
                </c:pt>
                <c:pt idx="102">
                  <c:v>383.53498355798712</c:v>
                </c:pt>
                <c:pt idx="103">
                  <c:v>383.94728366531194</c:v>
                </c:pt>
                <c:pt idx="104">
                  <c:v>384.36002699525221</c:v>
                </c:pt>
                <c:pt idx="105">
                  <c:v>384.77321402427208</c:v>
                </c:pt>
                <c:pt idx="106">
                  <c:v>385.18684522934819</c:v>
                </c:pt>
                <c:pt idx="107">
                  <c:v>385.60092108796965</c:v>
                </c:pt>
                <c:pt idx="108">
                  <c:v>386.0154420781393</c:v>
                </c:pt>
                <c:pt idx="109">
                  <c:v>386.43040867837328</c:v>
                </c:pt>
                <c:pt idx="110">
                  <c:v>386.84582136770251</c:v>
                </c:pt>
                <c:pt idx="111">
                  <c:v>387.2616806256728</c:v>
                </c:pt>
                <c:pt idx="112">
                  <c:v>387.67798693234545</c:v>
                </c:pt>
                <c:pt idx="113">
                  <c:v>388.0947407682977</c:v>
                </c:pt>
                <c:pt idx="114">
                  <c:v>388.51194261462359</c:v>
                </c:pt>
                <c:pt idx="115">
                  <c:v>388.92959295293434</c:v>
                </c:pt>
                <c:pt idx="116">
                  <c:v>389.34769226535872</c:v>
                </c:pt>
                <c:pt idx="117">
                  <c:v>389.76624103454395</c:v>
                </c:pt>
                <c:pt idx="118">
                  <c:v>390.1852397436561</c:v>
                </c:pt>
                <c:pt idx="119">
                  <c:v>390.60468887638058</c:v>
                </c:pt>
                <c:pt idx="120">
                  <c:v>391.02458891692265</c:v>
                </c:pt>
                <c:pt idx="121">
                  <c:v>391.44494035000832</c:v>
                </c:pt>
                <c:pt idx="122">
                  <c:v>391.86574366088462</c:v>
                </c:pt>
                <c:pt idx="123">
                  <c:v>392.28699933532005</c:v>
                </c:pt>
                <c:pt idx="124">
                  <c:v>392.70870785960557</c:v>
                </c:pt>
                <c:pt idx="125">
                  <c:v>393.13086972055459</c:v>
                </c:pt>
                <c:pt idx="126">
                  <c:v>393.55348540550415</c:v>
                </c:pt>
                <c:pt idx="127">
                  <c:v>393.97655540231511</c:v>
                </c:pt>
                <c:pt idx="128">
                  <c:v>394.40008019937261</c:v>
                </c:pt>
                <c:pt idx="129">
                  <c:v>394.82406028558688</c:v>
                </c:pt>
                <c:pt idx="130">
                  <c:v>395.24849615039392</c:v>
                </c:pt>
                <c:pt idx="131">
                  <c:v>395.67338828375563</c:v>
                </c:pt>
                <c:pt idx="132">
                  <c:v>396.09873717616063</c:v>
                </c:pt>
                <c:pt idx="133">
                  <c:v>396.52454331862504</c:v>
                </c:pt>
                <c:pt idx="134">
                  <c:v>396.95080720269254</c:v>
                </c:pt>
                <c:pt idx="135">
                  <c:v>397.37752932043543</c:v>
                </c:pt>
                <c:pt idx="136">
                  <c:v>397.80471016445489</c:v>
                </c:pt>
                <c:pt idx="137">
                  <c:v>398.23235022788168</c:v>
                </c:pt>
                <c:pt idx="138">
                  <c:v>398.66045000437663</c:v>
                </c:pt>
                <c:pt idx="139">
                  <c:v>399.08900998813135</c:v>
                </c:pt>
                <c:pt idx="140">
                  <c:v>399.51803067386862</c:v>
                </c:pt>
                <c:pt idx="141">
                  <c:v>399.94751255684304</c:v>
                </c:pt>
                <c:pt idx="142">
                  <c:v>400.37745613284159</c:v>
                </c:pt>
                <c:pt idx="143">
                  <c:v>400.8078618981844</c:v>
                </c:pt>
                <c:pt idx="144">
                  <c:v>401.23873034972496</c:v>
                </c:pt>
                <c:pt idx="145">
                  <c:v>401.67006198485097</c:v>
                </c:pt>
                <c:pt idx="146">
                  <c:v>402.10185730148464</c:v>
                </c:pt>
                <c:pt idx="147">
                  <c:v>402.53411679808374</c:v>
                </c:pt>
                <c:pt idx="148">
                  <c:v>402.96684097364169</c:v>
                </c:pt>
                <c:pt idx="149">
                  <c:v>403.40003032768834</c:v>
                </c:pt>
                <c:pt idx="150">
                  <c:v>403.83368536029059</c:v>
                </c:pt>
                <c:pt idx="151">
                  <c:v>404.26780657205296</c:v>
                </c:pt>
                <c:pt idx="152">
                  <c:v>404.7023944641179</c:v>
                </c:pt>
                <c:pt idx="153">
                  <c:v>405.13744953816678</c:v>
                </c:pt>
                <c:pt idx="154">
                  <c:v>405.57297229642029</c:v>
                </c:pt>
                <c:pt idx="155">
                  <c:v>406.00896324163898</c:v>
                </c:pt>
                <c:pt idx="156">
                  <c:v>406.44542287712375</c:v>
                </c:pt>
                <c:pt idx="157">
                  <c:v>406.88235170671669</c:v>
                </c:pt>
                <c:pt idx="158">
                  <c:v>407.3197502348014</c:v>
                </c:pt>
                <c:pt idx="159">
                  <c:v>407.75761896630382</c:v>
                </c:pt>
                <c:pt idx="160">
                  <c:v>408.19595840669257</c:v>
                </c:pt>
                <c:pt idx="161">
                  <c:v>408.63476906197974</c:v>
                </c:pt>
                <c:pt idx="162">
                  <c:v>409.07405143872137</c:v>
                </c:pt>
                <c:pt idx="163">
                  <c:v>409.51380604401805</c:v>
                </c:pt>
                <c:pt idx="164">
                  <c:v>409.95403338551529</c:v>
                </c:pt>
                <c:pt idx="165">
                  <c:v>410.39473397140478</c:v>
                </c:pt>
                <c:pt idx="166">
                  <c:v>410.83590831042403</c:v>
                </c:pt>
                <c:pt idx="167">
                  <c:v>411.27755691185774</c:v>
                </c:pt>
                <c:pt idx="168">
                  <c:v>411.719680285538</c:v>
                </c:pt>
                <c:pt idx="169">
                  <c:v>412.16227894184487</c:v>
                </c:pt>
                <c:pt idx="170">
                  <c:v>412.60535339170741</c:v>
                </c:pt>
                <c:pt idx="171">
                  <c:v>413.04890414660355</c:v>
                </c:pt>
                <c:pt idx="172">
                  <c:v>413.49293171856112</c:v>
                </c:pt>
                <c:pt idx="173">
                  <c:v>413.93743662015856</c:v>
                </c:pt>
                <c:pt idx="174">
                  <c:v>414.38241936452522</c:v>
                </c:pt>
                <c:pt idx="175">
                  <c:v>414.8278804653421</c:v>
                </c:pt>
                <c:pt idx="176">
                  <c:v>415.2738204368423</c:v>
                </c:pt>
                <c:pt idx="177">
                  <c:v>415.72023979381191</c:v>
                </c:pt>
                <c:pt idx="178">
                  <c:v>416.16713905159025</c:v>
                </c:pt>
                <c:pt idx="179">
                  <c:v>416.61451872607074</c:v>
                </c:pt>
                <c:pt idx="180">
                  <c:v>417.0623793337013</c:v>
                </c:pt>
                <c:pt idx="181">
                  <c:v>417.51072139148494</c:v>
                </c:pt>
                <c:pt idx="182">
                  <c:v>417.95954541698086</c:v>
                </c:pt>
                <c:pt idx="183">
                  <c:v>418.4088519283041</c:v>
                </c:pt>
                <c:pt idx="184">
                  <c:v>418.85864144412704</c:v>
                </c:pt>
                <c:pt idx="185">
                  <c:v>419.30891448367947</c:v>
                </c:pt>
                <c:pt idx="186">
                  <c:v>419.75967156674938</c:v>
                </c:pt>
                <c:pt idx="187">
                  <c:v>420.21091321368368</c:v>
                </c:pt>
                <c:pt idx="188">
                  <c:v>420.66263994538838</c:v>
                </c:pt>
                <c:pt idx="189">
                  <c:v>421.1148522833297</c:v>
                </c:pt>
                <c:pt idx="190">
                  <c:v>421.56755074953423</c:v>
                </c:pt>
                <c:pt idx="191">
                  <c:v>422.02073586658997</c:v>
                </c:pt>
                <c:pt idx="192">
                  <c:v>422.47440815764662</c:v>
                </c:pt>
                <c:pt idx="193">
                  <c:v>422.92856814641607</c:v>
                </c:pt>
                <c:pt idx="194">
                  <c:v>423.38321635717347</c:v>
                </c:pt>
                <c:pt idx="195">
                  <c:v>423.8383533147574</c:v>
                </c:pt>
                <c:pt idx="196">
                  <c:v>424.29397954457079</c:v>
                </c:pt>
                <c:pt idx="197">
                  <c:v>424.75009557258119</c:v>
                </c:pt>
                <c:pt idx="198">
                  <c:v>425.20670192532174</c:v>
                </c:pt>
                <c:pt idx="199">
                  <c:v>425.66379912989146</c:v>
                </c:pt>
                <c:pt idx="200">
                  <c:v>426.1213877139561</c:v>
                </c:pt>
                <c:pt idx="201">
                  <c:v>426.57946820574858</c:v>
                </c:pt>
                <c:pt idx="202">
                  <c:v>427.03804113406977</c:v>
                </c:pt>
                <c:pt idx="203">
                  <c:v>427.49710702828895</c:v>
                </c:pt>
                <c:pt idx="204">
                  <c:v>427.95666641834424</c:v>
                </c:pt>
                <c:pt idx="205">
                  <c:v>428.41671983474396</c:v>
                </c:pt>
                <c:pt idx="206">
                  <c:v>428.87726780856639</c:v>
                </c:pt>
                <c:pt idx="207">
                  <c:v>429.33831087146058</c:v>
                </c:pt>
                <c:pt idx="208">
                  <c:v>429.79984955564743</c:v>
                </c:pt>
                <c:pt idx="209">
                  <c:v>430.26188439391973</c:v>
                </c:pt>
                <c:pt idx="210">
                  <c:v>430.72441591964321</c:v>
                </c:pt>
                <c:pt idx="211">
                  <c:v>431.18744466675685</c:v>
                </c:pt>
                <c:pt idx="212">
                  <c:v>431.65097116977358</c:v>
                </c:pt>
                <c:pt idx="213">
                  <c:v>432.1149959637811</c:v>
                </c:pt>
                <c:pt idx="214">
                  <c:v>432.57951958444215</c:v>
                </c:pt>
                <c:pt idx="215">
                  <c:v>433.04454256799545</c:v>
                </c:pt>
                <c:pt idx="216">
                  <c:v>433.51006545125603</c:v>
                </c:pt>
                <c:pt idx="217">
                  <c:v>433.97608877161611</c:v>
                </c:pt>
                <c:pt idx="218">
                  <c:v>434.44261306704556</c:v>
                </c:pt>
                <c:pt idx="219">
                  <c:v>434.90963887609263</c:v>
                </c:pt>
                <c:pt idx="220">
                  <c:v>435.37716673788447</c:v>
                </c:pt>
                <c:pt idx="221">
                  <c:v>435.84519719212773</c:v>
                </c:pt>
                <c:pt idx="222">
                  <c:v>436.31373077910922</c:v>
                </c:pt>
                <c:pt idx="223">
                  <c:v>436.78276803969675</c:v>
                </c:pt>
                <c:pt idx="224">
                  <c:v>437.2523095153395</c:v>
                </c:pt>
                <c:pt idx="225">
                  <c:v>437.72235574806842</c:v>
                </c:pt>
                <c:pt idx="226">
                  <c:v>438.19290728049759</c:v>
                </c:pt>
                <c:pt idx="227">
                  <c:v>438.66396465582409</c:v>
                </c:pt>
                <c:pt idx="228">
                  <c:v>439.13552841782911</c:v>
                </c:pt>
                <c:pt idx="229">
                  <c:v>439.60759911087831</c:v>
                </c:pt>
                <c:pt idx="230">
                  <c:v>440.08017727992251</c:v>
                </c:pt>
                <c:pt idx="231">
                  <c:v>440.55326347049839</c:v>
                </c:pt>
                <c:pt idx="232">
                  <c:v>441.02685822872917</c:v>
                </c:pt>
                <c:pt idx="233">
                  <c:v>441.50096210132511</c:v>
                </c:pt>
                <c:pt idx="234">
                  <c:v>441.97557563558405</c:v>
                </c:pt>
                <c:pt idx="235">
                  <c:v>442.45069937939229</c:v>
                </c:pt>
                <c:pt idx="236">
                  <c:v>442.9263338812251</c:v>
                </c:pt>
                <c:pt idx="237">
                  <c:v>443.40247969014746</c:v>
                </c:pt>
                <c:pt idx="238">
                  <c:v>443.87913735581429</c:v>
                </c:pt>
                <c:pt idx="239">
                  <c:v>444.35630742847184</c:v>
                </c:pt>
                <c:pt idx="240">
                  <c:v>444.83399045895743</c:v>
                </c:pt>
                <c:pt idx="241">
                  <c:v>445.31218699870084</c:v>
                </c:pt>
                <c:pt idx="242">
                  <c:v>445.79089759972442</c:v>
                </c:pt>
                <c:pt idx="243">
                  <c:v>446.27012281464414</c:v>
                </c:pt>
                <c:pt idx="244">
                  <c:v>446.74986319666988</c:v>
                </c:pt>
                <c:pt idx="245">
                  <c:v>447.23011929960632</c:v>
                </c:pt>
                <c:pt idx="246">
                  <c:v>447.7108916778534</c:v>
                </c:pt>
                <c:pt idx="247">
                  <c:v>448.19218088640707</c:v>
                </c:pt>
                <c:pt idx="248">
                  <c:v>448.67398748085992</c:v>
                </c:pt>
                <c:pt idx="249">
                  <c:v>449.15631201740189</c:v>
                </c:pt>
                <c:pt idx="250">
                  <c:v>449.63915505282057</c:v>
                </c:pt>
                <c:pt idx="251">
                  <c:v>450.12251714450235</c:v>
                </c:pt>
                <c:pt idx="252">
                  <c:v>450.6063988504327</c:v>
                </c:pt>
                <c:pt idx="253">
                  <c:v>451.09080072919693</c:v>
                </c:pt>
                <c:pt idx="254">
                  <c:v>451.57572333998087</c:v>
                </c:pt>
                <c:pt idx="255">
                  <c:v>452.06116724257129</c:v>
                </c:pt>
                <c:pt idx="256">
                  <c:v>452.54713299735704</c:v>
                </c:pt>
                <c:pt idx="257">
                  <c:v>453.03362116532924</c:v>
                </c:pt>
                <c:pt idx="258">
                  <c:v>453.52063230808193</c:v>
                </c:pt>
                <c:pt idx="259">
                  <c:v>454.00816698781313</c:v>
                </c:pt>
                <c:pt idx="260">
                  <c:v>454.49622576732503</c:v>
                </c:pt>
                <c:pt idx="261">
                  <c:v>454.98480921002493</c:v>
                </c:pt>
                <c:pt idx="262">
                  <c:v>455.47391787992569</c:v>
                </c:pt>
                <c:pt idx="263">
                  <c:v>455.96355234164662</c:v>
                </c:pt>
                <c:pt idx="264">
                  <c:v>456.45371316041383</c:v>
                </c:pt>
                <c:pt idx="265">
                  <c:v>456.94440090206126</c:v>
                </c:pt>
                <c:pt idx="266">
                  <c:v>457.43561613303103</c:v>
                </c:pt>
                <c:pt idx="267">
                  <c:v>457.92735942037405</c:v>
                </c:pt>
                <c:pt idx="268">
                  <c:v>458.41963133175091</c:v>
                </c:pt>
                <c:pt idx="269">
                  <c:v>458.91243243543255</c:v>
                </c:pt>
                <c:pt idx="270">
                  <c:v>459.40576330030063</c:v>
                </c:pt>
                <c:pt idx="271">
                  <c:v>459.89962449584851</c:v>
                </c:pt>
                <c:pt idx="272">
                  <c:v>460.39401659218146</c:v>
                </c:pt>
                <c:pt idx="273">
                  <c:v>460.88894016001814</c:v>
                </c:pt>
                <c:pt idx="274">
                  <c:v>461.38439577069011</c:v>
                </c:pt>
                <c:pt idx="275">
                  <c:v>461.88038399614356</c:v>
                </c:pt>
                <c:pt idx="276">
                  <c:v>462.37690540893948</c:v>
                </c:pt>
                <c:pt idx="277">
                  <c:v>462.87396058225409</c:v>
                </c:pt>
                <c:pt idx="278">
                  <c:v>463.37155008987997</c:v>
                </c:pt>
                <c:pt idx="279">
                  <c:v>463.86967450622666</c:v>
                </c:pt>
                <c:pt idx="280">
                  <c:v>464.3683344063208</c:v>
                </c:pt>
                <c:pt idx="281">
                  <c:v>464.86753036580762</c:v>
                </c:pt>
                <c:pt idx="282">
                  <c:v>465.36726296095082</c:v>
                </c:pt>
                <c:pt idx="283">
                  <c:v>465.86753276863391</c:v>
                </c:pt>
                <c:pt idx="284">
                  <c:v>466.36834036636014</c:v>
                </c:pt>
                <c:pt idx="285">
                  <c:v>466.86968633225399</c:v>
                </c:pt>
                <c:pt idx="286">
                  <c:v>467.3715712450612</c:v>
                </c:pt>
                <c:pt idx="287">
                  <c:v>467.87399568414963</c:v>
                </c:pt>
                <c:pt idx="288">
                  <c:v>468.37696022951008</c:v>
                </c:pt>
                <c:pt idx="289">
                  <c:v>468.88046546175684</c:v>
                </c:pt>
                <c:pt idx="290">
                  <c:v>469.38451196212822</c:v>
                </c:pt>
                <c:pt idx="291">
                  <c:v>469.88910031248747</c:v>
                </c:pt>
                <c:pt idx="292">
                  <c:v>470.39423109532339</c:v>
                </c:pt>
                <c:pt idx="293">
                  <c:v>470.89990489375089</c:v>
                </c:pt>
                <c:pt idx="294">
                  <c:v>471.40612229151168</c:v>
                </c:pt>
                <c:pt idx="295">
                  <c:v>471.9128838729751</c:v>
                </c:pt>
                <c:pt idx="296">
                  <c:v>472.42019022313849</c:v>
                </c:pt>
                <c:pt idx="297">
                  <c:v>472.92804192762833</c:v>
                </c:pt>
                <c:pt idx="298">
                  <c:v>473.43643957270058</c:v>
                </c:pt>
                <c:pt idx="299">
                  <c:v>473.9453837452412</c:v>
                </c:pt>
                <c:pt idx="300">
                  <c:v>474.45487503276735</c:v>
                </c:pt>
                <c:pt idx="301">
                  <c:v>474.96491402342758</c:v>
                </c:pt>
                <c:pt idx="302">
                  <c:v>475.47550130600274</c:v>
                </c:pt>
                <c:pt idx="303">
                  <c:v>475.98663746990673</c:v>
                </c:pt>
                <c:pt idx="304">
                  <c:v>476.49832310518684</c:v>
                </c:pt>
                <c:pt idx="305">
                  <c:v>477.01055880252488</c:v>
                </c:pt>
                <c:pt idx="306">
                  <c:v>477.5233451532377</c:v>
                </c:pt>
                <c:pt idx="307">
                  <c:v>478.03668274927736</c:v>
                </c:pt>
                <c:pt idx="308">
                  <c:v>478.55057218323282</c:v>
                </c:pt>
                <c:pt idx="309">
                  <c:v>479.06501404832989</c:v>
                </c:pt>
                <c:pt idx="310">
                  <c:v>479.58000893843177</c:v>
                </c:pt>
                <c:pt idx="311">
                  <c:v>480.09555744804061</c:v>
                </c:pt>
                <c:pt idx="312">
                  <c:v>480.61166017229726</c:v>
                </c:pt>
                <c:pt idx="313">
                  <c:v>481.12831770698239</c:v>
                </c:pt>
                <c:pt idx="314">
                  <c:v>481.64553064851748</c:v>
                </c:pt>
                <c:pt idx="315">
                  <c:v>482.16329959396467</c:v>
                </c:pt>
                <c:pt idx="316">
                  <c:v>482.68162514102818</c:v>
                </c:pt>
                <c:pt idx="317">
                  <c:v>483.20050788805474</c:v>
                </c:pt>
                <c:pt idx="318">
                  <c:v>483.71994843403439</c:v>
                </c:pt>
                <c:pt idx="319">
                  <c:v>484.23994737860096</c:v>
                </c:pt>
                <c:pt idx="320">
                  <c:v>484.760505322033</c:v>
                </c:pt>
                <c:pt idx="321">
                  <c:v>485.28162286525412</c:v>
                </c:pt>
                <c:pt idx="322">
                  <c:v>485.80330060983431</c:v>
                </c:pt>
                <c:pt idx="323">
                  <c:v>486.32553915798985</c:v>
                </c:pt>
                <c:pt idx="324">
                  <c:v>486.84833911258471</c:v>
                </c:pt>
                <c:pt idx="325">
                  <c:v>487.37170107713075</c:v>
                </c:pt>
                <c:pt idx="326">
                  <c:v>487.89562565578865</c:v>
                </c:pt>
                <c:pt idx="327">
                  <c:v>488.42011345336863</c:v>
                </c:pt>
                <c:pt idx="328">
                  <c:v>488.94516507533103</c:v>
                </c:pt>
                <c:pt idx="329">
                  <c:v>489.47078112778695</c:v>
                </c:pt>
                <c:pt idx="330">
                  <c:v>489.99696221749934</c:v>
                </c:pt>
                <c:pt idx="331">
                  <c:v>490.52370895188318</c:v>
                </c:pt>
                <c:pt idx="332">
                  <c:v>491.05102193900643</c:v>
                </c:pt>
                <c:pt idx="333">
                  <c:v>491.57890178759084</c:v>
                </c:pt>
                <c:pt idx="334">
                  <c:v>492.10734910701257</c:v>
                </c:pt>
                <c:pt idx="335">
                  <c:v>492.63636450730263</c:v>
                </c:pt>
                <c:pt idx="336">
                  <c:v>493.16594859914795</c:v>
                </c:pt>
                <c:pt idx="337">
                  <c:v>493.696101993892</c:v>
                </c:pt>
                <c:pt idx="338">
                  <c:v>494.22682530353541</c:v>
                </c:pt>
                <c:pt idx="339">
                  <c:v>494.75811914073677</c:v>
                </c:pt>
                <c:pt idx="340">
                  <c:v>495.28998411881304</c:v>
                </c:pt>
                <c:pt idx="341">
                  <c:v>495.82242085174073</c:v>
                </c:pt>
                <c:pt idx="342">
                  <c:v>496.35542995415636</c:v>
                </c:pt>
                <c:pt idx="343">
                  <c:v>496.88901204135709</c:v>
                </c:pt>
                <c:pt idx="344">
                  <c:v>497.42316772930161</c:v>
                </c:pt>
                <c:pt idx="345">
                  <c:v>497.9578976346105</c:v>
                </c:pt>
                <c:pt idx="346">
                  <c:v>498.49320237456777</c:v>
                </c:pt>
                <c:pt idx="347">
                  <c:v>499.02908256712038</c:v>
                </c:pt>
                <c:pt idx="348">
                  <c:v>499.56553883088009</c:v>
                </c:pt>
                <c:pt idx="349">
                  <c:v>500.1025717851233</c:v>
                </c:pt>
                <c:pt idx="350">
                  <c:v>500.64018204979232</c:v>
                </c:pt>
                <c:pt idx="351">
                  <c:v>501.17837024549578</c:v>
                </c:pt>
                <c:pt idx="352">
                  <c:v>501.71713699350977</c:v>
                </c:pt>
                <c:pt idx="353">
                  <c:v>502.25648291577772</c:v>
                </c:pt>
                <c:pt idx="354">
                  <c:v>502.79640863491227</c:v>
                </c:pt>
                <c:pt idx="355">
                  <c:v>503.33691477419472</c:v>
                </c:pt>
                <c:pt idx="356">
                  <c:v>503.878001957577</c:v>
                </c:pt>
                <c:pt idx="357">
                  <c:v>504.41967080968135</c:v>
                </c:pt>
                <c:pt idx="358">
                  <c:v>504.96192195580181</c:v>
                </c:pt>
                <c:pt idx="359">
                  <c:v>505.50475602190431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9F-46BD-8577-F9A9DCE74D47}"/>
            </c:ext>
          </c:extLst>
        </c:ser>
        <c:ser>
          <c:idx val="1"/>
          <c:order val="1"/>
          <c:tx>
            <c:strRef>
              <c:f>SAN2YT!$C$8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SAN2YT!$C$9:$C$488</c:f>
              <c:numCache>
                <c:formatCode>"£"#,##0.00_);[Red]\("£"#,##0.00\)</c:formatCode>
                <c:ptCount val="480"/>
                <c:pt idx="0">
                  <c:v>162.323925</c:v>
                </c:pt>
                <c:pt idx="1">
                  <c:v>161.95442143271774</c:v>
                </c:pt>
                <c:pt idx="2">
                  <c:v>161.58452064910074</c:v>
                </c:pt>
                <c:pt idx="3">
                  <c:v>161.2142222221413</c:v>
                </c:pt>
                <c:pt idx="4">
                  <c:v>160.84352572437285</c:v>
                </c:pt>
                <c:pt idx="5">
                  <c:v>160.47243072786929</c:v>
                </c:pt>
                <c:pt idx="6">
                  <c:v>160.10093680424455</c:v>
                </c:pt>
                <c:pt idx="7">
                  <c:v>159.7290435246519</c:v>
                </c:pt>
                <c:pt idx="8">
                  <c:v>159.35675045978368</c:v>
                </c:pt>
                <c:pt idx="9">
                  <c:v>158.98405717987072</c:v>
                </c:pt>
                <c:pt idx="10">
                  <c:v>158.61096325468182</c:v>
                </c:pt>
                <c:pt idx="11">
                  <c:v>158.23746825352345</c:v>
                </c:pt>
                <c:pt idx="12">
                  <c:v>157.86357174523877</c:v>
                </c:pt>
                <c:pt idx="13">
                  <c:v>157.48927329820762</c:v>
                </c:pt>
                <c:pt idx="14">
                  <c:v>157.11457248034597</c:v>
                </c:pt>
                <c:pt idx="15">
                  <c:v>156.73946885910513</c:v>
                </c:pt>
                <c:pt idx="16">
                  <c:v>156.36396200147144</c:v>
                </c:pt>
                <c:pt idx="17">
                  <c:v>155.98805147396578</c:v>
                </c:pt>
                <c:pt idx="18">
                  <c:v>155.61173684264313</c:v>
                </c:pt>
                <c:pt idx="19">
                  <c:v>155.23501767309173</c:v>
                </c:pt>
                <c:pt idx="20">
                  <c:v>154.85789353043305</c:v>
                </c:pt>
                <c:pt idx="21">
                  <c:v>154.48036397932106</c:v>
                </c:pt>
                <c:pt idx="22">
                  <c:v>154.10242858394162</c:v>
                </c:pt>
                <c:pt idx="23">
                  <c:v>153.72408690801211</c:v>
                </c:pt>
                <c:pt idx="24">
                  <c:v>153.34533851478099</c:v>
                </c:pt>
                <c:pt idx="25">
                  <c:v>152.96618296702715</c:v>
                </c:pt>
                <c:pt idx="26">
                  <c:v>152.58661982705948</c:v>
                </c:pt>
                <c:pt idx="27">
                  <c:v>152.20664865671634</c:v>
                </c:pt>
                <c:pt idx="28">
                  <c:v>151.82626901736509</c:v>
                </c:pt>
                <c:pt idx="29">
                  <c:v>151.44548046990153</c:v>
                </c:pt>
                <c:pt idx="30">
                  <c:v>151.06428257474948</c:v>
                </c:pt>
                <c:pt idx="31">
                  <c:v>150.68267489186007</c:v>
                </c:pt>
                <c:pt idx="32">
                  <c:v>150.30065698071158</c:v>
                </c:pt>
                <c:pt idx="33">
                  <c:v>149.91822840030864</c:v>
                </c:pt>
                <c:pt idx="34">
                  <c:v>149.53538870918175</c:v>
                </c:pt>
                <c:pt idx="35">
                  <c:v>149.15213746538691</c:v>
                </c:pt>
                <c:pt idx="36">
                  <c:v>148.76847422650499</c:v>
                </c:pt>
                <c:pt idx="37">
                  <c:v>148.38439854964125</c:v>
                </c:pt>
                <c:pt idx="38">
                  <c:v>147.99990999142489</c:v>
                </c:pt>
                <c:pt idx="39">
                  <c:v>147.61500810800842</c:v>
                </c:pt>
                <c:pt idx="40">
                  <c:v>147.22969245506735</c:v>
                </c:pt>
                <c:pt idx="41">
                  <c:v>146.84396258779927</c:v>
                </c:pt>
                <c:pt idx="42">
                  <c:v>146.45781806092393</c:v>
                </c:pt>
                <c:pt idx="43">
                  <c:v>146.07125842868223</c:v>
                </c:pt>
                <c:pt idx="44">
                  <c:v>145.68428324483583</c:v>
                </c:pt>
                <c:pt idx="45">
                  <c:v>145.29689206266679</c:v>
                </c:pt>
                <c:pt idx="46">
                  <c:v>144.90908443497696</c:v>
                </c:pt>
                <c:pt idx="47">
                  <c:v>144.52085991408731</c:v>
                </c:pt>
                <c:pt idx="48">
                  <c:v>144.13221805183775</c:v>
                </c:pt>
                <c:pt idx="49">
                  <c:v>143.74315839958624</c:v>
                </c:pt>
                <c:pt idx="50">
                  <c:v>143.35368050820856</c:v>
                </c:pt>
                <c:pt idx="51">
                  <c:v>142.96378392809766</c:v>
                </c:pt>
                <c:pt idx="52">
                  <c:v>142.57346820916314</c:v>
                </c:pt>
                <c:pt idx="53">
                  <c:v>142.18273290083079</c:v>
                </c:pt>
                <c:pt idx="54">
                  <c:v>141.79157755204193</c:v>
                </c:pt>
                <c:pt idx="55">
                  <c:v>141.40000171125314</c:v>
                </c:pt>
                <c:pt idx="56">
                  <c:v>141.00800492643555</c:v>
                </c:pt>
                <c:pt idx="57">
                  <c:v>140.61558674507424</c:v>
                </c:pt>
                <c:pt idx="58">
                  <c:v>140.22274671416798</c:v>
                </c:pt>
                <c:pt idx="59">
                  <c:v>139.82948438022848</c:v>
                </c:pt>
                <c:pt idx="60">
                  <c:v>139.43579928927997</c:v>
                </c:pt>
                <c:pt idx="61">
                  <c:v>139.04169098685873</c:v>
                </c:pt>
                <c:pt idx="62">
                  <c:v>138.64715901801239</c:v>
                </c:pt>
                <c:pt idx="63">
                  <c:v>138.25220292729952</c:v>
                </c:pt>
                <c:pt idx="64">
                  <c:v>137.85682225878915</c:v>
                </c:pt>
                <c:pt idx="65">
                  <c:v>137.46101655606012</c:v>
                </c:pt>
                <c:pt idx="66">
                  <c:v>137.06478536220064</c:v>
                </c:pt>
                <c:pt idx="67">
                  <c:v>136.66812821980781</c:v>
                </c:pt>
                <c:pt idx="68">
                  <c:v>136.27104467098687</c:v>
                </c:pt>
                <c:pt idx="69">
                  <c:v>135.87353425735094</c:v>
                </c:pt>
                <c:pt idx="70">
                  <c:v>135.47559652002039</c:v>
                </c:pt>
                <c:pt idx="71">
                  <c:v>135.0772309996222</c:v>
                </c:pt>
                <c:pt idx="72">
                  <c:v>134.67843723628954</c:v>
                </c:pt>
                <c:pt idx="73">
                  <c:v>134.27921476966134</c:v>
                </c:pt>
                <c:pt idx="74">
                  <c:v>133.87956313888148</c:v>
                </c:pt>
                <c:pt idx="75">
                  <c:v>133.47948188259858</c:v>
                </c:pt>
                <c:pt idx="76">
                  <c:v>133.07897053896514</c:v>
                </c:pt>
                <c:pt idx="77">
                  <c:v>132.67802864563731</c:v>
                </c:pt>
                <c:pt idx="78">
                  <c:v>132.27665573977413</c:v>
                </c:pt>
                <c:pt idx="79">
                  <c:v>131.87485135803718</c:v>
                </c:pt>
                <c:pt idx="80">
                  <c:v>131.47261503658984</c:v>
                </c:pt>
                <c:pt idx="81">
                  <c:v>131.06994631109697</c:v>
                </c:pt>
                <c:pt idx="82">
                  <c:v>130.66684471672414</c:v>
                </c:pt>
                <c:pt idx="83">
                  <c:v>130.26330978813741</c:v>
                </c:pt>
                <c:pt idx="84">
                  <c:v>129.85934105950244</c:v>
                </c:pt>
                <c:pt idx="85">
                  <c:v>129.45493806448417</c:v>
                </c:pt>
                <c:pt idx="86">
                  <c:v>129.05010033624626</c:v>
                </c:pt>
                <c:pt idx="87">
                  <c:v>128.64482740745049</c:v>
                </c:pt>
                <c:pt idx="88">
                  <c:v>128.23911881025629</c:v>
                </c:pt>
                <c:pt idx="89">
                  <c:v>127.8329740763201</c:v>
                </c:pt>
                <c:pt idx="90">
                  <c:v>127.42639273679491</c:v>
                </c:pt>
                <c:pt idx="91">
                  <c:v>127.01937432232975</c:v>
                </c:pt>
                <c:pt idx="92">
                  <c:v>126.61191836306901</c:v>
                </c:pt>
                <c:pt idx="93">
                  <c:v>126.20402438865209</c:v>
                </c:pt>
                <c:pt idx="94">
                  <c:v>125.79569192821266</c:v>
                </c:pt>
                <c:pt idx="95">
                  <c:v>125.38692051037826</c:v>
                </c:pt>
                <c:pt idx="96">
                  <c:v>124.97770966326972</c:v>
                </c:pt>
                <c:pt idx="97">
                  <c:v>124.56805891450047</c:v>
                </c:pt>
                <c:pt idx="98">
                  <c:v>124.15796779117636</c:v>
                </c:pt>
                <c:pt idx="99">
                  <c:v>123.74743581989463</c:v>
                </c:pt>
                <c:pt idx="100">
                  <c:v>123.33646252674379</c:v>
                </c:pt>
                <c:pt idx="101">
                  <c:v>122.92504743730281</c:v>
                </c:pt>
                <c:pt idx="102">
                  <c:v>122.51319007664071</c:v>
                </c:pt>
                <c:pt idx="103">
                  <c:v>122.10088996931584</c:v>
                </c:pt>
                <c:pt idx="104">
                  <c:v>121.68814663937566</c:v>
                </c:pt>
                <c:pt idx="105">
                  <c:v>121.27495961035575</c:v>
                </c:pt>
                <c:pt idx="106">
                  <c:v>120.86132840527965</c:v>
                </c:pt>
                <c:pt idx="107">
                  <c:v>120.44725254665813</c:v>
                </c:pt>
                <c:pt idx="108">
                  <c:v>120.03273155648856</c:v>
                </c:pt>
                <c:pt idx="109">
                  <c:v>119.61776495625455</c:v>
                </c:pt>
                <c:pt idx="110">
                  <c:v>119.2023522669253</c:v>
                </c:pt>
                <c:pt idx="111">
                  <c:v>118.78649300895503</c:v>
                </c:pt>
                <c:pt idx="112">
                  <c:v>118.37018670228242</c:v>
                </c:pt>
                <c:pt idx="113">
                  <c:v>117.95343286633015</c:v>
                </c:pt>
                <c:pt idx="114">
                  <c:v>117.53623102000422</c:v>
                </c:pt>
                <c:pt idx="115">
                  <c:v>117.1185806816935</c:v>
                </c:pt>
                <c:pt idx="116">
                  <c:v>116.70048136926913</c:v>
                </c:pt>
                <c:pt idx="117">
                  <c:v>116.28193260008386</c:v>
                </c:pt>
                <c:pt idx="118">
                  <c:v>115.86293389097169</c:v>
                </c:pt>
                <c:pt idx="119">
                  <c:v>115.44348475824729</c:v>
                </c:pt>
                <c:pt idx="120">
                  <c:v>115.02358471770518</c:v>
                </c:pt>
                <c:pt idx="121">
                  <c:v>114.60323328461949</c:v>
                </c:pt>
                <c:pt idx="122">
                  <c:v>114.18242997374323</c:v>
                </c:pt>
                <c:pt idx="123">
                  <c:v>113.76117429930775</c:v>
                </c:pt>
                <c:pt idx="124">
                  <c:v>113.33946577502229</c:v>
                </c:pt>
                <c:pt idx="125">
                  <c:v>112.91730391407323</c:v>
                </c:pt>
                <c:pt idx="126">
                  <c:v>112.49468822912362</c:v>
                </c:pt>
                <c:pt idx="127">
                  <c:v>112.0716182323127</c:v>
                </c:pt>
                <c:pt idx="128">
                  <c:v>111.64809343525523</c:v>
                </c:pt>
                <c:pt idx="129">
                  <c:v>111.22411334904089</c:v>
                </c:pt>
                <c:pt idx="130">
                  <c:v>110.7996774842339</c:v>
                </c:pt>
                <c:pt idx="131">
                  <c:v>110.37478535087222</c:v>
                </c:pt>
                <c:pt idx="132">
                  <c:v>109.94943645846716</c:v>
                </c:pt>
                <c:pt idx="133">
                  <c:v>109.52363031600281</c:v>
                </c:pt>
                <c:pt idx="134">
                  <c:v>109.09736643193528</c:v>
                </c:pt>
                <c:pt idx="135">
                  <c:v>108.67064431419239</c:v>
                </c:pt>
                <c:pt idx="136">
                  <c:v>108.24346347017293</c:v>
                </c:pt>
                <c:pt idx="137">
                  <c:v>107.81582340674613</c:v>
                </c:pt>
                <c:pt idx="138">
                  <c:v>107.38772363025119</c:v>
                </c:pt>
                <c:pt idx="139">
                  <c:v>106.95916364649646</c:v>
                </c:pt>
                <c:pt idx="140">
                  <c:v>106.53014296075924</c:v>
                </c:pt>
                <c:pt idx="141">
                  <c:v>106.10066107778481</c:v>
                </c:pt>
                <c:pt idx="142">
                  <c:v>105.67071750178621</c:v>
                </c:pt>
                <c:pt idx="143">
                  <c:v>105.2403117364434</c:v>
                </c:pt>
                <c:pt idx="144">
                  <c:v>104.80944328490284</c:v>
                </c:pt>
                <c:pt idx="145">
                  <c:v>104.37811164977688</c:v>
                </c:pt>
                <c:pt idx="146">
                  <c:v>103.9463163331432</c:v>
                </c:pt>
                <c:pt idx="147">
                  <c:v>103.51405683654409</c:v>
                </c:pt>
                <c:pt idx="148">
                  <c:v>103.08133266098616</c:v>
                </c:pt>
                <c:pt idx="149">
                  <c:v>102.64814330693947</c:v>
                </c:pt>
                <c:pt idx="150">
                  <c:v>102.21448827433721</c:v>
                </c:pt>
                <c:pt idx="151">
                  <c:v>101.7803670625749</c:v>
                </c:pt>
                <c:pt idx="152">
                  <c:v>101.34577917050996</c:v>
                </c:pt>
                <c:pt idx="153">
                  <c:v>100.91072409646101</c:v>
                </c:pt>
                <c:pt idx="154">
                  <c:v>100.47520133820748</c:v>
                </c:pt>
                <c:pt idx="155">
                  <c:v>100.03921039298886</c:v>
                </c:pt>
                <c:pt idx="156">
                  <c:v>99.602750757504069</c:v>
                </c:pt>
                <c:pt idx="157">
                  <c:v>99.165821927911182</c:v>
                </c:pt>
                <c:pt idx="158">
                  <c:v>98.728423399826454</c:v>
                </c:pt>
                <c:pt idx="159">
                  <c:v>98.290554668324035</c:v>
                </c:pt>
                <c:pt idx="160">
                  <c:v>97.852215227935261</c:v>
                </c:pt>
                <c:pt idx="161">
                  <c:v>97.413404572648062</c:v>
                </c:pt>
                <c:pt idx="162">
                  <c:v>96.974122195906446</c:v>
                </c:pt>
                <c:pt idx="163">
                  <c:v>96.534367590609818</c:v>
                </c:pt>
                <c:pt idx="164">
                  <c:v>96.094140249112499</c:v>
                </c:pt>
                <c:pt idx="165">
                  <c:v>95.653439663223054</c:v>
                </c:pt>
                <c:pt idx="166">
                  <c:v>95.212265324203813</c:v>
                </c:pt>
                <c:pt idx="167">
                  <c:v>94.7706167227701</c:v>
                </c:pt>
                <c:pt idx="168">
                  <c:v>94.32849334908984</c:v>
                </c:pt>
                <c:pt idx="169">
                  <c:v>93.885894692782898</c:v>
                </c:pt>
                <c:pt idx="170">
                  <c:v>93.442820242920391</c:v>
                </c:pt>
                <c:pt idx="171">
                  <c:v>92.999269488024339</c:v>
                </c:pt>
                <c:pt idx="172">
                  <c:v>92.55524191606672</c:v>
                </c:pt>
                <c:pt idx="173">
                  <c:v>92.110737014469279</c:v>
                </c:pt>
                <c:pt idx="174">
                  <c:v>91.665754270102596</c:v>
                </c:pt>
                <c:pt idx="175">
                  <c:v>91.220293169285753</c:v>
                </c:pt>
                <c:pt idx="176">
                  <c:v>90.774353197785501</c:v>
                </c:pt>
                <c:pt idx="177">
                  <c:v>90.327933840815902</c:v>
                </c:pt>
                <c:pt idx="178">
                  <c:v>89.881034583037547</c:v>
                </c:pt>
                <c:pt idx="179">
                  <c:v>89.433654908557088</c:v>
                </c:pt>
                <c:pt idx="180">
                  <c:v>88.985794300926557</c:v>
                </c:pt>
                <c:pt idx="181">
                  <c:v>88.537452243142823</c:v>
                </c:pt>
                <c:pt idx="182">
                  <c:v>88.088628217646999</c:v>
                </c:pt>
                <c:pt idx="183">
                  <c:v>87.639321706323727</c:v>
                </c:pt>
                <c:pt idx="184">
                  <c:v>87.189532190500813</c:v>
                </c:pt>
                <c:pt idx="185">
                  <c:v>86.739259150948371</c:v>
                </c:pt>
                <c:pt idx="186">
                  <c:v>86.288502067878426</c:v>
                </c:pt>
                <c:pt idx="187">
                  <c:v>85.837260420944162</c:v>
                </c:pt>
                <c:pt idx="188">
                  <c:v>85.385533689239423</c:v>
                </c:pt>
                <c:pt idx="189">
                  <c:v>84.933321351298147</c:v>
                </c:pt>
                <c:pt idx="190">
                  <c:v>84.480622885093567</c:v>
                </c:pt>
                <c:pt idx="191">
                  <c:v>84.027437768037842</c:v>
                </c:pt>
                <c:pt idx="192">
                  <c:v>83.573765476981237</c:v>
                </c:pt>
                <c:pt idx="193">
                  <c:v>83.119605488211775</c:v>
                </c:pt>
                <c:pt idx="194">
                  <c:v>82.664957277454363</c:v>
                </c:pt>
                <c:pt idx="195">
                  <c:v>82.209820319870417</c:v>
                </c:pt>
                <c:pt idx="196">
                  <c:v>81.754194090057041</c:v>
                </c:pt>
                <c:pt idx="197">
                  <c:v>81.298078062046642</c:v>
                </c:pt>
                <c:pt idx="198">
                  <c:v>80.841471709306106</c:v>
                </c:pt>
                <c:pt idx="199">
                  <c:v>80.3843745047364</c:v>
                </c:pt>
                <c:pt idx="200">
                  <c:v>79.926785920671762</c:v>
                </c:pt>
                <c:pt idx="201">
                  <c:v>79.468705428879247</c:v>
                </c:pt>
                <c:pt idx="202">
                  <c:v>79.010132500558072</c:v>
                </c:pt>
                <c:pt idx="203">
                  <c:v>78.551066606338949</c:v>
                </c:pt>
                <c:pt idx="204">
                  <c:v>78.091507216283532</c:v>
                </c:pt>
                <c:pt idx="205">
                  <c:v>77.631453799883815</c:v>
                </c:pt>
                <c:pt idx="206">
                  <c:v>77.170905826061471</c:v>
                </c:pt>
                <c:pt idx="207">
                  <c:v>76.709862763167266</c:v>
                </c:pt>
                <c:pt idx="208">
                  <c:v>76.248324078980431</c:v>
                </c:pt>
                <c:pt idx="209">
                  <c:v>75.786289240708129</c:v>
                </c:pt>
                <c:pt idx="210">
                  <c:v>75.323757714984637</c:v>
                </c:pt>
                <c:pt idx="211">
                  <c:v>74.86072896787104</c:v>
                </c:pt>
                <c:pt idx="212">
                  <c:v>74.397202464854274</c:v>
                </c:pt>
                <c:pt idx="213">
                  <c:v>73.933177670846774</c:v>
                </c:pt>
                <c:pt idx="214">
                  <c:v>73.468654050185705</c:v>
                </c:pt>
                <c:pt idx="215">
                  <c:v>73.003631066632423</c:v>
                </c:pt>
                <c:pt idx="216">
                  <c:v>72.538108183371833</c:v>
                </c:pt>
                <c:pt idx="217">
                  <c:v>72.072084863011725</c:v>
                </c:pt>
                <c:pt idx="218">
                  <c:v>71.605560567582259</c:v>
                </c:pt>
                <c:pt idx="219">
                  <c:v>71.138534758535158</c:v>
                </c:pt>
                <c:pt idx="220">
                  <c:v>70.671006896743378</c:v>
                </c:pt>
                <c:pt idx="221">
                  <c:v>70.202976442500159</c:v>
                </c:pt>
                <c:pt idx="222">
                  <c:v>69.734442855518608</c:v>
                </c:pt>
                <c:pt idx="223">
                  <c:v>69.265405594931053</c:v>
                </c:pt>
                <c:pt idx="224">
                  <c:v>68.795864119288396</c:v>
                </c:pt>
                <c:pt idx="225">
                  <c:v>68.325817886559392</c:v>
                </c:pt>
                <c:pt idx="226">
                  <c:v>67.855266354130222</c:v>
                </c:pt>
                <c:pt idx="227">
                  <c:v>67.384208978803684</c:v>
                </c:pt>
                <c:pt idx="228">
                  <c:v>66.91264521679868</c:v>
                </c:pt>
                <c:pt idx="229">
                  <c:v>66.440574523749532</c:v>
                </c:pt>
                <c:pt idx="230">
                  <c:v>65.967996354705321</c:v>
                </c:pt>
                <c:pt idx="231">
                  <c:v>65.494910164129408</c:v>
                </c:pt>
                <c:pt idx="232">
                  <c:v>65.021315405898619</c:v>
                </c:pt>
                <c:pt idx="233">
                  <c:v>64.547211533302743</c:v>
                </c:pt>
                <c:pt idx="234">
                  <c:v>64.072597999043822</c:v>
                </c:pt>
                <c:pt idx="235">
                  <c:v>63.597474255235554</c:v>
                </c:pt>
                <c:pt idx="236">
                  <c:v>63.121839753402718</c:v>
                </c:pt>
                <c:pt idx="237">
                  <c:v>62.645693944480392</c:v>
                </c:pt>
                <c:pt idx="238">
                  <c:v>62.169036278813493</c:v>
                </c:pt>
                <c:pt idx="239">
                  <c:v>61.691866206155993</c:v>
                </c:pt>
                <c:pt idx="240">
                  <c:v>61.214183175670392</c:v>
                </c:pt>
                <c:pt idx="241">
                  <c:v>60.735986635927006</c:v>
                </c:pt>
                <c:pt idx="242">
                  <c:v>60.257276034903391</c:v>
                </c:pt>
                <c:pt idx="243">
                  <c:v>59.778050819983697</c:v>
                </c:pt>
                <c:pt idx="244">
                  <c:v>59.298310437957952</c:v>
                </c:pt>
                <c:pt idx="245">
                  <c:v>58.818054335021536</c:v>
                </c:pt>
                <c:pt idx="246">
                  <c:v>58.337281956774454</c:v>
                </c:pt>
                <c:pt idx="247">
                  <c:v>57.855992748220764</c:v>
                </c:pt>
                <c:pt idx="248">
                  <c:v>57.37418615376788</c:v>
                </c:pt>
                <c:pt idx="249">
                  <c:v>56.891861617225949</c:v>
                </c:pt>
                <c:pt idx="250">
                  <c:v>56.409018581807238</c:v>
                </c:pt>
                <c:pt idx="251">
                  <c:v>55.925656490125462</c:v>
                </c:pt>
                <c:pt idx="252">
                  <c:v>55.441774784195125</c:v>
                </c:pt>
                <c:pt idx="253">
                  <c:v>54.957372905430908</c:v>
                </c:pt>
                <c:pt idx="254">
                  <c:v>54.472450294647025</c:v>
                </c:pt>
                <c:pt idx="255">
                  <c:v>53.987006392056536</c:v>
                </c:pt>
                <c:pt idx="256">
                  <c:v>53.501040637270776</c:v>
                </c:pt>
                <c:pt idx="257">
                  <c:v>53.014552469298614</c:v>
                </c:pt>
                <c:pt idx="258">
                  <c:v>52.527541326545887</c:v>
                </c:pt>
                <c:pt idx="259">
                  <c:v>52.040006646814696</c:v>
                </c:pt>
                <c:pt idx="260">
                  <c:v>51.551947867302808</c:v>
                </c:pt>
                <c:pt idx="261">
                  <c:v>51.063364424602923</c:v>
                </c:pt>
                <c:pt idx="262">
                  <c:v>50.574255754702158</c:v>
                </c:pt>
                <c:pt idx="263">
                  <c:v>50.084621292981225</c:v>
                </c:pt>
                <c:pt idx="264">
                  <c:v>49.594460474213953</c:v>
                </c:pt>
                <c:pt idx="265">
                  <c:v>49.103772732566512</c:v>
                </c:pt>
                <c:pt idx="266">
                  <c:v>48.612557501596804</c:v>
                </c:pt>
                <c:pt idx="267">
                  <c:v>48.120814214253791</c:v>
                </c:pt>
                <c:pt idx="268">
                  <c:v>47.628542302876895</c:v>
                </c:pt>
                <c:pt idx="269">
                  <c:v>47.135741199195259</c:v>
                </c:pt>
                <c:pt idx="270">
                  <c:v>46.642410334327174</c:v>
                </c:pt>
                <c:pt idx="271">
                  <c:v>46.148549138779345</c:v>
                </c:pt>
                <c:pt idx="272">
                  <c:v>45.654157042446315</c:v>
                </c:pt>
                <c:pt idx="273">
                  <c:v>45.159233474609728</c:v>
                </c:pt>
                <c:pt idx="274">
                  <c:v>44.663777863937696</c:v>
                </c:pt>
                <c:pt idx="275">
                  <c:v>44.167789638484201</c:v>
                </c:pt>
                <c:pt idx="276">
                  <c:v>43.671268225688344</c:v>
                </c:pt>
                <c:pt idx="277">
                  <c:v>43.17421305237373</c:v>
                </c:pt>
                <c:pt idx="278">
                  <c:v>42.676623544747805</c:v>
                </c:pt>
                <c:pt idx="279">
                  <c:v>42.178499128401199</c:v>
                </c:pt>
                <c:pt idx="280">
                  <c:v>41.679839228306996</c:v>
                </c:pt>
                <c:pt idx="281">
                  <c:v>41.180643268820205</c:v>
                </c:pt>
                <c:pt idx="282">
                  <c:v>40.680910673676962</c:v>
                </c:pt>
                <c:pt idx="283">
                  <c:v>40.180640865993944</c:v>
                </c:pt>
                <c:pt idx="284">
                  <c:v>39.679833268267657</c:v>
                </c:pt>
                <c:pt idx="285">
                  <c:v>39.178487302373817</c:v>
                </c:pt>
                <c:pt idx="286">
                  <c:v>38.676602389566646</c:v>
                </c:pt>
                <c:pt idx="287">
                  <c:v>38.17417795047821</c:v>
                </c:pt>
                <c:pt idx="288">
                  <c:v>37.671213405117747</c:v>
                </c:pt>
                <c:pt idx="289">
                  <c:v>37.167708172871023</c:v>
                </c:pt>
                <c:pt idx="290">
                  <c:v>36.663661672499636</c:v>
                </c:pt>
                <c:pt idx="291">
                  <c:v>36.159073322140351</c:v>
                </c:pt>
                <c:pt idx="292">
                  <c:v>35.653942539304424</c:v>
                </c:pt>
                <c:pt idx="293">
                  <c:v>35.148268740876944</c:v>
                </c:pt>
                <c:pt idx="294">
                  <c:v>34.642051343116172</c:v>
                </c:pt>
                <c:pt idx="295">
                  <c:v>34.135289761652793</c:v>
                </c:pt>
                <c:pt idx="296">
                  <c:v>33.627983411489346</c:v>
                </c:pt>
                <c:pt idx="297">
                  <c:v>33.120131706999473</c:v>
                </c:pt>
                <c:pt idx="298">
                  <c:v>32.611734061927287</c:v>
                </c:pt>
                <c:pt idx="299">
                  <c:v>32.102789889386614</c:v>
                </c:pt>
                <c:pt idx="300">
                  <c:v>31.593298601860486</c:v>
                </c:pt>
                <c:pt idx="301">
                  <c:v>31.083259611200258</c:v>
                </c:pt>
                <c:pt idx="302">
                  <c:v>30.572672328625075</c:v>
                </c:pt>
                <c:pt idx="303">
                  <c:v>30.061536164721122</c:v>
                </c:pt>
                <c:pt idx="304">
                  <c:v>29.54985052944097</c:v>
                </c:pt>
                <c:pt idx="305">
                  <c:v>29.037614832102896</c:v>
                </c:pt>
                <c:pt idx="306">
                  <c:v>28.524828481390188</c:v>
                </c:pt>
                <c:pt idx="307">
                  <c:v>28.011490885350451</c:v>
                </c:pt>
                <c:pt idx="308">
                  <c:v>27.497601451394978</c:v>
                </c:pt>
                <c:pt idx="309">
                  <c:v>26.983159586298004</c:v>
                </c:pt>
                <c:pt idx="310">
                  <c:v>26.468164696196052</c:v>
                </c:pt>
                <c:pt idx="311">
                  <c:v>25.952616186587235</c:v>
                </c:pt>
                <c:pt idx="312">
                  <c:v>25.436513462330595</c:v>
                </c:pt>
                <c:pt idx="313">
                  <c:v>24.919855927645376</c:v>
                </c:pt>
                <c:pt idx="314">
                  <c:v>24.402642986110365</c:v>
                </c:pt>
                <c:pt idx="315">
                  <c:v>23.88487404066321</c:v>
                </c:pt>
                <c:pt idx="316">
                  <c:v>23.366548493599701</c:v>
                </c:pt>
                <c:pt idx="317">
                  <c:v>22.847665746573092</c:v>
                </c:pt>
                <c:pt idx="318">
                  <c:v>22.328225200593433</c:v>
                </c:pt>
                <c:pt idx="319">
                  <c:v>21.808226256026849</c:v>
                </c:pt>
                <c:pt idx="320">
                  <c:v>21.28766831259485</c:v>
                </c:pt>
                <c:pt idx="321">
                  <c:v>20.766550769373666</c:v>
                </c:pt>
                <c:pt idx="322">
                  <c:v>20.244873024793517</c:v>
                </c:pt>
                <c:pt idx="323">
                  <c:v>19.722634476637946</c:v>
                </c:pt>
                <c:pt idx="324">
                  <c:v>19.199834522043108</c:v>
                </c:pt>
                <c:pt idx="325">
                  <c:v>18.676472557497078</c:v>
                </c:pt>
                <c:pt idx="326">
                  <c:v>18.152547978839163</c:v>
                </c:pt>
                <c:pt idx="327">
                  <c:v>17.628060181259187</c:v>
                </c:pt>
                <c:pt idx="328">
                  <c:v>17.103008559296818</c:v>
                </c:pt>
                <c:pt idx="329">
                  <c:v>16.577392506840841</c:v>
                </c:pt>
                <c:pt idx="330">
                  <c:v>16.051211417128467</c:v>
                </c:pt>
                <c:pt idx="331">
                  <c:v>15.524464682744656</c:v>
                </c:pt>
                <c:pt idx="332">
                  <c:v>14.997151695621382</c:v>
                </c:pt>
                <c:pt idx="333">
                  <c:v>14.46927184703695</c:v>
                </c:pt>
                <c:pt idx="334">
                  <c:v>13.940824527615289</c:v>
                </c:pt>
                <c:pt idx="335">
                  <c:v>13.411809127325251</c:v>
                </c:pt>
                <c:pt idx="336">
                  <c:v>12.8822250354799</c:v>
                </c:pt>
                <c:pt idx="337">
                  <c:v>12.352071640735817</c:v>
                </c:pt>
                <c:pt idx="338">
                  <c:v>11.821348331092384</c:v>
                </c:pt>
                <c:pt idx="339">
                  <c:v>11.290054493891082</c:v>
                </c:pt>
                <c:pt idx="340">
                  <c:v>10.758189515814792</c:v>
                </c:pt>
                <c:pt idx="341">
                  <c:v>10.225752782887067</c:v>
                </c:pt>
                <c:pt idx="342">
                  <c:v>9.6927436804714446</c:v>
                </c:pt>
                <c:pt idx="343">
                  <c:v>9.159161593270726</c:v>
                </c:pt>
                <c:pt idx="344">
                  <c:v>8.6250059053262689</c:v>
                </c:pt>
                <c:pt idx="345">
                  <c:v>8.0902760000172691</c:v>
                </c:pt>
                <c:pt idx="346">
                  <c:v>7.5549712600600625</c:v>
                </c:pt>
                <c:pt idx="347">
                  <c:v>7.0190910675074027</c:v>
                </c:pt>
                <c:pt idx="348">
                  <c:v>6.4826348037477484</c:v>
                </c:pt>
                <c:pt idx="349">
                  <c:v>5.945601849504552</c:v>
                </c:pt>
                <c:pt idx="350">
                  <c:v>5.4079915848355453</c:v>
                </c:pt>
                <c:pt idx="351">
                  <c:v>4.8698033891320183</c:v>
                </c:pt>
                <c:pt idx="352">
                  <c:v>4.3310366411181107</c:v>
                </c:pt>
                <c:pt idx="353">
                  <c:v>3.7916907188500875</c:v>
                </c:pt>
                <c:pt idx="354">
                  <c:v>3.2517649997156264</c:v>
                </c:pt>
                <c:pt idx="355">
                  <c:v>2.7112588604330958</c:v>
                </c:pt>
                <c:pt idx="356">
                  <c:v>2.1701716770508366</c:v>
                </c:pt>
                <c:pt idx="357">
                  <c:v>1.6285028249464411</c:v>
                </c:pt>
                <c:pt idx="358">
                  <c:v>1.0862516788260339</c:v>
                </c:pt>
                <c:pt idx="359">
                  <c:v>0.54341761272354705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9F-46BD-8577-F9A9DCE7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HSB2YT!$B$8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HSB2YT!$B$9:$B$488</c:f>
              <c:numCache>
                <c:formatCode>"£"#,##0.00_);[Red]\("£"#,##0.00\)</c:formatCode>
                <c:ptCount val="480"/>
                <c:pt idx="0">
                  <c:v>346.46559254195051</c:v>
                </c:pt>
                <c:pt idx="1">
                  <c:v>346.82360698757714</c:v>
                </c:pt>
                <c:pt idx="2">
                  <c:v>347.18199138146434</c:v>
                </c:pt>
                <c:pt idx="3">
                  <c:v>347.5407461058918</c:v>
                </c:pt>
                <c:pt idx="4">
                  <c:v>347.89987154353457</c:v>
                </c:pt>
                <c:pt idx="5">
                  <c:v>348.25936807746285</c:v>
                </c:pt>
                <c:pt idx="6">
                  <c:v>348.61923609114297</c:v>
                </c:pt>
                <c:pt idx="7">
                  <c:v>348.9794759684371</c:v>
                </c:pt>
                <c:pt idx="8">
                  <c:v>349.34008809360449</c:v>
                </c:pt>
                <c:pt idx="9">
                  <c:v>349.70107285130121</c:v>
                </c:pt>
                <c:pt idx="10">
                  <c:v>350.06243062658092</c:v>
                </c:pt>
                <c:pt idx="11">
                  <c:v>350.42416180489499</c:v>
                </c:pt>
                <c:pt idx="12">
                  <c:v>350.78626677209337</c:v>
                </c:pt>
                <c:pt idx="13">
                  <c:v>351.14874591442458</c:v>
                </c:pt>
                <c:pt idx="14">
                  <c:v>351.51159961853614</c:v>
                </c:pt>
                <c:pt idx="15">
                  <c:v>351.87482827147528</c:v>
                </c:pt>
                <c:pt idx="16">
                  <c:v>352.23843226068919</c:v>
                </c:pt>
                <c:pt idx="17">
                  <c:v>352.60241197402519</c:v>
                </c:pt>
                <c:pt idx="18">
                  <c:v>352.96676779973171</c:v>
                </c:pt>
                <c:pt idx="19">
                  <c:v>353.33150012645808</c:v>
                </c:pt>
                <c:pt idx="20">
                  <c:v>353.69660934325543</c:v>
                </c:pt>
                <c:pt idx="21">
                  <c:v>354.06209583957678</c:v>
                </c:pt>
                <c:pt idx="22">
                  <c:v>354.42796000527767</c:v>
                </c:pt>
                <c:pt idx="23">
                  <c:v>354.79420223061646</c:v>
                </c:pt>
                <c:pt idx="24">
                  <c:v>355.16082290625479</c:v>
                </c:pt>
                <c:pt idx="25">
                  <c:v>355.52782242325793</c:v>
                </c:pt>
                <c:pt idx="26">
                  <c:v>355.89520117309524</c:v>
                </c:pt>
                <c:pt idx="27">
                  <c:v>356.26295954764083</c:v>
                </c:pt>
                <c:pt idx="28">
                  <c:v>356.6310979391734</c:v>
                </c:pt>
                <c:pt idx="29">
                  <c:v>356.99961674037718</c:v>
                </c:pt>
                <c:pt idx="30">
                  <c:v>357.36851634434225</c:v>
                </c:pt>
                <c:pt idx="31">
                  <c:v>357.73779714456475</c:v>
                </c:pt>
                <c:pt idx="32">
                  <c:v>358.10745953494745</c:v>
                </c:pt>
                <c:pt idx="33">
                  <c:v>358.47750390980025</c:v>
                </c:pt>
                <c:pt idx="34">
                  <c:v>358.84793066384032</c:v>
                </c:pt>
                <c:pt idx="35">
                  <c:v>359.21874019219297</c:v>
                </c:pt>
                <c:pt idx="36">
                  <c:v>359.58993289039165</c:v>
                </c:pt>
                <c:pt idx="37">
                  <c:v>359.96150915437829</c:v>
                </c:pt>
                <c:pt idx="38">
                  <c:v>360.33346938050454</c:v>
                </c:pt>
                <c:pt idx="39">
                  <c:v>360.70581396553104</c:v>
                </c:pt>
                <c:pt idx="40">
                  <c:v>361.07854330662877</c:v>
                </c:pt>
                <c:pt idx="41">
                  <c:v>361.45165780137893</c:v>
                </c:pt>
                <c:pt idx="42">
                  <c:v>361.82515784777371</c:v>
                </c:pt>
                <c:pt idx="43">
                  <c:v>362.19904384421642</c:v>
                </c:pt>
                <c:pt idx="44">
                  <c:v>362.57331618952207</c:v>
                </c:pt>
                <c:pt idx="45">
                  <c:v>362.94797528291792</c:v>
                </c:pt>
                <c:pt idx="46">
                  <c:v>363.32302152404367</c:v>
                </c:pt>
                <c:pt idx="47">
                  <c:v>363.69845531295175</c:v>
                </c:pt>
                <c:pt idx="48">
                  <c:v>364.07427705010855</c:v>
                </c:pt>
                <c:pt idx="49">
                  <c:v>364.45048713639363</c:v>
                </c:pt>
                <c:pt idx="50">
                  <c:v>364.82708597310119</c:v>
                </c:pt>
                <c:pt idx="51">
                  <c:v>365.20407396194008</c:v>
                </c:pt>
                <c:pt idx="52">
                  <c:v>365.58145150503412</c:v>
                </c:pt>
                <c:pt idx="53">
                  <c:v>365.9592190049226</c:v>
                </c:pt>
                <c:pt idx="54">
                  <c:v>366.33737686456101</c:v>
                </c:pt>
                <c:pt idx="55">
                  <c:v>366.71592548732116</c:v>
                </c:pt>
                <c:pt idx="56">
                  <c:v>367.0948652769913</c:v>
                </c:pt>
                <c:pt idx="57">
                  <c:v>367.47419663777754</c:v>
                </c:pt>
                <c:pt idx="58">
                  <c:v>367.85391997430321</c:v>
                </c:pt>
                <c:pt idx="59">
                  <c:v>368.23403569161002</c:v>
                </c:pt>
                <c:pt idx="60">
                  <c:v>368.61454419515803</c:v>
                </c:pt>
                <c:pt idx="61">
                  <c:v>368.99544589082632</c:v>
                </c:pt>
                <c:pt idx="62">
                  <c:v>369.3767411849135</c:v>
                </c:pt>
                <c:pt idx="63">
                  <c:v>369.75843048413799</c:v>
                </c:pt>
                <c:pt idx="64">
                  <c:v>370.14051419563822</c:v>
                </c:pt>
                <c:pt idx="65">
                  <c:v>370.52299272697377</c:v>
                </c:pt>
                <c:pt idx="66">
                  <c:v>370.90586648612492</c:v>
                </c:pt>
                <c:pt idx="67">
                  <c:v>371.28913588149391</c:v>
                </c:pt>
                <c:pt idx="68">
                  <c:v>371.67280132190479</c:v>
                </c:pt>
                <c:pt idx="69">
                  <c:v>372.05686321660409</c:v>
                </c:pt>
                <c:pt idx="70">
                  <c:v>372.44132197526125</c:v>
                </c:pt>
                <c:pt idx="71">
                  <c:v>372.82617800796902</c:v>
                </c:pt>
                <c:pt idx="72">
                  <c:v>373.21143172524393</c:v>
                </c:pt>
                <c:pt idx="73">
                  <c:v>373.59708353802671</c:v>
                </c:pt>
                <c:pt idx="74">
                  <c:v>373.98313385768262</c:v>
                </c:pt>
                <c:pt idx="75">
                  <c:v>374.3695830960022</c:v>
                </c:pt>
                <c:pt idx="76">
                  <c:v>374.75643166520149</c:v>
                </c:pt>
                <c:pt idx="77">
                  <c:v>375.14367997792215</c:v>
                </c:pt>
                <c:pt idx="78">
                  <c:v>375.53132844723268</c:v>
                </c:pt>
                <c:pt idx="79">
                  <c:v>375.91937748662821</c:v>
                </c:pt>
                <c:pt idx="80">
                  <c:v>376.30782751003096</c:v>
                </c:pt>
                <c:pt idx="81">
                  <c:v>376.69667893179144</c:v>
                </c:pt>
                <c:pt idx="82">
                  <c:v>377.0859321666876</c:v>
                </c:pt>
                <c:pt idx="83">
                  <c:v>377.47558762992639</c:v>
                </c:pt>
                <c:pt idx="84">
                  <c:v>377.86564573714406</c:v>
                </c:pt>
                <c:pt idx="85">
                  <c:v>378.25610690440573</c:v>
                </c:pt>
                <c:pt idx="86">
                  <c:v>378.64697154820703</c:v>
                </c:pt>
                <c:pt idx="87">
                  <c:v>379.03824008547355</c:v>
                </c:pt>
                <c:pt idx="88">
                  <c:v>379.42991293356181</c:v>
                </c:pt>
                <c:pt idx="89">
                  <c:v>379.82199051025987</c:v>
                </c:pt>
                <c:pt idx="90">
                  <c:v>380.21447323378709</c:v>
                </c:pt>
                <c:pt idx="91">
                  <c:v>380.60736152279532</c:v>
                </c:pt>
                <c:pt idx="92">
                  <c:v>381.0006557963689</c:v>
                </c:pt>
                <c:pt idx="93">
                  <c:v>381.39435647402513</c:v>
                </c:pt>
                <c:pt idx="94">
                  <c:v>381.78846397571493</c:v>
                </c:pt>
                <c:pt idx="95">
                  <c:v>382.18297872182325</c:v>
                </c:pt>
                <c:pt idx="96">
                  <c:v>382.57790113316906</c:v>
                </c:pt>
                <c:pt idx="97">
                  <c:v>382.97323163100668</c:v>
                </c:pt>
                <c:pt idx="98">
                  <c:v>383.36897063702537</c:v>
                </c:pt>
                <c:pt idx="99">
                  <c:v>383.76511857335032</c:v>
                </c:pt>
                <c:pt idx="100">
                  <c:v>384.16167586254278</c:v>
                </c:pt>
                <c:pt idx="101">
                  <c:v>384.55864292760077</c:v>
                </c:pt>
                <c:pt idx="102">
                  <c:v>384.95602019195923</c:v>
                </c:pt>
                <c:pt idx="103">
                  <c:v>385.35380807949099</c:v>
                </c:pt>
                <c:pt idx="104">
                  <c:v>385.75200701450649</c:v>
                </c:pt>
                <c:pt idx="105">
                  <c:v>386.1506174217547</c:v>
                </c:pt>
                <c:pt idx="106">
                  <c:v>386.54963972642389</c:v>
                </c:pt>
                <c:pt idx="107">
                  <c:v>386.9490743541412</c:v>
                </c:pt>
                <c:pt idx="108">
                  <c:v>387.34892173097381</c:v>
                </c:pt>
                <c:pt idx="109">
                  <c:v>387.74918228342915</c:v>
                </c:pt>
                <c:pt idx="110">
                  <c:v>388.1498564384554</c:v>
                </c:pt>
                <c:pt idx="111">
                  <c:v>388.55094462344181</c:v>
                </c:pt>
                <c:pt idx="112">
                  <c:v>388.95244726621934</c:v>
                </c:pt>
                <c:pt idx="113">
                  <c:v>389.35436479506109</c:v>
                </c:pt>
                <c:pt idx="114">
                  <c:v>389.75669763868257</c:v>
                </c:pt>
                <c:pt idx="115">
                  <c:v>390.15944622624266</c:v>
                </c:pt>
                <c:pt idx="116">
                  <c:v>390.56261098734308</c:v>
                </c:pt>
                <c:pt idx="117">
                  <c:v>390.96619235202996</c:v>
                </c:pt>
                <c:pt idx="118">
                  <c:v>391.37019075079377</c:v>
                </c:pt>
                <c:pt idx="119">
                  <c:v>391.77460661456956</c:v>
                </c:pt>
                <c:pt idx="120">
                  <c:v>392.17944037473796</c:v>
                </c:pt>
                <c:pt idx="121">
                  <c:v>392.58469246312518</c:v>
                </c:pt>
                <c:pt idx="122">
                  <c:v>392.99036331200375</c:v>
                </c:pt>
                <c:pt idx="123">
                  <c:v>393.39645335409284</c:v>
                </c:pt>
                <c:pt idx="124">
                  <c:v>393.80296302255874</c:v>
                </c:pt>
                <c:pt idx="125">
                  <c:v>394.20989275101533</c:v>
                </c:pt>
                <c:pt idx="126">
                  <c:v>394.61724297352481</c:v>
                </c:pt>
                <c:pt idx="127">
                  <c:v>395.02501412459736</c:v>
                </c:pt>
                <c:pt idx="128">
                  <c:v>395.4332066391928</c:v>
                </c:pt>
                <c:pt idx="129">
                  <c:v>395.84182095271996</c:v>
                </c:pt>
                <c:pt idx="130">
                  <c:v>396.25085750103773</c:v>
                </c:pt>
                <c:pt idx="131">
                  <c:v>396.66031672045551</c:v>
                </c:pt>
                <c:pt idx="132">
                  <c:v>397.07019904773335</c:v>
                </c:pt>
                <c:pt idx="133">
                  <c:v>397.48050492008269</c:v>
                </c:pt>
                <c:pt idx="134">
                  <c:v>397.89123477516677</c:v>
                </c:pt>
                <c:pt idx="135">
                  <c:v>398.3023890511011</c:v>
                </c:pt>
                <c:pt idx="136">
                  <c:v>398.71396818645388</c:v>
                </c:pt>
                <c:pt idx="137">
                  <c:v>399.12597262024656</c:v>
                </c:pt>
                <c:pt idx="138">
                  <c:v>399.53840279195413</c:v>
                </c:pt>
                <c:pt idx="139">
                  <c:v>399.95125914150577</c:v>
                </c:pt>
                <c:pt idx="140">
                  <c:v>400.36454210928531</c:v>
                </c:pt>
                <c:pt idx="141">
                  <c:v>400.77825213613164</c:v>
                </c:pt>
                <c:pt idx="142">
                  <c:v>401.19238966333899</c:v>
                </c:pt>
                <c:pt idx="143">
                  <c:v>401.60695513265779</c:v>
                </c:pt>
                <c:pt idx="144">
                  <c:v>402.02194898629483</c:v>
                </c:pt>
                <c:pt idx="145">
                  <c:v>402.43737166691403</c:v>
                </c:pt>
                <c:pt idx="146">
                  <c:v>402.8532236176365</c:v>
                </c:pt>
                <c:pt idx="147">
                  <c:v>403.26950528204134</c:v>
                </c:pt>
                <c:pt idx="148">
                  <c:v>403.68621710416613</c:v>
                </c:pt>
                <c:pt idx="149">
                  <c:v>404.10335952850716</c:v>
                </c:pt>
                <c:pt idx="150">
                  <c:v>404.52093300001997</c:v>
                </c:pt>
                <c:pt idx="151">
                  <c:v>404.93893796411999</c:v>
                </c:pt>
                <c:pt idx="152">
                  <c:v>405.35737486668285</c:v>
                </c:pt>
                <c:pt idx="153">
                  <c:v>405.77624415404506</c:v>
                </c:pt>
                <c:pt idx="154">
                  <c:v>406.19554627300431</c:v>
                </c:pt>
                <c:pt idx="155">
                  <c:v>406.61528167081974</c:v>
                </c:pt>
                <c:pt idx="156">
                  <c:v>407.03545079521297</c:v>
                </c:pt>
                <c:pt idx="157">
                  <c:v>407.45605409436797</c:v>
                </c:pt>
                <c:pt idx="158">
                  <c:v>407.87709201693212</c:v>
                </c:pt>
                <c:pt idx="159">
                  <c:v>408.2985650120163</c:v>
                </c:pt>
                <c:pt idx="160">
                  <c:v>408.72047352919543</c:v>
                </c:pt>
                <c:pt idx="161">
                  <c:v>409.14281801850888</c:v>
                </c:pt>
                <c:pt idx="162">
                  <c:v>409.56559893046136</c:v>
                </c:pt>
                <c:pt idx="163">
                  <c:v>409.98881671602282</c:v>
                </c:pt>
                <c:pt idx="164">
                  <c:v>410.41247182662937</c:v>
                </c:pt>
                <c:pt idx="165">
                  <c:v>410.83656471418357</c:v>
                </c:pt>
                <c:pt idx="166">
                  <c:v>411.26109583105483</c:v>
                </c:pt>
                <c:pt idx="167">
                  <c:v>411.68606563008035</c:v>
                </c:pt>
                <c:pt idx="168">
                  <c:v>412.11147456456479</c:v>
                </c:pt>
                <c:pt idx="169">
                  <c:v>412.53732308828137</c:v>
                </c:pt>
                <c:pt idx="170">
                  <c:v>412.96361165547268</c:v>
                </c:pt>
                <c:pt idx="171">
                  <c:v>413.39034072084996</c:v>
                </c:pt>
                <c:pt idx="172">
                  <c:v>413.81751073959487</c:v>
                </c:pt>
                <c:pt idx="173">
                  <c:v>414.24512216735917</c:v>
                </c:pt>
                <c:pt idx="174">
                  <c:v>414.67317546026538</c:v>
                </c:pt>
                <c:pt idx="175">
                  <c:v>415.10167107490764</c:v>
                </c:pt>
                <c:pt idx="176">
                  <c:v>415.53060946835171</c:v>
                </c:pt>
                <c:pt idx="177">
                  <c:v>415.95999109813573</c:v>
                </c:pt>
                <c:pt idx="178">
                  <c:v>416.38981642227048</c:v>
                </c:pt>
                <c:pt idx="179">
                  <c:v>416.8200858992401</c:v>
                </c:pt>
                <c:pt idx="180">
                  <c:v>417.25079998800265</c:v>
                </c:pt>
                <c:pt idx="181">
                  <c:v>417.68195914799031</c:v>
                </c:pt>
                <c:pt idx="182">
                  <c:v>418.11356383910987</c:v>
                </c:pt>
                <c:pt idx="183">
                  <c:v>418.54561452174363</c:v>
                </c:pt>
                <c:pt idx="184">
                  <c:v>418.97811165674943</c:v>
                </c:pt>
                <c:pt idx="185">
                  <c:v>419.41105570546142</c:v>
                </c:pt>
                <c:pt idx="186">
                  <c:v>419.84444712969037</c:v>
                </c:pt>
                <c:pt idx="187">
                  <c:v>420.27828639172441</c:v>
                </c:pt>
                <c:pt idx="188">
                  <c:v>420.71257395432912</c:v>
                </c:pt>
                <c:pt idx="189">
                  <c:v>421.14731028074857</c:v>
                </c:pt>
                <c:pt idx="190">
                  <c:v>421.58249583470541</c:v>
                </c:pt>
                <c:pt idx="191">
                  <c:v>422.0181310804013</c:v>
                </c:pt>
                <c:pt idx="192">
                  <c:v>422.45421648251767</c:v>
                </c:pt>
                <c:pt idx="193">
                  <c:v>422.8907525062163</c:v>
                </c:pt>
                <c:pt idx="194">
                  <c:v>423.32773961713934</c:v>
                </c:pt>
                <c:pt idx="195">
                  <c:v>423.76517828141039</c:v>
                </c:pt>
                <c:pt idx="196">
                  <c:v>424.20306896563454</c:v>
                </c:pt>
                <c:pt idx="197">
                  <c:v>424.64141213689902</c:v>
                </c:pt>
                <c:pt idx="198">
                  <c:v>425.08020826277379</c:v>
                </c:pt>
                <c:pt idx="199">
                  <c:v>425.51945781131201</c:v>
                </c:pt>
                <c:pt idx="200">
                  <c:v>425.95916125105038</c:v>
                </c:pt>
                <c:pt idx="201">
                  <c:v>426.3993190510098</c:v>
                </c:pt>
                <c:pt idx="202">
                  <c:v>426.83993168069588</c:v>
                </c:pt>
                <c:pt idx="203">
                  <c:v>427.28099961009923</c:v>
                </c:pt>
                <c:pt idx="204">
                  <c:v>427.72252330969633</c:v>
                </c:pt>
                <c:pt idx="205">
                  <c:v>428.16450325044968</c:v>
                </c:pt>
                <c:pt idx="206">
                  <c:v>428.60693990380844</c:v>
                </c:pt>
                <c:pt idx="207">
                  <c:v>429.04983374170905</c:v>
                </c:pt>
                <c:pt idx="208">
                  <c:v>429.49318523657553</c:v>
                </c:pt>
                <c:pt idx="209">
                  <c:v>429.93699486131993</c:v>
                </c:pt>
                <c:pt idx="210">
                  <c:v>430.38126308934329</c:v>
                </c:pt>
                <c:pt idx="211">
                  <c:v>430.82599039453567</c:v>
                </c:pt>
                <c:pt idx="212">
                  <c:v>431.27117725127664</c:v>
                </c:pt>
                <c:pt idx="213">
                  <c:v>431.71682413443631</c:v>
                </c:pt>
                <c:pt idx="214">
                  <c:v>432.16293151937521</c:v>
                </c:pt>
                <c:pt idx="215">
                  <c:v>432.60949988194523</c:v>
                </c:pt>
                <c:pt idx="216">
                  <c:v>433.05652969848995</c:v>
                </c:pt>
                <c:pt idx="217">
                  <c:v>433.50402144584507</c:v>
                </c:pt>
                <c:pt idx="218">
                  <c:v>433.95197560133909</c:v>
                </c:pt>
                <c:pt idx="219">
                  <c:v>434.4003926427938</c:v>
                </c:pt>
                <c:pt idx="220">
                  <c:v>434.84927304852471</c:v>
                </c:pt>
                <c:pt idx="221">
                  <c:v>435.29861729734154</c:v>
                </c:pt>
                <c:pt idx="222">
                  <c:v>435.74842586854879</c:v>
                </c:pt>
                <c:pt idx="223">
                  <c:v>436.19869924194626</c:v>
                </c:pt>
                <c:pt idx="224">
                  <c:v>436.64943789782961</c:v>
                </c:pt>
                <c:pt idx="225">
                  <c:v>437.10064231699073</c:v>
                </c:pt>
                <c:pt idx="226">
                  <c:v>437.55231298071823</c:v>
                </c:pt>
                <c:pt idx="227">
                  <c:v>438.00445037079834</c:v>
                </c:pt>
                <c:pt idx="228">
                  <c:v>438.45705496951479</c:v>
                </c:pt>
                <c:pt idx="229">
                  <c:v>438.91012725964998</c:v>
                </c:pt>
                <c:pt idx="230">
                  <c:v>439.36366772448491</c:v>
                </c:pt>
                <c:pt idx="231">
                  <c:v>439.81767684780027</c:v>
                </c:pt>
                <c:pt idx="232">
                  <c:v>440.27215511387635</c:v>
                </c:pt>
                <c:pt idx="233">
                  <c:v>440.72710300749395</c:v>
                </c:pt>
                <c:pt idx="234">
                  <c:v>441.18252101393512</c:v>
                </c:pt>
                <c:pt idx="235">
                  <c:v>441.63840961898279</c:v>
                </c:pt>
                <c:pt idx="236">
                  <c:v>442.09476930892242</c:v>
                </c:pt>
                <c:pt idx="237">
                  <c:v>442.55160057054161</c:v>
                </c:pt>
                <c:pt idx="238">
                  <c:v>443.00890389113118</c:v>
                </c:pt>
                <c:pt idx="239">
                  <c:v>443.46667975848538</c:v>
                </c:pt>
                <c:pt idx="240">
                  <c:v>443.92492866090242</c:v>
                </c:pt>
                <c:pt idx="241">
                  <c:v>444.3836510871854</c:v>
                </c:pt>
                <c:pt idx="242">
                  <c:v>444.84284752664212</c:v>
                </c:pt>
                <c:pt idx="243">
                  <c:v>445.30251846908635</c:v>
                </c:pt>
                <c:pt idx="244">
                  <c:v>445.76266440483778</c:v>
                </c:pt>
                <c:pt idx="245">
                  <c:v>446.22328582472272</c:v>
                </c:pt>
                <c:pt idx="246">
                  <c:v>446.68438322007495</c:v>
                </c:pt>
                <c:pt idx="247">
                  <c:v>447.14595708273566</c:v>
                </c:pt>
                <c:pt idx="248">
                  <c:v>447.60800790505454</c:v>
                </c:pt>
                <c:pt idx="249">
                  <c:v>448.07053617988976</c:v>
                </c:pt>
                <c:pt idx="250">
                  <c:v>448.53354240060895</c:v>
                </c:pt>
                <c:pt idx="251">
                  <c:v>448.99702706108963</c:v>
                </c:pt>
                <c:pt idx="252">
                  <c:v>449.46099065571934</c:v>
                </c:pt>
                <c:pt idx="253">
                  <c:v>449.92543367939697</c:v>
                </c:pt>
                <c:pt idx="254">
                  <c:v>450.39035662753236</c:v>
                </c:pt>
                <c:pt idx="255">
                  <c:v>450.85575999604748</c:v>
                </c:pt>
                <c:pt idx="256">
                  <c:v>451.32164428137668</c:v>
                </c:pt>
                <c:pt idx="257">
                  <c:v>451.78800998046751</c:v>
                </c:pt>
                <c:pt idx="258">
                  <c:v>452.2548575907806</c:v>
                </c:pt>
                <c:pt idx="259">
                  <c:v>452.72218761029109</c:v>
                </c:pt>
                <c:pt idx="260">
                  <c:v>453.1900005374884</c:v>
                </c:pt>
                <c:pt idx="261">
                  <c:v>453.6582968713771</c:v>
                </c:pt>
                <c:pt idx="262">
                  <c:v>454.1270771114776</c:v>
                </c:pt>
                <c:pt idx="263">
                  <c:v>454.59634175782605</c:v>
                </c:pt>
                <c:pt idx="264">
                  <c:v>455.06609131097588</c:v>
                </c:pt>
                <c:pt idx="265">
                  <c:v>455.53632627199715</c:v>
                </c:pt>
                <c:pt idx="266">
                  <c:v>456.00704714247826</c:v>
                </c:pt>
                <c:pt idx="267">
                  <c:v>456.47825442452546</c:v>
                </c:pt>
                <c:pt idx="268">
                  <c:v>456.94994862076413</c:v>
                </c:pt>
                <c:pt idx="269">
                  <c:v>457.42213023433891</c:v>
                </c:pt>
                <c:pt idx="270">
                  <c:v>457.89479976891442</c:v>
                </c:pt>
                <c:pt idx="271">
                  <c:v>458.36795772867561</c:v>
                </c:pt>
                <c:pt idx="272">
                  <c:v>458.84160461832857</c:v>
                </c:pt>
                <c:pt idx="273">
                  <c:v>459.31574094310082</c:v>
                </c:pt>
                <c:pt idx="274">
                  <c:v>459.79036720874205</c:v>
                </c:pt>
                <c:pt idx="275">
                  <c:v>460.26548392152444</c:v>
                </c:pt>
                <c:pt idx="276">
                  <c:v>460.74109158824331</c:v>
                </c:pt>
                <c:pt idx="277">
                  <c:v>461.21719071621789</c:v>
                </c:pt>
                <c:pt idx="278">
                  <c:v>461.69378181329125</c:v>
                </c:pt>
                <c:pt idx="279">
                  <c:v>462.17086538783173</c:v>
                </c:pt>
                <c:pt idx="280">
                  <c:v>462.64844194873245</c:v>
                </c:pt>
                <c:pt idx="281">
                  <c:v>463.12651200541279</c:v>
                </c:pt>
                <c:pt idx="282">
                  <c:v>463.60507606781835</c:v>
                </c:pt>
                <c:pt idx="283">
                  <c:v>464.08413464642177</c:v>
                </c:pt>
                <c:pt idx="284">
                  <c:v>464.56368825222313</c:v>
                </c:pt>
                <c:pt idx="285">
                  <c:v>465.04373739675037</c:v>
                </c:pt>
                <c:pt idx="286">
                  <c:v>465.52428259206039</c:v>
                </c:pt>
                <c:pt idx="287">
                  <c:v>466.00532435073887</c:v>
                </c:pt>
                <c:pt idx="288">
                  <c:v>466.48686318590126</c:v>
                </c:pt>
                <c:pt idx="289">
                  <c:v>466.96889961119336</c:v>
                </c:pt>
                <c:pt idx="290">
                  <c:v>467.4514341407916</c:v>
                </c:pt>
                <c:pt idx="291">
                  <c:v>467.93446728940376</c:v>
                </c:pt>
                <c:pt idx="292">
                  <c:v>468.41799957226948</c:v>
                </c:pt>
                <c:pt idx="293">
                  <c:v>468.90203150516083</c:v>
                </c:pt>
                <c:pt idx="294">
                  <c:v>469.38656360438284</c:v>
                </c:pt>
                <c:pt idx="295">
                  <c:v>469.871596386774</c:v>
                </c:pt>
                <c:pt idx="296">
                  <c:v>470.35713036970702</c:v>
                </c:pt>
                <c:pt idx="297">
                  <c:v>470.84316607108906</c:v>
                </c:pt>
                <c:pt idx="298">
                  <c:v>471.3297040093625</c:v>
                </c:pt>
                <c:pt idx="299">
                  <c:v>471.81674470350555</c:v>
                </c:pt>
                <c:pt idx="300">
                  <c:v>472.30428867303243</c:v>
                </c:pt>
                <c:pt idx="301">
                  <c:v>472.79233643799455</c:v>
                </c:pt>
                <c:pt idx="302">
                  <c:v>473.28088851898053</c:v>
                </c:pt>
                <c:pt idx="303">
                  <c:v>473.7699454371168</c:v>
                </c:pt>
                <c:pt idx="304">
                  <c:v>474.25950771406849</c:v>
                </c:pt>
                <c:pt idx="305">
                  <c:v>474.74957587203966</c:v>
                </c:pt>
                <c:pt idx="306">
                  <c:v>475.24015043377415</c:v>
                </c:pt>
                <c:pt idx="307">
                  <c:v>475.73123192255565</c:v>
                </c:pt>
                <c:pt idx="308">
                  <c:v>476.22282086220901</c:v>
                </c:pt>
                <c:pt idx="309">
                  <c:v>476.71491777709997</c:v>
                </c:pt>
                <c:pt idx="310">
                  <c:v>477.20752319213625</c:v>
                </c:pt>
                <c:pt idx="311">
                  <c:v>477.70063763276812</c:v>
                </c:pt>
                <c:pt idx="312">
                  <c:v>478.19426162498871</c:v>
                </c:pt>
                <c:pt idx="313">
                  <c:v>478.68839569533452</c:v>
                </c:pt>
                <c:pt idx="314">
                  <c:v>479.18304037088637</c:v>
                </c:pt>
                <c:pt idx="315">
                  <c:v>479.67819617926961</c:v>
                </c:pt>
                <c:pt idx="316">
                  <c:v>480.17386364865479</c:v>
                </c:pt>
                <c:pt idx="317">
                  <c:v>480.67004330775848</c:v>
                </c:pt>
                <c:pt idx="318">
                  <c:v>481.16673568584315</c:v>
                </c:pt>
                <c:pt idx="319">
                  <c:v>481.66394131271858</c:v>
                </c:pt>
                <c:pt idx="320">
                  <c:v>482.1616607187417</c:v>
                </c:pt>
                <c:pt idx="321">
                  <c:v>482.65989443481772</c:v>
                </c:pt>
                <c:pt idx="322">
                  <c:v>483.1586429924003</c:v>
                </c:pt>
                <c:pt idx="323">
                  <c:v>483.65790692349248</c:v>
                </c:pt>
                <c:pt idx="324">
                  <c:v>484.15768676064681</c:v>
                </c:pt>
                <c:pt idx="325">
                  <c:v>484.65798303696613</c:v>
                </c:pt>
                <c:pt idx="326">
                  <c:v>485.15879628610429</c:v>
                </c:pt>
                <c:pt idx="327">
                  <c:v>485.66012704226659</c:v>
                </c:pt>
                <c:pt idx="328">
                  <c:v>486.16197584021029</c:v>
                </c:pt>
                <c:pt idx="329">
                  <c:v>486.6643432152452</c:v>
                </c:pt>
                <c:pt idx="330">
                  <c:v>487.16722970323428</c:v>
                </c:pt>
                <c:pt idx="331">
                  <c:v>487.67063584059423</c:v>
                </c:pt>
                <c:pt idx="332">
                  <c:v>488.17456216429622</c:v>
                </c:pt>
                <c:pt idx="333">
                  <c:v>488.679009211866</c:v>
                </c:pt>
                <c:pt idx="334">
                  <c:v>489.18397752138492</c:v>
                </c:pt>
                <c:pt idx="335">
                  <c:v>489.68946763149034</c:v>
                </c:pt>
                <c:pt idx="336">
                  <c:v>490.19548008137627</c:v>
                </c:pt>
                <c:pt idx="337">
                  <c:v>490.70201541079365</c:v>
                </c:pt>
                <c:pt idx="338">
                  <c:v>491.20907416005144</c:v>
                </c:pt>
                <c:pt idx="339">
                  <c:v>491.71665687001689</c:v>
                </c:pt>
                <c:pt idx="340">
                  <c:v>492.22476408211583</c:v>
                </c:pt>
                <c:pt idx="341">
                  <c:v>492.73339633833405</c:v>
                </c:pt>
                <c:pt idx="342">
                  <c:v>493.24255418121697</c:v>
                </c:pt>
                <c:pt idx="343">
                  <c:v>493.75223815387091</c:v>
                </c:pt>
                <c:pt idx="344">
                  <c:v>494.26244879996324</c:v>
                </c:pt>
                <c:pt idx="345">
                  <c:v>494.77318666372315</c:v>
                </c:pt>
                <c:pt idx="346">
                  <c:v>495.28445228994241</c:v>
                </c:pt>
                <c:pt idx="347">
                  <c:v>495.79624622397529</c:v>
                </c:pt>
                <c:pt idx="348">
                  <c:v>496.30856901174013</c:v>
                </c:pt>
                <c:pt idx="349">
                  <c:v>496.82142119971894</c:v>
                </c:pt>
                <c:pt idx="350">
                  <c:v>497.33480333495862</c:v>
                </c:pt>
                <c:pt idx="351">
                  <c:v>497.84871596507139</c:v>
                </c:pt>
                <c:pt idx="352">
                  <c:v>498.36315963823529</c:v>
                </c:pt>
                <c:pt idx="353">
                  <c:v>498.87813490319479</c:v>
                </c:pt>
                <c:pt idx="354">
                  <c:v>499.39364230926145</c:v>
                </c:pt>
                <c:pt idx="355">
                  <c:v>499.90968240631435</c:v>
                </c:pt>
                <c:pt idx="356">
                  <c:v>500.42625574480093</c:v>
                </c:pt>
                <c:pt idx="357">
                  <c:v>500.94336287573719</c:v>
                </c:pt>
                <c:pt idx="358">
                  <c:v>501.46100435070883</c:v>
                </c:pt>
                <c:pt idx="359">
                  <c:v>501.9791807218711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D5-4901-90F8-B3F10054724B}"/>
            </c:ext>
          </c:extLst>
        </c:ser>
        <c:ser>
          <c:idx val="1"/>
          <c:order val="1"/>
          <c:tx>
            <c:strRef>
              <c:f>HSB2YT!$C$8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HSB2YT!$C$9:$C$488</c:f>
              <c:numCache>
                <c:formatCode>"£"#,##0.00_);[Red]\("£"#,##0.00\)</c:formatCode>
                <c:ptCount val="480"/>
                <c:pt idx="0">
                  <c:v>156.03229999999999</c:v>
                </c:pt>
                <c:pt idx="1">
                  <c:v>155.67428555437331</c:v>
                </c:pt>
                <c:pt idx="2">
                  <c:v>155.31590116048616</c:v>
                </c:pt>
                <c:pt idx="3">
                  <c:v>154.95714643605862</c:v>
                </c:pt>
                <c:pt idx="4">
                  <c:v>154.5980209984159</c:v>
                </c:pt>
                <c:pt idx="5">
                  <c:v>154.23852446448757</c:v>
                </c:pt>
                <c:pt idx="6">
                  <c:v>153.87865645080751</c:v>
                </c:pt>
                <c:pt idx="7">
                  <c:v>153.51841657351332</c:v>
                </c:pt>
                <c:pt idx="8">
                  <c:v>153.15780444834593</c:v>
                </c:pt>
                <c:pt idx="9">
                  <c:v>152.79681969064922</c:v>
                </c:pt>
                <c:pt idx="10">
                  <c:v>152.43546191536953</c:v>
                </c:pt>
                <c:pt idx="11">
                  <c:v>152.07373073705543</c:v>
                </c:pt>
                <c:pt idx="12">
                  <c:v>151.71162576985702</c:v>
                </c:pt>
                <c:pt idx="13">
                  <c:v>151.34914662752587</c:v>
                </c:pt>
                <c:pt idx="14">
                  <c:v>150.98629292341428</c:v>
                </c:pt>
                <c:pt idx="15">
                  <c:v>150.62306427047511</c:v>
                </c:pt>
                <c:pt idx="16">
                  <c:v>150.25946028126128</c:v>
                </c:pt>
                <c:pt idx="17">
                  <c:v>149.89548056792523</c:v>
                </c:pt>
                <c:pt idx="18">
                  <c:v>149.53112474221871</c:v>
                </c:pt>
                <c:pt idx="19">
                  <c:v>149.16639241549237</c:v>
                </c:pt>
                <c:pt idx="20">
                  <c:v>148.80128319869499</c:v>
                </c:pt>
                <c:pt idx="21">
                  <c:v>148.43579670237364</c:v>
                </c:pt>
                <c:pt idx="22">
                  <c:v>148.06993253667272</c:v>
                </c:pt>
                <c:pt idx="23">
                  <c:v>147.70369031133396</c:v>
                </c:pt>
                <c:pt idx="24">
                  <c:v>147.33706963569566</c:v>
                </c:pt>
                <c:pt idx="25">
                  <c:v>146.97007011869252</c:v>
                </c:pt>
                <c:pt idx="26">
                  <c:v>146.60269136885518</c:v>
                </c:pt>
                <c:pt idx="27">
                  <c:v>146.23493299430964</c:v>
                </c:pt>
                <c:pt idx="28">
                  <c:v>145.86679460277708</c:v>
                </c:pt>
                <c:pt idx="29">
                  <c:v>145.49827580157327</c:v>
                </c:pt>
                <c:pt idx="30">
                  <c:v>145.1293761976082</c:v>
                </c:pt>
                <c:pt idx="31">
                  <c:v>144.76009539738573</c:v>
                </c:pt>
                <c:pt idx="32">
                  <c:v>144.390433007003</c:v>
                </c:pt>
                <c:pt idx="33">
                  <c:v>144.0203886321502</c:v>
                </c:pt>
                <c:pt idx="34">
                  <c:v>143.6499618781101</c:v>
                </c:pt>
                <c:pt idx="35">
                  <c:v>143.27915234975742</c:v>
                </c:pt>
                <c:pt idx="36">
                  <c:v>142.90795965155883</c:v>
                </c:pt>
                <c:pt idx="37">
                  <c:v>142.53638338757207</c:v>
                </c:pt>
                <c:pt idx="38">
                  <c:v>142.16442316144591</c:v>
                </c:pt>
                <c:pt idx="39">
                  <c:v>141.79207857641939</c:v>
                </c:pt>
                <c:pt idx="40">
                  <c:v>141.4193492353217</c:v>
                </c:pt>
                <c:pt idx="41">
                  <c:v>141.04623474057152</c:v>
                </c:pt>
                <c:pt idx="42">
                  <c:v>140.67273469417674</c:v>
                </c:pt>
                <c:pt idx="43">
                  <c:v>140.29884869773406</c:v>
                </c:pt>
                <c:pt idx="44">
                  <c:v>139.92457635242837</c:v>
                </c:pt>
                <c:pt idx="45">
                  <c:v>139.5499172590325</c:v>
                </c:pt>
                <c:pt idx="46">
                  <c:v>139.17487101790684</c:v>
                </c:pt>
                <c:pt idx="47">
                  <c:v>138.79943722899867</c:v>
                </c:pt>
                <c:pt idx="48">
                  <c:v>138.42361549184193</c:v>
                </c:pt>
                <c:pt idx="49">
                  <c:v>138.04740540555684</c:v>
                </c:pt>
                <c:pt idx="50">
                  <c:v>137.67080656884923</c:v>
                </c:pt>
                <c:pt idx="51">
                  <c:v>137.29381858001034</c:v>
                </c:pt>
                <c:pt idx="52">
                  <c:v>136.91644103691632</c:v>
                </c:pt>
                <c:pt idx="53">
                  <c:v>136.53867353702782</c:v>
                </c:pt>
                <c:pt idx="54">
                  <c:v>136.16051567738938</c:v>
                </c:pt>
                <c:pt idx="55">
                  <c:v>135.78196705462938</c:v>
                </c:pt>
                <c:pt idx="56">
                  <c:v>135.40302726495912</c:v>
                </c:pt>
                <c:pt idx="57">
                  <c:v>135.02369590417288</c:v>
                </c:pt>
                <c:pt idx="58">
                  <c:v>134.64397256764715</c:v>
                </c:pt>
                <c:pt idx="59">
                  <c:v>134.26385685034037</c:v>
                </c:pt>
                <c:pt idx="60">
                  <c:v>133.88334834679242</c:v>
                </c:pt>
                <c:pt idx="61">
                  <c:v>133.50244665112407</c:v>
                </c:pt>
                <c:pt idx="62">
                  <c:v>133.12115135703689</c:v>
                </c:pt>
                <c:pt idx="63">
                  <c:v>132.73946205781249</c:v>
                </c:pt>
                <c:pt idx="64">
                  <c:v>132.3573783463122</c:v>
                </c:pt>
                <c:pt idx="65">
                  <c:v>131.97489981497668</c:v>
                </c:pt>
                <c:pt idx="66">
                  <c:v>131.5920260558255</c:v>
                </c:pt>
                <c:pt idx="67">
                  <c:v>131.20875666045649</c:v>
                </c:pt>
                <c:pt idx="68">
                  <c:v>130.82509122004564</c:v>
                </c:pt>
                <c:pt idx="69">
                  <c:v>130.44102932534634</c:v>
                </c:pt>
                <c:pt idx="70">
                  <c:v>130.05657056668917</c:v>
                </c:pt>
                <c:pt idx="71">
                  <c:v>129.6717145339814</c:v>
                </c:pt>
                <c:pt idx="72">
                  <c:v>129.28646081670649</c:v>
                </c:pt>
                <c:pt idx="73">
                  <c:v>128.90080900392374</c:v>
                </c:pt>
                <c:pt idx="74">
                  <c:v>128.51475868426778</c:v>
                </c:pt>
                <c:pt idx="75">
                  <c:v>128.12830944594816</c:v>
                </c:pt>
                <c:pt idx="76">
                  <c:v>127.741460876749</c:v>
                </c:pt>
                <c:pt idx="77">
                  <c:v>127.35421256402827</c:v>
                </c:pt>
                <c:pt idx="78">
                  <c:v>126.96656409471774</c:v>
                </c:pt>
                <c:pt idx="79">
                  <c:v>126.57851505532226</c:v>
                </c:pt>
                <c:pt idx="80">
                  <c:v>126.19006503191942</c:v>
                </c:pt>
                <c:pt idx="81">
                  <c:v>125.80121361015905</c:v>
                </c:pt>
                <c:pt idx="82">
                  <c:v>125.41196037526288</c:v>
                </c:pt>
                <c:pt idx="83">
                  <c:v>125.02230491202397</c:v>
                </c:pt>
                <c:pt idx="84">
                  <c:v>124.63224680480636</c:v>
                </c:pt>
                <c:pt idx="85">
                  <c:v>124.24178563754468</c:v>
                </c:pt>
                <c:pt idx="86">
                  <c:v>123.85092099374343</c:v>
                </c:pt>
                <c:pt idx="87">
                  <c:v>123.45965245647696</c:v>
                </c:pt>
                <c:pt idx="88">
                  <c:v>123.06797960838863</c:v>
                </c:pt>
                <c:pt idx="89">
                  <c:v>122.67590203169061</c:v>
                </c:pt>
                <c:pt idx="90">
                  <c:v>122.28341930816336</c:v>
                </c:pt>
                <c:pt idx="91">
                  <c:v>121.89053101915512</c:v>
                </c:pt>
                <c:pt idx="92">
                  <c:v>121.49723674558157</c:v>
                </c:pt>
                <c:pt idx="93">
                  <c:v>121.10353606792532</c:v>
                </c:pt>
                <c:pt idx="94">
                  <c:v>120.70942856623549</c:v>
                </c:pt>
                <c:pt idx="95">
                  <c:v>120.31491382012725</c:v>
                </c:pt>
                <c:pt idx="96">
                  <c:v>119.91999140878136</c:v>
                </c:pt>
                <c:pt idx="97">
                  <c:v>119.52466091094375</c:v>
                </c:pt>
                <c:pt idx="98">
                  <c:v>119.12892190492505</c:v>
                </c:pt>
                <c:pt idx="99">
                  <c:v>118.73277396860013</c:v>
                </c:pt>
                <c:pt idx="100">
                  <c:v>118.33621667940766</c:v>
                </c:pt>
                <c:pt idx="101">
                  <c:v>117.93924961434966</c:v>
                </c:pt>
                <c:pt idx="102">
                  <c:v>117.54187234999117</c:v>
                </c:pt>
                <c:pt idx="103">
                  <c:v>117.14408446245949</c:v>
                </c:pt>
                <c:pt idx="104">
                  <c:v>116.74588552744402</c:v>
                </c:pt>
                <c:pt idx="105">
                  <c:v>116.34727512019568</c:v>
                </c:pt>
                <c:pt idx="106">
                  <c:v>115.94825281552656</c:v>
                </c:pt>
                <c:pt idx="107">
                  <c:v>115.54881818780923</c:v>
                </c:pt>
                <c:pt idx="108">
                  <c:v>115.14897081097661</c:v>
                </c:pt>
                <c:pt idx="109">
                  <c:v>114.74871025852127</c:v>
                </c:pt>
                <c:pt idx="110">
                  <c:v>114.34803610349506</c:v>
                </c:pt>
                <c:pt idx="111">
                  <c:v>113.94694791850868</c:v>
                </c:pt>
                <c:pt idx="112">
                  <c:v>113.54544527573111</c:v>
                </c:pt>
                <c:pt idx="113">
                  <c:v>113.14352774688936</c:v>
                </c:pt>
                <c:pt idx="114">
                  <c:v>112.7411949032678</c:v>
                </c:pt>
                <c:pt idx="115">
                  <c:v>112.33844631570781</c:v>
                </c:pt>
                <c:pt idx="116">
                  <c:v>111.93528155460737</c:v>
                </c:pt>
                <c:pt idx="117">
                  <c:v>111.53170018992044</c:v>
                </c:pt>
                <c:pt idx="118">
                  <c:v>111.12770179115668</c:v>
                </c:pt>
                <c:pt idx="119">
                  <c:v>110.72328592738087</c:v>
                </c:pt>
                <c:pt idx="120">
                  <c:v>110.31845216721248</c:v>
                </c:pt>
                <c:pt idx="121">
                  <c:v>109.91320007882524</c:v>
                </c:pt>
                <c:pt idx="122">
                  <c:v>109.50752922994668</c:v>
                </c:pt>
                <c:pt idx="123">
                  <c:v>109.10143918785761</c:v>
                </c:pt>
                <c:pt idx="124">
                  <c:v>108.69492951939172</c:v>
                </c:pt>
                <c:pt idx="125">
                  <c:v>108.28799979093507</c:v>
                </c:pt>
                <c:pt idx="126">
                  <c:v>107.8806495684257</c:v>
                </c:pt>
                <c:pt idx="127">
                  <c:v>107.47287841735306</c:v>
                </c:pt>
                <c:pt idx="128">
                  <c:v>107.06468590275762</c:v>
                </c:pt>
                <c:pt idx="129">
                  <c:v>106.65607158923045</c:v>
                </c:pt>
                <c:pt idx="130">
                  <c:v>106.24703504091265</c:v>
                </c:pt>
                <c:pt idx="131">
                  <c:v>105.83757582149491</c:v>
                </c:pt>
                <c:pt idx="132">
                  <c:v>105.42769349421711</c:v>
                </c:pt>
                <c:pt idx="133">
                  <c:v>105.0173876218678</c:v>
                </c:pt>
                <c:pt idx="134">
                  <c:v>104.6066577667837</c:v>
                </c:pt>
                <c:pt idx="135">
                  <c:v>104.19550349084938</c:v>
                </c:pt>
                <c:pt idx="136">
                  <c:v>103.78392435549657</c:v>
                </c:pt>
                <c:pt idx="137">
                  <c:v>103.37191992170389</c:v>
                </c:pt>
                <c:pt idx="138">
                  <c:v>102.95948974999629</c:v>
                </c:pt>
                <c:pt idx="139">
                  <c:v>102.54663340044459</c:v>
                </c:pt>
                <c:pt idx="140">
                  <c:v>102.13335043266505</c:v>
                </c:pt>
                <c:pt idx="141">
                  <c:v>101.71964040581879</c:v>
                </c:pt>
                <c:pt idx="142">
                  <c:v>101.30550287861146</c:v>
                </c:pt>
                <c:pt idx="143">
                  <c:v>100.89093740929268</c:v>
                </c:pt>
                <c:pt idx="144">
                  <c:v>100.4759435556556</c:v>
                </c:pt>
                <c:pt idx="145">
                  <c:v>100.06052087503643</c:v>
                </c:pt>
                <c:pt idx="146">
                  <c:v>99.644668924313962</c:v>
                </c:pt>
                <c:pt idx="147">
                  <c:v>99.228387259909042</c:v>
                </c:pt>
                <c:pt idx="148">
                  <c:v>98.811675437784274</c:v>
                </c:pt>
                <c:pt idx="149">
                  <c:v>98.394533013443308</c:v>
                </c:pt>
                <c:pt idx="150">
                  <c:v>97.976959541930526</c:v>
                </c:pt>
                <c:pt idx="151">
                  <c:v>97.558954577830505</c:v>
                </c:pt>
                <c:pt idx="152">
                  <c:v>97.14051767526756</c:v>
                </c:pt>
                <c:pt idx="153">
                  <c:v>96.721648387905333</c:v>
                </c:pt>
                <c:pt idx="154">
                  <c:v>96.302346268946152</c:v>
                </c:pt>
                <c:pt idx="155">
                  <c:v>95.882610871130723</c:v>
                </c:pt>
                <c:pt idx="156">
                  <c:v>95.462441746737554</c:v>
                </c:pt>
                <c:pt idx="157">
                  <c:v>95.041838447582478</c:v>
                </c:pt>
                <c:pt idx="158">
                  <c:v>94.620800525018296</c:v>
                </c:pt>
                <c:pt idx="159">
                  <c:v>94.199327529934138</c:v>
                </c:pt>
                <c:pt idx="160">
                  <c:v>93.777419012755061</c:v>
                </c:pt>
                <c:pt idx="161">
                  <c:v>93.355074523441544</c:v>
                </c:pt>
                <c:pt idx="162">
                  <c:v>92.932293611489101</c:v>
                </c:pt>
                <c:pt idx="163">
                  <c:v>92.509075825927624</c:v>
                </c:pt>
                <c:pt idx="164">
                  <c:v>92.085420715321064</c:v>
                </c:pt>
                <c:pt idx="165">
                  <c:v>91.661327827766883</c:v>
                </c:pt>
                <c:pt idx="166">
                  <c:v>91.236796710895575</c:v>
                </c:pt>
                <c:pt idx="167">
                  <c:v>90.811826911870128</c:v>
                </c:pt>
                <c:pt idx="168">
                  <c:v>90.386417977385705</c:v>
                </c:pt>
                <c:pt idx="169">
                  <c:v>89.960569453668995</c:v>
                </c:pt>
                <c:pt idx="170">
                  <c:v>89.534280886477788</c:v>
                </c:pt>
                <c:pt idx="171">
                  <c:v>89.107551821100444</c:v>
                </c:pt>
                <c:pt idx="172">
                  <c:v>88.680381802355555</c:v>
                </c:pt>
                <c:pt idx="173">
                  <c:v>88.252770374591321</c:v>
                </c:pt>
                <c:pt idx="174">
                  <c:v>87.824717081685051</c:v>
                </c:pt>
                <c:pt idx="175">
                  <c:v>87.396221467042793</c:v>
                </c:pt>
                <c:pt idx="176">
                  <c:v>86.967283073598693</c:v>
                </c:pt>
                <c:pt idx="177">
                  <c:v>86.537901443814761</c:v>
                </c:pt>
                <c:pt idx="178">
                  <c:v>86.108076119680021</c:v>
                </c:pt>
                <c:pt idx="179">
                  <c:v>85.677806642710323</c:v>
                </c:pt>
                <c:pt idx="180">
                  <c:v>85.247092553947766</c:v>
                </c:pt>
                <c:pt idx="181">
                  <c:v>84.815933393960165</c:v>
                </c:pt>
                <c:pt idx="182">
                  <c:v>84.384328702840577</c:v>
                </c:pt>
                <c:pt idx="183">
                  <c:v>83.952278020206847</c:v>
                </c:pt>
                <c:pt idx="184">
                  <c:v>83.519780885201044</c:v>
                </c:pt>
                <c:pt idx="185">
                  <c:v>83.08683683648907</c:v>
                </c:pt>
                <c:pt idx="186">
                  <c:v>82.653445412260098</c:v>
                </c:pt>
                <c:pt idx="187">
                  <c:v>82.21960615022607</c:v>
                </c:pt>
                <c:pt idx="188">
                  <c:v>81.78531858762129</c:v>
                </c:pt>
                <c:pt idx="189">
                  <c:v>81.350582261201808</c:v>
                </c:pt>
                <c:pt idx="190">
                  <c:v>80.915396707245037</c:v>
                </c:pt>
                <c:pt idx="191">
                  <c:v>80.479761461549174</c:v>
                </c:pt>
                <c:pt idx="192">
                  <c:v>80.043676059432769</c:v>
                </c:pt>
                <c:pt idx="193">
                  <c:v>79.607140035734162</c:v>
                </c:pt>
                <c:pt idx="194">
                  <c:v>79.170152924811063</c:v>
                </c:pt>
                <c:pt idx="195">
                  <c:v>78.732714260540035</c:v>
                </c:pt>
                <c:pt idx="196">
                  <c:v>78.294823576315906</c:v>
                </c:pt>
                <c:pt idx="197">
                  <c:v>77.856480405051428</c:v>
                </c:pt>
                <c:pt idx="198">
                  <c:v>77.417684279176612</c:v>
                </c:pt>
                <c:pt idx="199">
                  <c:v>76.978434730638412</c:v>
                </c:pt>
                <c:pt idx="200">
                  <c:v>76.538731290900074</c:v>
                </c:pt>
                <c:pt idx="201">
                  <c:v>76.098573490940652</c:v>
                </c:pt>
                <c:pt idx="202">
                  <c:v>75.657960861254608</c:v>
                </c:pt>
                <c:pt idx="203">
                  <c:v>75.216892931851206</c:v>
                </c:pt>
                <c:pt idx="204">
                  <c:v>74.775369232254121</c:v>
                </c:pt>
                <c:pt idx="205">
                  <c:v>74.333389291500765</c:v>
                </c:pt>
                <c:pt idx="206">
                  <c:v>73.890952638141968</c:v>
                </c:pt>
                <c:pt idx="207">
                  <c:v>73.44805880024137</c:v>
                </c:pt>
                <c:pt idx="208">
                  <c:v>73.004707305374922</c:v>
                </c:pt>
                <c:pt idx="209">
                  <c:v>72.560897680630461</c:v>
                </c:pt>
                <c:pt idx="210">
                  <c:v>72.116629452607086</c:v>
                </c:pt>
                <c:pt idx="211">
                  <c:v>71.671902147414798</c:v>
                </c:pt>
                <c:pt idx="212">
                  <c:v>71.226715290673752</c:v>
                </c:pt>
                <c:pt idx="213">
                  <c:v>70.781068407514098</c:v>
                </c:pt>
                <c:pt idx="214">
                  <c:v>70.3349610225752</c:v>
                </c:pt>
                <c:pt idx="215">
                  <c:v>69.888392660005181</c:v>
                </c:pt>
                <c:pt idx="216">
                  <c:v>69.441362843460496</c:v>
                </c:pt>
                <c:pt idx="217">
                  <c:v>68.993871096105394</c:v>
                </c:pt>
                <c:pt idx="218">
                  <c:v>68.545916940611349</c:v>
                </c:pt>
                <c:pt idx="219">
                  <c:v>68.097499899156645</c:v>
                </c:pt>
                <c:pt idx="220">
                  <c:v>67.648619493425741</c:v>
                </c:pt>
                <c:pt idx="221">
                  <c:v>67.199275244608941</c:v>
                </c:pt>
                <c:pt idx="222">
                  <c:v>66.749466673401699</c:v>
                </c:pt>
                <c:pt idx="223">
                  <c:v>66.299193300004177</c:v>
                </c:pt>
                <c:pt idx="224">
                  <c:v>65.848454644120849</c:v>
                </c:pt>
                <c:pt idx="225">
                  <c:v>65.397250224959748</c:v>
                </c:pt>
                <c:pt idx="226">
                  <c:v>64.945579561232194</c:v>
                </c:pt>
                <c:pt idx="227">
                  <c:v>64.493442171152111</c:v>
                </c:pt>
                <c:pt idx="228">
                  <c:v>64.04083757243562</c:v>
                </c:pt>
                <c:pt idx="229">
                  <c:v>63.58776528230046</c:v>
                </c:pt>
                <c:pt idx="230">
                  <c:v>63.134224817465494</c:v>
                </c:pt>
                <c:pt idx="231">
                  <c:v>62.680215694150185</c:v>
                </c:pt>
                <c:pt idx="232">
                  <c:v>62.225737428074133</c:v>
                </c:pt>
                <c:pt idx="233">
                  <c:v>61.770789534456448</c:v>
                </c:pt>
                <c:pt idx="234">
                  <c:v>61.315371528015376</c:v>
                </c:pt>
                <c:pt idx="235">
                  <c:v>60.859482922967644</c:v>
                </c:pt>
                <c:pt idx="236">
                  <c:v>60.403123233028026</c:v>
                </c:pt>
                <c:pt idx="237">
                  <c:v>59.946291971408812</c:v>
                </c:pt>
                <c:pt idx="238">
                  <c:v>59.488988650819245</c:v>
                </c:pt>
                <c:pt idx="239">
                  <c:v>59.031212783465079</c:v>
                </c:pt>
                <c:pt idx="240">
                  <c:v>58.572963881047976</c:v>
                </c:pt>
                <c:pt idx="241">
                  <c:v>58.114241454765043</c:v>
                </c:pt>
                <c:pt idx="242">
                  <c:v>57.655045015308296</c:v>
                </c:pt>
                <c:pt idx="243">
                  <c:v>57.195374072864091</c:v>
                </c:pt>
                <c:pt idx="244">
                  <c:v>56.735228137112706</c:v>
                </c:pt>
                <c:pt idx="245">
                  <c:v>56.274606717227705</c:v>
                </c:pt>
                <c:pt idx="246">
                  <c:v>55.813509321875486</c:v>
                </c:pt>
                <c:pt idx="247">
                  <c:v>55.351935459214744</c:v>
                </c:pt>
                <c:pt idx="248">
                  <c:v>54.889884636895914</c:v>
                </c:pt>
                <c:pt idx="249">
                  <c:v>54.427356362060706</c:v>
                </c:pt>
                <c:pt idx="250">
                  <c:v>53.964350141341477</c:v>
                </c:pt>
                <c:pt idx="251">
                  <c:v>53.500865480860853</c:v>
                </c:pt>
                <c:pt idx="252">
                  <c:v>53.036901886231057</c:v>
                </c:pt>
                <c:pt idx="253">
                  <c:v>52.572458862553489</c:v>
                </c:pt>
                <c:pt idx="254">
                  <c:v>52.107535914418094</c:v>
                </c:pt>
                <c:pt idx="255">
                  <c:v>51.642132545902989</c:v>
                </c:pt>
                <c:pt idx="256">
                  <c:v>51.176248260573736</c:v>
                </c:pt>
                <c:pt idx="257">
                  <c:v>50.709882561482978</c:v>
                </c:pt>
                <c:pt idx="258">
                  <c:v>50.24303495116984</c:v>
                </c:pt>
                <c:pt idx="259">
                  <c:v>49.775704931659355</c:v>
                </c:pt>
                <c:pt idx="260">
                  <c:v>49.307892004462055</c:v>
                </c:pt>
                <c:pt idx="261">
                  <c:v>48.839595670573324</c:v>
                </c:pt>
                <c:pt idx="262">
                  <c:v>48.370815430472895</c:v>
                </c:pt>
                <c:pt idx="263">
                  <c:v>47.901550784124375</c:v>
                </c:pt>
                <c:pt idx="264">
                  <c:v>47.431801230974614</c:v>
                </c:pt>
                <c:pt idx="265">
                  <c:v>46.961566269953273</c:v>
                </c:pt>
                <c:pt idx="266">
                  <c:v>46.490845399472214</c:v>
                </c:pt>
                <c:pt idx="267">
                  <c:v>46.019638117424982</c:v>
                </c:pt>
                <c:pt idx="268">
                  <c:v>45.547943921186302</c:v>
                </c:pt>
                <c:pt idx="269">
                  <c:v>45.075762307611512</c:v>
                </c:pt>
                <c:pt idx="270">
                  <c:v>44.603092773036032</c:v>
                </c:pt>
                <c:pt idx="271">
                  <c:v>44.129934813274829</c:v>
                </c:pt>
                <c:pt idx="272">
                  <c:v>43.656287923621854</c:v>
                </c:pt>
                <c:pt idx="273">
                  <c:v>43.182151598849586</c:v>
                </c:pt>
                <c:pt idx="274">
                  <c:v>42.70752533320838</c:v>
                </c:pt>
                <c:pt idx="275">
                  <c:v>42.232408620426014</c:v>
                </c:pt>
                <c:pt idx="276">
                  <c:v>41.756800953707106</c:v>
                </c:pt>
                <c:pt idx="277">
                  <c:v>41.280701825732585</c:v>
                </c:pt>
                <c:pt idx="278">
                  <c:v>40.804110728659161</c:v>
                </c:pt>
                <c:pt idx="279">
                  <c:v>40.32702715411876</c:v>
                </c:pt>
                <c:pt idx="280">
                  <c:v>39.849450593218009</c:v>
                </c:pt>
                <c:pt idx="281">
                  <c:v>39.371380536537643</c:v>
                </c:pt>
                <c:pt idx="282">
                  <c:v>38.892816474132054</c:v>
                </c:pt>
                <c:pt idx="283">
                  <c:v>38.41375789552864</c:v>
                </c:pt>
                <c:pt idx="284">
                  <c:v>37.93420428972734</c:v>
                </c:pt>
                <c:pt idx="285">
                  <c:v>37.454155145200041</c:v>
                </c:pt>
                <c:pt idx="286">
                  <c:v>36.973609949890054</c:v>
                </c:pt>
                <c:pt idx="287">
                  <c:v>36.492568191211603</c:v>
                </c:pt>
                <c:pt idx="288">
                  <c:v>36.011029356049164</c:v>
                </c:pt>
                <c:pt idx="289">
                  <c:v>35.528992930757077</c:v>
                </c:pt>
                <c:pt idx="290">
                  <c:v>35.046458401158844</c:v>
                </c:pt>
                <c:pt idx="291">
                  <c:v>34.563425252546693</c:v>
                </c:pt>
                <c:pt idx="292">
                  <c:v>34.079892969680969</c:v>
                </c:pt>
                <c:pt idx="293">
                  <c:v>33.595861036789628</c:v>
                </c:pt>
                <c:pt idx="294">
                  <c:v>33.111328937567627</c:v>
                </c:pt>
                <c:pt idx="295">
                  <c:v>32.626296155176433</c:v>
                </c:pt>
                <c:pt idx="296">
                  <c:v>32.140762172243434</c:v>
                </c:pt>
                <c:pt idx="297">
                  <c:v>31.654726470861394</c:v>
                </c:pt>
                <c:pt idx="298">
                  <c:v>31.168188532587948</c:v>
                </c:pt>
                <c:pt idx="299">
                  <c:v>30.681147838444929</c:v>
                </c:pt>
                <c:pt idx="300">
                  <c:v>30.193603868917979</c:v>
                </c:pt>
                <c:pt idx="301">
                  <c:v>29.70555610395585</c:v>
                </c:pt>
                <c:pt idx="302">
                  <c:v>29.21700402296992</c:v>
                </c:pt>
                <c:pt idx="303">
                  <c:v>28.727947104833635</c:v>
                </c:pt>
                <c:pt idx="304">
                  <c:v>28.238384827881948</c:v>
                </c:pt>
                <c:pt idx="305">
                  <c:v>27.748316669910743</c:v>
                </c:pt>
                <c:pt idx="306">
                  <c:v>27.257742108176306</c:v>
                </c:pt>
                <c:pt idx="307">
                  <c:v>26.766660619394738</c:v>
                </c:pt>
                <c:pt idx="308">
                  <c:v>26.27507167974143</c:v>
                </c:pt>
                <c:pt idx="309">
                  <c:v>25.782974764850483</c:v>
                </c:pt>
                <c:pt idx="310">
                  <c:v>25.290369349814149</c:v>
                </c:pt>
                <c:pt idx="311">
                  <c:v>24.797254909182271</c:v>
                </c:pt>
                <c:pt idx="312">
                  <c:v>24.303630916961744</c:v>
                </c:pt>
                <c:pt idx="313">
                  <c:v>23.809496846615922</c:v>
                </c:pt>
                <c:pt idx="314">
                  <c:v>23.314852171064079</c:v>
                </c:pt>
                <c:pt idx="315">
                  <c:v>22.819696362680823</c:v>
                </c:pt>
                <c:pt idx="316">
                  <c:v>22.32402889329558</c:v>
                </c:pt>
                <c:pt idx="317">
                  <c:v>21.827849234191973</c:v>
                </c:pt>
                <c:pt idx="318">
                  <c:v>21.331156856107292</c:v>
                </c:pt>
                <c:pt idx="319">
                  <c:v>20.833951229231918</c:v>
                </c:pt>
                <c:pt idx="320">
                  <c:v>20.336231823208777</c:v>
                </c:pt>
                <c:pt idx="321">
                  <c:v>19.837998107132741</c:v>
                </c:pt>
                <c:pt idx="322">
                  <c:v>19.339249549550097</c:v>
                </c:pt>
                <c:pt idx="323">
                  <c:v>18.839985618457948</c:v>
                </c:pt>
                <c:pt idx="324">
                  <c:v>18.340205781303673</c:v>
                </c:pt>
                <c:pt idx="325">
                  <c:v>17.839909504984337</c:v>
                </c:pt>
                <c:pt idx="326">
                  <c:v>17.339096255846137</c:v>
                </c:pt>
                <c:pt idx="327">
                  <c:v>16.837765499683833</c:v>
                </c:pt>
                <c:pt idx="328">
                  <c:v>16.33591670174016</c:v>
                </c:pt>
                <c:pt idx="329">
                  <c:v>15.833549326705274</c:v>
                </c:pt>
                <c:pt idx="330">
                  <c:v>15.330662838716188</c:v>
                </c:pt>
                <c:pt idx="331">
                  <c:v>14.827256701356177</c:v>
                </c:pt>
                <c:pt idx="332">
                  <c:v>14.323330377654228</c:v>
                </c:pt>
                <c:pt idx="333">
                  <c:v>13.818883330084457</c:v>
                </c:pt>
                <c:pt idx="334">
                  <c:v>13.313915020565529</c:v>
                </c:pt>
                <c:pt idx="335">
                  <c:v>12.808424910460099</c:v>
                </c:pt>
                <c:pt idx="336">
                  <c:v>12.302412460574224</c:v>
                </c:pt>
                <c:pt idx="337">
                  <c:v>11.795877131156804</c:v>
                </c:pt>
                <c:pt idx="338">
                  <c:v>11.288818381898983</c:v>
                </c:pt>
                <c:pt idx="339">
                  <c:v>10.781235671933597</c:v>
                </c:pt>
                <c:pt idx="340">
                  <c:v>10.273128459834579</c:v>
                </c:pt>
                <c:pt idx="341">
                  <c:v>9.7644962036163943</c:v>
                </c:pt>
                <c:pt idx="342">
                  <c:v>9.2553383607334485</c:v>
                </c:pt>
                <c:pt idx="343">
                  <c:v>8.7456543880795223</c:v>
                </c:pt>
                <c:pt idx="344">
                  <c:v>8.23544374198719</c:v>
                </c:pt>
                <c:pt idx="345">
                  <c:v>7.7247058782272298</c:v>
                </c:pt>
                <c:pt idx="346">
                  <c:v>7.2134402520080485</c:v>
                </c:pt>
                <c:pt idx="347">
                  <c:v>6.7016463179751078</c:v>
                </c:pt>
                <c:pt idx="348">
                  <c:v>6.1893235302103333</c:v>
                </c:pt>
                <c:pt idx="349">
                  <c:v>5.6764713422315349</c:v>
                </c:pt>
                <c:pt idx="350">
                  <c:v>5.1630892069918257</c:v>
                </c:pt>
                <c:pt idx="351">
                  <c:v>4.6491765768790341</c:v>
                </c:pt>
                <c:pt idx="352">
                  <c:v>4.1347329037151281</c:v>
                </c:pt>
                <c:pt idx="353">
                  <c:v>3.6197576387556176</c:v>
                </c:pt>
                <c:pt idx="354">
                  <c:v>3.1042502326889831</c:v>
                </c:pt>
                <c:pt idx="355">
                  <c:v>2.5882101356360798</c:v>
                </c:pt>
                <c:pt idx="356">
                  <c:v>2.0716367971495555</c:v>
                </c:pt>
                <c:pt idx="357">
                  <c:v>1.5545296662132608</c:v>
                </c:pt>
                <c:pt idx="358">
                  <c:v>1.0368881912416659</c:v>
                </c:pt>
                <c:pt idx="359">
                  <c:v>0.51871182007926686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D5-4901-90F8-B3F100547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bg1"/>
                </a:solidFill>
              </a:rPr>
              <a:t>Repayments</a:t>
            </a:r>
          </a:p>
        </c:rich>
      </c:tx>
      <c:overlay val="0"/>
      <c:spPr>
        <a:solidFill>
          <a:schemeClr val="accent5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SAI2YF!$B$8</c:f>
              <c:strCache>
                <c:ptCount val="1"/>
                <c:pt idx="0">
                  <c:v>Principal payment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SAI2YF!$B$9:$B$488</c:f>
              <c:numCache>
                <c:formatCode>"£"#,##0.00_);[Red]\("£"#,##0.00\)</c:formatCode>
                <c:ptCount val="480"/>
                <c:pt idx="0">
                  <c:v>345.88279225515612</c:v>
                </c:pt>
                <c:pt idx="1">
                  <c:v>346.2402044738198</c:v>
                </c:pt>
                <c:pt idx="2">
                  <c:v>346.59798601844278</c:v>
                </c:pt>
                <c:pt idx="3">
                  <c:v>346.95613727066177</c:v>
                </c:pt>
                <c:pt idx="4">
                  <c:v>347.3146586125082</c:v>
                </c:pt>
                <c:pt idx="5">
                  <c:v>347.67355042640776</c:v>
                </c:pt>
                <c:pt idx="6">
                  <c:v>348.03281309518172</c:v>
                </c:pt>
                <c:pt idx="7">
                  <c:v>348.39244700204671</c:v>
                </c:pt>
                <c:pt idx="8">
                  <c:v>348.75245253061553</c:v>
                </c:pt>
                <c:pt idx="9">
                  <c:v>349.1128300648972</c:v>
                </c:pt>
                <c:pt idx="10">
                  <c:v>349.47357998929755</c:v>
                </c:pt>
                <c:pt idx="11">
                  <c:v>349.83470268861981</c:v>
                </c:pt>
                <c:pt idx="12">
                  <c:v>350.19619854806467</c:v>
                </c:pt>
                <c:pt idx="13">
                  <c:v>350.5580679532311</c:v>
                </c:pt>
                <c:pt idx="14">
                  <c:v>350.9203112901161</c:v>
                </c:pt>
                <c:pt idx="15">
                  <c:v>351.28292894511583</c:v>
                </c:pt>
                <c:pt idx="16">
                  <c:v>351.64592130502581</c:v>
                </c:pt>
                <c:pt idx="17">
                  <c:v>352.00928875704096</c:v>
                </c:pt>
                <c:pt idx="18">
                  <c:v>352.37303168875661</c:v>
                </c:pt>
                <c:pt idx="19">
                  <c:v>352.73715048816831</c:v>
                </c:pt>
                <c:pt idx="20">
                  <c:v>353.10164554367282</c:v>
                </c:pt>
                <c:pt idx="21">
                  <c:v>353.46651724406786</c:v>
                </c:pt>
                <c:pt idx="22">
                  <c:v>353.83176597855345</c:v>
                </c:pt>
                <c:pt idx="23">
                  <c:v>354.19739213673125</c:v>
                </c:pt>
                <c:pt idx="24">
                  <c:v>354.5633961086059</c:v>
                </c:pt>
                <c:pt idx="25">
                  <c:v>354.92977828458481</c:v>
                </c:pt>
                <c:pt idx="26">
                  <c:v>355.29653905547883</c:v>
                </c:pt>
                <c:pt idx="27">
                  <c:v>355.66367881250284</c:v>
                </c:pt>
                <c:pt idx="28">
                  <c:v>356.03119794727576</c:v>
                </c:pt>
                <c:pt idx="29">
                  <c:v>356.3990968518213</c:v>
                </c:pt>
                <c:pt idx="30">
                  <c:v>356.76737591856818</c:v>
                </c:pt>
                <c:pt idx="31">
                  <c:v>357.13603554035069</c:v>
                </c:pt>
                <c:pt idx="32">
                  <c:v>357.50507611040905</c:v>
                </c:pt>
                <c:pt idx="33">
                  <c:v>357.87449802238979</c:v>
                </c:pt>
                <c:pt idx="34">
                  <c:v>358.24430167034632</c:v>
                </c:pt>
                <c:pt idx="35">
                  <c:v>358.614487448739</c:v>
                </c:pt>
                <c:pt idx="36">
                  <c:v>358.98505575243604</c:v>
                </c:pt>
                <c:pt idx="37">
                  <c:v>359.3560069767135</c:v>
                </c:pt>
                <c:pt idx="38">
                  <c:v>359.72734151725615</c:v>
                </c:pt>
                <c:pt idx="39">
                  <c:v>360.09905977015728</c:v>
                </c:pt>
                <c:pt idx="40">
                  <c:v>360.47116213191981</c:v>
                </c:pt>
                <c:pt idx="41">
                  <c:v>360.84364899945604</c:v>
                </c:pt>
                <c:pt idx="42">
                  <c:v>361.21652077008889</c:v>
                </c:pt>
                <c:pt idx="43">
                  <c:v>361.58977784155127</c:v>
                </c:pt>
                <c:pt idx="44">
                  <c:v>361.9634206119876</c:v>
                </c:pt>
                <c:pt idx="45">
                  <c:v>362.33744947995331</c:v>
                </c:pt>
                <c:pt idx="46">
                  <c:v>362.71186484441591</c:v>
                </c:pt>
                <c:pt idx="47">
                  <c:v>363.08666710475518</c:v>
                </c:pt>
                <c:pt idx="48">
                  <c:v>363.46185666076337</c:v>
                </c:pt>
                <c:pt idx="49">
                  <c:v>363.83743391264613</c:v>
                </c:pt>
                <c:pt idx="50">
                  <c:v>364.21339926102257</c:v>
                </c:pt>
                <c:pt idx="51">
                  <c:v>364.58975310692563</c:v>
                </c:pt>
                <c:pt idx="52">
                  <c:v>364.96649585180279</c:v>
                </c:pt>
                <c:pt idx="53">
                  <c:v>365.34362789751634</c:v>
                </c:pt>
                <c:pt idx="54">
                  <c:v>365.72114964634375</c:v>
                </c:pt>
                <c:pt idx="55">
                  <c:v>366.09906150097834</c:v>
                </c:pt>
                <c:pt idx="56">
                  <c:v>366.47736386452937</c:v>
                </c:pt>
                <c:pt idx="57">
                  <c:v>366.85605714052264</c:v>
                </c:pt>
                <c:pt idx="58">
                  <c:v>367.23514173290118</c:v>
                </c:pt>
                <c:pt idx="59">
                  <c:v>367.61461804602516</c:v>
                </c:pt>
                <c:pt idx="60">
                  <c:v>367.99448648467279</c:v>
                </c:pt>
                <c:pt idx="61">
                  <c:v>368.37474745404023</c:v>
                </c:pt>
                <c:pt idx="62">
                  <c:v>368.75540135974273</c:v>
                </c:pt>
                <c:pt idx="63">
                  <c:v>369.13644860781449</c:v>
                </c:pt>
                <c:pt idx="64">
                  <c:v>369.51788960470924</c:v>
                </c:pt>
                <c:pt idx="65">
                  <c:v>369.89972475730076</c:v>
                </c:pt>
                <c:pt idx="66">
                  <c:v>370.28195447288334</c:v>
                </c:pt>
                <c:pt idx="67">
                  <c:v>370.66457915917192</c:v>
                </c:pt>
                <c:pt idx="68">
                  <c:v>371.04759922430304</c:v>
                </c:pt>
                <c:pt idx="69">
                  <c:v>371.43101507683485</c:v>
                </c:pt>
                <c:pt idx="70">
                  <c:v>371.81482712574763</c:v>
                </c:pt>
                <c:pt idx="71">
                  <c:v>372.19903578044415</c:v>
                </c:pt>
                <c:pt idx="72">
                  <c:v>372.58364145075069</c:v>
                </c:pt>
                <c:pt idx="73">
                  <c:v>372.96864454691644</c:v>
                </c:pt>
                <c:pt idx="74">
                  <c:v>373.35404547961497</c:v>
                </c:pt>
                <c:pt idx="75">
                  <c:v>373.7398446599438</c:v>
                </c:pt>
                <c:pt idx="76">
                  <c:v>374.12604249942581</c:v>
                </c:pt>
                <c:pt idx="77">
                  <c:v>374.51263941000849</c:v>
                </c:pt>
                <c:pt idx="78">
                  <c:v>374.89963580406555</c:v>
                </c:pt>
                <c:pt idx="79">
                  <c:v>375.28703209439647</c:v>
                </c:pt>
                <c:pt idx="80">
                  <c:v>375.67482869422724</c:v>
                </c:pt>
                <c:pt idx="81">
                  <c:v>376.06302601721137</c:v>
                </c:pt>
                <c:pt idx="82">
                  <c:v>376.45162447742911</c:v>
                </c:pt>
                <c:pt idx="83">
                  <c:v>376.84062448938909</c:v>
                </c:pt>
                <c:pt idx="84">
                  <c:v>377.23002646802814</c:v>
                </c:pt>
                <c:pt idx="85">
                  <c:v>377.61983082871177</c:v>
                </c:pt>
                <c:pt idx="86">
                  <c:v>378.01003798723485</c:v>
                </c:pt>
                <c:pt idx="87">
                  <c:v>378.40064835982162</c:v>
                </c:pt>
                <c:pt idx="88">
                  <c:v>378.79166236312676</c:v>
                </c:pt>
                <c:pt idx="89">
                  <c:v>379.18308041423535</c:v>
                </c:pt>
                <c:pt idx="90">
                  <c:v>379.57490293066331</c:v>
                </c:pt>
                <c:pt idx="91">
                  <c:v>379.96713033035837</c:v>
                </c:pt>
                <c:pt idx="92">
                  <c:v>380.35976303169974</c:v>
                </c:pt>
                <c:pt idx="93">
                  <c:v>380.75280145349916</c:v>
                </c:pt>
                <c:pt idx="94">
                  <c:v>381.14624601500111</c:v>
                </c:pt>
                <c:pt idx="95">
                  <c:v>381.54009713588329</c:v>
                </c:pt>
                <c:pt idx="96">
                  <c:v>381.93435523625703</c:v>
                </c:pt>
                <c:pt idx="97">
                  <c:v>382.32902073666787</c:v>
                </c:pt>
                <c:pt idx="98">
                  <c:v>382.72409405809572</c:v>
                </c:pt>
                <c:pt idx="99">
                  <c:v>383.11957562195573</c:v>
                </c:pt>
                <c:pt idx="100">
                  <c:v>383.51546585009845</c:v>
                </c:pt>
                <c:pt idx="101">
                  <c:v>383.91176516481022</c:v>
                </c:pt>
                <c:pt idx="102">
                  <c:v>384.30847398881389</c:v>
                </c:pt>
                <c:pt idx="103">
                  <c:v>384.70559274526897</c:v>
                </c:pt>
                <c:pt idx="104">
                  <c:v>385.10312185777241</c:v>
                </c:pt>
                <c:pt idx="105">
                  <c:v>385.50106175035876</c:v>
                </c:pt>
                <c:pt idx="106">
                  <c:v>385.89941284750074</c:v>
                </c:pt>
                <c:pt idx="107">
                  <c:v>386.29817557410991</c:v>
                </c:pt>
                <c:pt idx="108">
                  <c:v>386.69735035553651</c:v>
                </c:pt>
                <c:pt idx="109">
                  <c:v>387.09693761757052</c:v>
                </c:pt>
                <c:pt idx="110">
                  <c:v>387.49693778644206</c:v>
                </c:pt>
                <c:pt idx="111">
                  <c:v>387.89735128882137</c:v>
                </c:pt>
                <c:pt idx="112">
                  <c:v>388.29817855181977</c:v>
                </c:pt>
                <c:pt idx="113">
                  <c:v>388.69942000299</c:v>
                </c:pt>
                <c:pt idx="114">
                  <c:v>389.10107607032643</c:v>
                </c:pt>
                <c:pt idx="115">
                  <c:v>389.50314718226582</c:v>
                </c:pt>
                <c:pt idx="116">
                  <c:v>389.90563376768745</c:v>
                </c:pt>
                <c:pt idx="117">
                  <c:v>390.30853625591402</c:v>
                </c:pt>
                <c:pt idx="118">
                  <c:v>390.7118550767118</c:v>
                </c:pt>
                <c:pt idx="119">
                  <c:v>391.1155906602911</c:v>
                </c:pt>
                <c:pt idx="120">
                  <c:v>391.51974343730677</c:v>
                </c:pt>
                <c:pt idx="121">
                  <c:v>391.92431383885861</c:v>
                </c:pt>
                <c:pt idx="122">
                  <c:v>392.32930229649207</c:v>
                </c:pt>
                <c:pt idx="123">
                  <c:v>392.73470924219845</c:v>
                </c:pt>
                <c:pt idx="124">
                  <c:v>393.14053510841541</c:v>
                </c:pt>
                <c:pt idx="125">
                  <c:v>393.54678032802747</c:v>
                </c:pt>
                <c:pt idx="126">
                  <c:v>393.95344533436645</c:v>
                </c:pt>
                <c:pt idx="127">
                  <c:v>394.36053056121193</c:v>
                </c:pt>
                <c:pt idx="128">
                  <c:v>394.76803644279181</c:v>
                </c:pt>
                <c:pt idx="129">
                  <c:v>395.17596341378271</c:v>
                </c:pt>
                <c:pt idx="130">
                  <c:v>395.58431190931026</c:v>
                </c:pt>
                <c:pt idx="131">
                  <c:v>395.99308236494994</c:v>
                </c:pt>
                <c:pt idx="132">
                  <c:v>396.40227521672705</c:v>
                </c:pt>
                <c:pt idx="133">
                  <c:v>396.81189090111764</c:v>
                </c:pt>
                <c:pt idx="134">
                  <c:v>397.22192985504881</c:v>
                </c:pt>
                <c:pt idx="135">
                  <c:v>397.63239251589903</c:v>
                </c:pt>
                <c:pt idx="136">
                  <c:v>398.04327932149874</c:v>
                </c:pt>
                <c:pt idx="137">
                  <c:v>398.45459071013101</c:v>
                </c:pt>
                <c:pt idx="138">
                  <c:v>398.86632712053148</c:v>
                </c:pt>
                <c:pt idx="139">
                  <c:v>399.27848899188933</c:v>
                </c:pt>
                <c:pt idx="140">
                  <c:v>399.69107676384766</c:v>
                </c:pt>
                <c:pt idx="141">
                  <c:v>400.10409087650362</c:v>
                </c:pt>
                <c:pt idx="142">
                  <c:v>400.51753177040928</c:v>
                </c:pt>
                <c:pt idx="143">
                  <c:v>400.93139988657208</c:v>
                </c:pt>
                <c:pt idx="144">
                  <c:v>401.3456956664549</c:v>
                </c:pt>
                <c:pt idx="145">
                  <c:v>401.7604195519769</c:v>
                </c:pt>
                <c:pt idx="146">
                  <c:v>402.1755719855139</c:v>
                </c:pt>
                <c:pt idx="147">
                  <c:v>402.59115340989894</c:v>
                </c:pt>
                <c:pt idx="148">
                  <c:v>403.00716426842251</c:v>
                </c:pt>
                <c:pt idx="149">
                  <c:v>403.42360500483323</c:v>
                </c:pt>
                <c:pt idx="150">
                  <c:v>403.84047606333826</c:v>
                </c:pt>
                <c:pt idx="151">
                  <c:v>404.2577778886037</c:v>
                </c:pt>
                <c:pt idx="152">
                  <c:v>404.67551092575519</c:v>
                </c:pt>
                <c:pt idx="153">
                  <c:v>405.09367562037846</c:v>
                </c:pt>
                <c:pt idx="154">
                  <c:v>405.51227241851956</c:v>
                </c:pt>
                <c:pt idx="155">
                  <c:v>405.93130176668535</c:v>
                </c:pt>
                <c:pt idx="156">
                  <c:v>406.35076411184428</c:v>
                </c:pt>
                <c:pt idx="157">
                  <c:v>406.77065990142654</c:v>
                </c:pt>
                <c:pt idx="158">
                  <c:v>407.19098958332467</c:v>
                </c:pt>
                <c:pt idx="159">
                  <c:v>407.61175360589408</c:v>
                </c:pt>
                <c:pt idx="160">
                  <c:v>408.03295241795354</c:v>
                </c:pt>
                <c:pt idx="161">
                  <c:v>408.45458646878541</c:v>
                </c:pt>
                <c:pt idx="162">
                  <c:v>408.87665620813652</c:v>
                </c:pt>
                <c:pt idx="163">
                  <c:v>409.29916208621825</c:v>
                </c:pt>
                <c:pt idx="164">
                  <c:v>409.72210455370731</c:v>
                </c:pt>
                <c:pt idx="165">
                  <c:v>410.14548406174617</c:v>
                </c:pt>
                <c:pt idx="166">
                  <c:v>410.56930106194324</c:v>
                </c:pt>
                <c:pt idx="167">
                  <c:v>410.99355600637398</c:v>
                </c:pt>
                <c:pt idx="168">
                  <c:v>411.41824934758057</c:v>
                </c:pt>
                <c:pt idx="169">
                  <c:v>411.843381538573</c:v>
                </c:pt>
                <c:pt idx="170">
                  <c:v>412.26895303282959</c:v>
                </c:pt>
                <c:pt idx="171">
                  <c:v>412.69496428429682</c:v>
                </c:pt>
                <c:pt idx="172">
                  <c:v>413.12141574739059</c:v>
                </c:pt>
                <c:pt idx="173">
                  <c:v>413.54830787699626</c:v>
                </c:pt>
                <c:pt idx="174">
                  <c:v>413.97564112846914</c:v>
                </c:pt>
                <c:pt idx="175">
                  <c:v>414.40341595763522</c:v>
                </c:pt>
                <c:pt idx="176">
                  <c:v>414.83163282079147</c:v>
                </c:pt>
                <c:pt idx="177">
                  <c:v>415.26029217470625</c:v>
                </c:pt>
                <c:pt idx="178">
                  <c:v>415.68939447662012</c:v>
                </c:pt>
                <c:pt idx="179">
                  <c:v>416.11894018424596</c:v>
                </c:pt>
                <c:pt idx="180">
                  <c:v>416.54892975576962</c:v>
                </c:pt>
                <c:pt idx="181">
                  <c:v>416.97936364985065</c:v>
                </c:pt>
                <c:pt idx="182">
                  <c:v>417.41024232562216</c:v>
                </c:pt>
                <c:pt idx="183">
                  <c:v>417.84156624269195</c:v>
                </c:pt>
                <c:pt idx="184">
                  <c:v>418.27333586114275</c:v>
                </c:pt>
                <c:pt idx="185">
                  <c:v>418.70555164153262</c:v>
                </c:pt>
                <c:pt idx="186">
                  <c:v>419.13821404489551</c:v>
                </c:pt>
                <c:pt idx="187">
                  <c:v>419.57132353274193</c:v>
                </c:pt>
                <c:pt idx="188">
                  <c:v>420.0048805670591</c:v>
                </c:pt>
                <c:pt idx="189">
                  <c:v>420.43888561031167</c:v>
                </c:pt>
                <c:pt idx="190">
                  <c:v>420.87333912544239</c:v>
                </c:pt>
                <c:pt idx="191">
                  <c:v>421.30824157587199</c:v>
                </c:pt>
                <c:pt idx="192">
                  <c:v>421.74359342550036</c:v>
                </c:pt>
                <c:pt idx="193">
                  <c:v>422.1793951387067</c:v>
                </c:pt>
                <c:pt idx="194">
                  <c:v>422.61564718035004</c:v>
                </c:pt>
                <c:pt idx="195">
                  <c:v>423.05235001576972</c:v>
                </c:pt>
                <c:pt idx="196">
                  <c:v>423.48950411078602</c:v>
                </c:pt>
                <c:pt idx="197">
                  <c:v>423.92710993170056</c:v>
                </c:pt>
                <c:pt idx="198">
                  <c:v>424.36516794529661</c:v>
                </c:pt>
                <c:pt idx="199">
                  <c:v>424.80367861884008</c:v>
                </c:pt>
                <c:pt idx="200">
                  <c:v>425.24264242007956</c:v>
                </c:pt>
                <c:pt idx="201">
                  <c:v>425.68205981724697</c:v>
                </c:pt>
                <c:pt idx="202">
                  <c:v>426.12193127905812</c:v>
                </c:pt>
                <c:pt idx="203">
                  <c:v>426.56225727471315</c:v>
                </c:pt>
                <c:pt idx="204">
                  <c:v>427.00303827389695</c:v>
                </c:pt>
                <c:pt idx="205">
                  <c:v>427.44427474678008</c:v>
                </c:pt>
                <c:pt idx="206">
                  <c:v>427.88596716401838</c:v>
                </c:pt>
                <c:pt idx="207">
                  <c:v>428.32811599675449</c:v>
                </c:pt>
                <c:pt idx="208">
                  <c:v>428.77072171661786</c:v>
                </c:pt>
                <c:pt idx="209">
                  <c:v>429.21378479572496</c:v>
                </c:pt>
                <c:pt idx="210">
                  <c:v>429.65730570668057</c:v>
                </c:pt>
                <c:pt idx="211">
                  <c:v>430.10128492257746</c:v>
                </c:pt>
                <c:pt idx="212">
                  <c:v>430.54572291699753</c:v>
                </c:pt>
                <c:pt idx="213">
                  <c:v>430.99062016401177</c:v>
                </c:pt>
                <c:pt idx="214">
                  <c:v>431.43597713818122</c:v>
                </c:pt>
                <c:pt idx="215">
                  <c:v>431.88179431455734</c:v>
                </c:pt>
                <c:pt idx="216">
                  <c:v>432.32807216868241</c:v>
                </c:pt>
                <c:pt idx="217">
                  <c:v>432.77481117659005</c:v>
                </c:pt>
                <c:pt idx="218">
                  <c:v>433.2220118148058</c:v>
                </c:pt>
                <c:pt idx="219">
                  <c:v>433.66967456034786</c:v>
                </c:pt>
                <c:pt idx="220">
                  <c:v>434.11779989072681</c:v>
                </c:pt>
                <c:pt idx="221">
                  <c:v>434.56638828394728</c:v>
                </c:pt>
                <c:pt idx="222">
                  <c:v>435.01544021850731</c:v>
                </c:pt>
                <c:pt idx="223">
                  <c:v>435.46495617339974</c:v>
                </c:pt>
                <c:pt idx="224">
                  <c:v>435.91493662811234</c:v>
                </c:pt>
                <c:pt idx="225">
                  <c:v>436.36538206262799</c:v>
                </c:pt>
                <c:pt idx="226">
                  <c:v>436.81629295742601</c:v>
                </c:pt>
                <c:pt idx="227">
                  <c:v>437.26766979348207</c:v>
                </c:pt>
                <c:pt idx="228">
                  <c:v>437.71951305226867</c:v>
                </c:pt>
                <c:pt idx="229">
                  <c:v>438.17182321575598</c:v>
                </c:pt>
                <c:pt idx="230">
                  <c:v>438.6246007664123</c:v>
                </c:pt>
                <c:pt idx="231">
                  <c:v>439.07784618720427</c:v>
                </c:pt>
                <c:pt idx="232">
                  <c:v>439.53155996159774</c:v>
                </c:pt>
                <c:pt idx="233">
                  <c:v>439.98574257355801</c:v>
                </c:pt>
                <c:pt idx="234">
                  <c:v>440.44039450755065</c:v>
                </c:pt>
                <c:pt idx="235">
                  <c:v>440.89551624854181</c:v>
                </c:pt>
                <c:pt idx="236">
                  <c:v>441.35110828199862</c:v>
                </c:pt>
                <c:pt idx="237">
                  <c:v>441.80717109389002</c:v>
                </c:pt>
                <c:pt idx="238">
                  <c:v>442.2637051706871</c:v>
                </c:pt>
                <c:pt idx="239">
                  <c:v>442.72071099936346</c:v>
                </c:pt>
                <c:pt idx="240">
                  <c:v>443.17818906739609</c:v>
                </c:pt>
                <c:pt idx="241">
                  <c:v>443.63613986276573</c:v>
                </c:pt>
                <c:pt idx="242">
                  <c:v>444.09456387395733</c:v>
                </c:pt>
                <c:pt idx="243">
                  <c:v>444.55346158996036</c:v>
                </c:pt>
                <c:pt idx="244">
                  <c:v>445.01283350027001</c:v>
                </c:pt>
                <c:pt idx="245">
                  <c:v>445.47268009488693</c:v>
                </c:pt>
                <c:pt idx="246">
                  <c:v>445.93300186431833</c:v>
                </c:pt>
                <c:pt idx="247">
                  <c:v>446.39379929957806</c:v>
                </c:pt>
                <c:pt idx="248">
                  <c:v>446.85507289218765</c:v>
                </c:pt>
                <c:pt idx="249">
                  <c:v>447.31682313417627</c:v>
                </c:pt>
                <c:pt idx="250">
                  <c:v>447.77905051808159</c:v>
                </c:pt>
                <c:pt idx="251">
                  <c:v>448.24175553695028</c:v>
                </c:pt>
                <c:pt idx="252">
                  <c:v>448.70493868433846</c:v>
                </c:pt>
                <c:pt idx="253">
                  <c:v>449.1686004543123</c:v>
                </c:pt>
                <c:pt idx="254">
                  <c:v>449.63274134144837</c:v>
                </c:pt>
                <c:pt idx="255">
                  <c:v>450.09736184083459</c:v>
                </c:pt>
                <c:pt idx="256">
                  <c:v>450.56246244807005</c:v>
                </c:pt>
                <c:pt idx="257">
                  <c:v>451.02804365926647</c:v>
                </c:pt>
                <c:pt idx="258">
                  <c:v>451.49410597104765</c:v>
                </c:pt>
                <c:pt idx="259">
                  <c:v>451.96064988055105</c:v>
                </c:pt>
                <c:pt idx="260">
                  <c:v>452.42767588542762</c:v>
                </c:pt>
                <c:pt idx="261">
                  <c:v>452.89518448384257</c:v>
                </c:pt>
                <c:pt idx="262">
                  <c:v>453.36317617447588</c:v>
                </c:pt>
                <c:pt idx="263">
                  <c:v>453.83165145652282</c:v>
                </c:pt>
                <c:pt idx="264">
                  <c:v>454.30061082969462</c:v>
                </c:pt>
                <c:pt idx="265">
                  <c:v>454.77005479421865</c:v>
                </c:pt>
                <c:pt idx="266">
                  <c:v>455.23998385083934</c:v>
                </c:pt>
                <c:pt idx="267">
                  <c:v>455.71039850081848</c:v>
                </c:pt>
                <c:pt idx="268">
                  <c:v>456.18129924593603</c:v>
                </c:pt>
                <c:pt idx="269">
                  <c:v>456.65268658849016</c:v>
                </c:pt>
                <c:pt idx="270">
                  <c:v>457.1245610312983</c:v>
                </c:pt>
                <c:pt idx="271">
                  <c:v>457.59692307769723</c:v>
                </c:pt>
                <c:pt idx="272">
                  <c:v>458.06977323154422</c:v>
                </c:pt>
                <c:pt idx="273">
                  <c:v>458.54311199721684</c:v>
                </c:pt>
                <c:pt idx="274">
                  <c:v>459.01693987961391</c:v>
                </c:pt>
                <c:pt idx="275">
                  <c:v>459.4912573841562</c:v>
                </c:pt>
                <c:pt idx="276">
                  <c:v>459.9660650167865</c:v>
                </c:pt>
                <c:pt idx="277">
                  <c:v>460.44136328397053</c:v>
                </c:pt>
                <c:pt idx="278">
                  <c:v>460.91715269269724</c:v>
                </c:pt>
                <c:pt idx="279">
                  <c:v>461.39343375047974</c:v>
                </c:pt>
                <c:pt idx="280">
                  <c:v>461.87020696535524</c:v>
                </c:pt>
                <c:pt idx="281">
                  <c:v>462.3474728458861</c:v>
                </c:pt>
                <c:pt idx="282">
                  <c:v>462.82523190116012</c:v>
                </c:pt>
                <c:pt idx="283">
                  <c:v>463.3034846407914</c:v>
                </c:pt>
                <c:pt idx="284">
                  <c:v>463.78223157492016</c:v>
                </c:pt>
                <c:pt idx="285">
                  <c:v>464.26147321421428</c:v>
                </c:pt>
                <c:pt idx="286">
                  <c:v>464.74121006986894</c:v>
                </c:pt>
                <c:pt idx="287">
                  <c:v>465.22144265360788</c:v>
                </c:pt>
                <c:pt idx="288">
                  <c:v>465.70217147768324</c:v>
                </c:pt>
                <c:pt idx="289">
                  <c:v>466.18339705487682</c:v>
                </c:pt>
                <c:pt idx="290">
                  <c:v>466.66511989850028</c:v>
                </c:pt>
                <c:pt idx="291">
                  <c:v>467.14734052239533</c:v>
                </c:pt>
                <c:pt idx="292">
                  <c:v>467.6300594409351</c:v>
                </c:pt>
                <c:pt idx="293">
                  <c:v>468.11327716902412</c:v>
                </c:pt>
                <c:pt idx="294">
                  <c:v>468.59699422209877</c:v>
                </c:pt>
                <c:pt idx="295">
                  <c:v>469.08121111612826</c:v>
                </c:pt>
                <c:pt idx="296">
                  <c:v>469.56592836761496</c:v>
                </c:pt>
                <c:pt idx="297">
                  <c:v>470.05114649359479</c:v>
                </c:pt>
                <c:pt idx="298">
                  <c:v>470.53686601163821</c:v>
                </c:pt>
                <c:pt idx="299">
                  <c:v>471.02308743985026</c:v>
                </c:pt>
                <c:pt idx="300">
                  <c:v>471.50981129687142</c:v>
                </c:pt>
                <c:pt idx="301">
                  <c:v>471.9970381018781</c:v>
                </c:pt>
                <c:pt idx="302">
                  <c:v>472.48476837458344</c:v>
                </c:pt>
                <c:pt idx="303">
                  <c:v>472.97300263523715</c:v>
                </c:pt>
                <c:pt idx="304">
                  <c:v>473.46174140462688</c:v>
                </c:pt>
                <c:pt idx="305">
                  <c:v>473.95098520407834</c:v>
                </c:pt>
                <c:pt idx="306">
                  <c:v>474.44073455545589</c:v>
                </c:pt>
                <c:pt idx="307">
                  <c:v>474.93098998116318</c:v>
                </c:pt>
                <c:pt idx="308">
                  <c:v>475.42175200414374</c:v>
                </c:pt>
                <c:pt idx="309">
                  <c:v>475.91302114788141</c:v>
                </c:pt>
                <c:pt idx="310">
                  <c:v>476.40479793640083</c:v>
                </c:pt>
                <c:pt idx="311">
                  <c:v>476.89708289426841</c:v>
                </c:pt>
                <c:pt idx="312">
                  <c:v>477.38987654659252</c:v>
                </c:pt>
                <c:pt idx="313">
                  <c:v>477.88317941902403</c:v>
                </c:pt>
                <c:pt idx="314">
                  <c:v>478.37699203775702</c:v>
                </c:pt>
                <c:pt idx="315">
                  <c:v>478.87131492952938</c:v>
                </c:pt>
                <c:pt idx="316">
                  <c:v>479.36614862162321</c:v>
                </c:pt>
                <c:pt idx="317">
                  <c:v>479.86149364186554</c:v>
                </c:pt>
                <c:pt idx="318">
                  <c:v>480.35735051862878</c:v>
                </c:pt>
                <c:pt idx="319">
                  <c:v>480.85371978083145</c:v>
                </c:pt>
                <c:pt idx="320">
                  <c:v>481.35060195793824</c:v>
                </c:pt>
                <c:pt idx="321">
                  <c:v>481.84799757996143</c:v>
                </c:pt>
                <c:pt idx="322">
                  <c:v>482.34590717746067</c:v>
                </c:pt>
                <c:pt idx="323">
                  <c:v>482.8443312815441</c:v>
                </c:pt>
                <c:pt idx="324">
                  <c:v>483.34327042386838</c:v>
                </c:pt>
                <c:pt idx="325">
                  <c:v>483.84272513663973</c:v>
                </c:pt>
                <c:pt idx="326">
                  <c:v>484.34269595261418</c:v>
                </c:pt>
                <c:pt idx="327">
                  <c:v>484.84318340509856</c:v>
                </c:pt>
                <c:pt idx="328">
                  <c:v>485.34418802795051</c:v>
                </c:pt>
                <c:pt idx="329">
                  <c:v>485.8457103555794</c:v>
                </c:pt>
                <c:pt idx="330">
                  <c:v>486.34775092294689</c:v>
                </c:pt>
                <c:pt idx="331">
                  <c:v>486.8503102655672</c:v>
                </c:pt>
                <c:pt idx="332">
                  <c:v>487.35338891950835</c:v>
                </c:pt>
                <c:pt idx="333">
                  <c:v>487.85698742139181</c:v>
                </c:pt>
                <c:pt idx="334">
                  <c:v>488.36110630839391</c:v>
                </c:pt>
                <c:pt idx="335">
                  <c:v>488.86574611824597</c:v>
                </c:pt>
                <c:pt idx="336">
                  <c:v>489.37090738923479</c:v>
                </c:pt>
                <c:pt idx="337">
                  <c:v>489.87659066020365</c:v>
                </c:pt>
                <c:pt idx="338">
                  <c:v>490.38279647055253</c:v>
                </c:pt>
                <c:pt idx="339">
                  <c:v>490.88952536023879</c:v>
                </c:pt>
                <c:pt idx="340">
                  <c:v>491.39677786977768</c:v>
                </c:pt>
                <c:pt idx="341">
                  <c:v>491.90455454024311</c:v>
                </c:pt>
                <c:pt idx="342">
                  <c:v>492.41285591326806</c:v>
                </c:pt>
                <c:pt idx="343">
                  <c:v>492.92168253104506</c:v>
                </c:pt>
                <c:pt idx="344">
                  <c:v>493.43103493632714</c:v>
                </c:pt>
                <c:pt idx="345">
                  <c:v>493.940913672428</c:v>
                </c:pt>
                <c:pt idx="346">
                  <c:v>494.45131928322286</c:v>
                </c:pt>
                <c:pt idx="347">
                  <c:v>494.96225231314889</c:v>
                </c:pt>
                <c:pt idx="348">
                  <c:v>495.4737133072058</c:v>
                </c:pt>
                <c:pt idx="349">
                  <c:v>495.98570281095652</c:v>
                </c:pt>
                <c:pt idx="350">
                  <c:v>496.49822137052792</c:v>
                </c:pt>
                <c:pt idx="351">
                  <c:v>497.01126953261075</c:v>
                </c:pt>
                <c:pt idx="352">
                  <c:v>497.52484784446114</c:v>
                </c:pt>
                <c:pt idx="353">
                  <c:v>498.0389568539004</c:v>
                </c:pt>
                <c:pt idx="354">
                  <c:v>498.55359710931617</c:v>
                </c:pt>
                <c:pt idx="355">
                  <c:v>499.06876915966239</c:v>
                </c:pt>
                <c:pt idx="356">
                  <c:v>499.58447355446071</c:v>
                </c:pt>
                <c:pt idx="357">
                  <c:v>500.1007108438003</c:v>
                </c:pt>
                <c:pt idx="358">
                  <c:v>500.61748157833892</c:v>
                </c:pt>
                <c:pt idx="359">
                  <c:v>501.13478630930319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E2-412A-9350-030CFD757980}"/>
            </c:ext>
          </c:extLst>
        </c:ser>
        <c:ser>
          <c:idx val="1"/>
          <c:order val="1"/>
          <c:tx>
            <c:strRef>
              <c:f>SAI2YF!$C$8</c:f>
              <c:strCache>
                <c:ptCount val="1"/>
                <c:pt idx="0">
                  <c:v>Interest payment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SAI2YF!$C$9:$C$488</c:f>
              <c:numCache>
                <c:formatCode>"£"#,##0.00_);[Red]\("£"#,##0.00\)</c:formatCode>
                <c:ptCount val="480"/>
                <c:pt idx="0">
                  <c:v>155.76983333333334</c:v>
                </c:pt>
                <c:pt idx="1">
                  <c:v>155.41242111466966</c:v>
                </c:pt>
                <c:pt idx="2">
                  <c:v>155.05463957004673</c:v>
                </c:pt>
                <c:pt idx="3">
                  <c:v>154.69648831782766</c:v>
                </c:pt>
                <c:pt idx="4">
                  <c:v>154.33796697598132</c:v>
                </c:pt>
                <c:pt idx="5">
                  <c:v>153.97907516208173</c:v>
                </c:pt>
                <c:pt idx="6">
                  <c:v>153.61981249330779</c:v>
                </c:pt>
                <c:pt idx="7">
                  <c:v>153.26017858644275</c:v>
                </c:pt>
                <c:pt idx="8">
                  <c:v>152.90017305787396</c:v>
                </c:pt>
                <c:pt idx="9">
                  <c:v>152.53979552359235</c:v>
                </c:pt>
                <c:pt idx="10">
                  <c:v>152.17904559919194</c:v>
                </c:pt>
                <c:pt idx="11">
                  <c:v>151.81792289986967</c:v>
                </c:pt>
                <c:pt idx="12">
                  <c:v>151.45642704042476</c:v>
                </c:pt>
                <c:pt idx="13">
                  <c:v>151.09455763525841</c:v>
                </c:pt>
                <c:pt idx="14">
                  <c:v>150.73231429837341</c:v>
                </c:pt>
                <c:pt idx="15">
                  <c:v>150.36969664337363</c:v>
                </c:pt>
                <c:pt idx="16">
                  <c:v>150.0067042834637</c:v>
                </c:pt>
                <c:pt idx="17">
                  <c:v>149.64333683144849</c:v>
                </c:pt>
                <c:pt idx="18">
                  <c:v>149.27959389973287</c:v>
                </c:pt>
                <c:pt idx="19">
                  <c:v>148.91547510032117</c:v>
                </c:pt>
                <c:pt idx="20">
                  <c:v>148.55098004481673</c:v>
                </c:pt>
                <c:pt idx="21">
                  <c:v>148.18610834442157</c:v>
                </c:pt>
                <c:pt idx="22">
                  <c:v>147.82085960993604</c:v>
                </c:pt>
                <c:pt idx="23">
                  <c:v>147.45523345175823</c:v>
                </c:pt>
                <c:pt idx="24">
                  <c:v>147.08922947988358</c:v>
                </c:pt>
                <c:pt idx="25">
                  <c:v>146.72284730390467</c:v>
                </c:pt>
                <c:pt idx="26">
                  <c:v>146.35608653301063</c:v>
                </c:pt>
                <c:pt idx="27">
                  <c:v>145.98894677598665</c:v>
                </c:pt>
                <c:pt idx="28">
                  <c:v>145.6214276412137</c:v>
                </c:pt>
                <c:pt idx="29">
                  <c:v>145.25352873666822</c:v>
                </c:pt>
                <c:pt idx="30">
                  <c:v>144.88524966992131</c:v>
                </c:pt>
                <c:pt idx="31">
                  <c:v>144.5165900481388</c:v>
                </c:pt>
                <c:pt idx="32">
                  <c:v>144.14754947808044</c:v>
                </c:pt>
                <c:pt idx="33">
                  <c:v>143.77812756609967</c:v>
                </c:pt>
                <c:pt idx="34">
                  <c:v>143.40832391814322</c:v>
                </c:pt>
                <c:pt idx="35">
                  <c:v>143.03813813975052</c:v>
                </c:pt>
                <c:pt idx="36">
                  <c:v>142.66756983605347</c:v>
                </c:pt>
                <c:pt idx="37">
                  <c:v>142.29661861177595</c:v>
                </c:pt>
                <c:pt idx="38">
                  <c:v>141.92528407123336</c:v>
                </c:pt>
                <c:pt idx="39">
                  <c:v>141.5535658183322</c:v>
                </c:pt>
                <c:pt idx="40">
                  <c:v>141.18146345656973</c:v>
                </c:pt>
                <c:pt idx="41">
                  <c:v>140.80897658903339</c:v>
                </c:pt>
                <c:pt idx="42">
                  <c:v>140.43610481840059</c:v>
                </c:pt>
                <c:pt idx="43">
                  <c:v>140.06284774693819</c:v>
                </c:pt>
                <c:pt idx="44">
                  <c:v>139.68920497650191</c:v>
                </c:pt>
                <c:pt idx="45">
                  <c:v>139.31517610853621</c:v>
                </c:pt>
                <c:pt idx="46">
                  <c:v>138.94076074407357</c:v>
                </c:pt>
                <c:pt idx="47">
                  <c:v>138.56595848373439</c:v>
                </c:pt>
                <c:pt idx="48">
                  <c:v>138.19076892772608</c:v>
                </c:pt>
                <c:pt idx="49">
                  <c:v>137.81519167584335</c:v>
                </c:pt>
                <c:pt idx="50">
                  <c:v>137.43922632746691</c:v>
                </c:pt>
                <c:pt idx="51">
                  <c:v>137.06287248156383</c:v>
                </c:pt>
                <c:pt idx="52">
                  <c:v>136.68612973668669</c:v>
                </c:pt>
                <c:pt idx="53">
                  <c:v>136.30899769097317</c:v>
                </c:pt>
                <c:pt idx="54">
                  <c:v>135.93147594214577</c:v>
                </c:pt>
                <c:pt idx="55">
                  <c:v>135.55356408751121</c:v>
                </c:pt>
                <c:pt idx="56">
                  <c:v>135.1752617239602</c:v>
                </c:pt>
                <c:pt idx="57">
                  <c:v>134.79656844796682</c:v>
                </c:pt>
                <c:pt idx="58">
                  <c:v>134.41748385558827</c:v>
                </c:pt>
                <c:pt idx="59">
                  <c:v>134.03800754246427</c:v>
                </c:pt>
                <c:pt idx="60">
                  <c:v>133.65813910381675</c:v>
                </c:pt>
                <c:pt idx="61">
                  <c:v>133.27787813444922</c:v>
                </c:pt>
                <c:pt idx="62">
                  <c:v>132.89722422874672</c:v>
                </c:pt>
                <c:pt idx="63">
                  <c:v>132.516176980675</c:v>
                </c:pt>
                <c:pt idx="64">
                  <c:v>132.13473598378025</c:v>
                </c:pt>
                <c:pt idx="65">
                  <c:v>131.75290083118873</c:v>
                </c:pt>
                <c:pt idx="66">
                  <c:v>131.37067111560617</c:v>
                </c:pt>
                <c:pt idx="67">
                  <c:v>130.98804642931754</c:v>
                </c:pt>
                <c:pt idx="68">
                  <c:v>130.60502636418636</c:v>
                </c:pt>
                <c:pt idx="69">
                  <c:v>130.2216105116546</c:v>
                </c:pt>
                <c:pt idx="70">
                  <c:v>129.83779846274189</c:v>
                </c:pt>
                <c:pt idx="71">
                  <c:v>129.45358980804528</c:v>
                </c:pt>
                <c:pt idx="72">
                  <c:v>129.06898413773879</c:v>
                </c:pt>
                <c:pt idx="73">
                  <c:v>128.68398104157302</c:v>
                </c:pt>
                <c:pt idx="74">
                  <c:v>128.29858010887455</c:v>
                </c:pt>
                <c:pt idx="75">
                  <c:v>127.91278092854562</c:v>
                </c:pt>
                <c:pt idx="76">
                  <c:v>127.52658308906369</c:v>
                </c:pt>
                <c:pt idx="77">
                  <c:v>127.13998617848094</c:v>
                </c:pt>
                <c:pt idx="78">
                  <c:v>126.75298978442393</c:v>
                </c:pt>
                <c:pt idx="79">
                  <c:v>126.36559349409303</c:v>
                </c:pt>
                <c:pt idx="80">
                  <c:v>125.97779689426217</c:v>
                </c:pt>
                <c:pt idx="81">
                  <c:v>125.58959957127814</c:v>
                </c:pt>
                <c:pt idx="82">
                  <c:v>125.20100111106038</c:v>
                </c:pt>
                <c:pt idx="83">
                  <c:v>124.81200109910036</c:v>
                </c:pt>
                <c:pt idx="84">
                  <c:v>124.4225991204613</c:v>
                </c:pt>
                <c:pt idx="85">
                  <c:v>124.0327947597777</c:v>
                </c:pt>
                <c:pt idx="86">
                  <c:v>123.64258760125468</c:v>
                </c:pt>
                <c:pt idx="87">
                  <c:v>123.25197722866788</c:v>
                </c:pt>
                <c:pt idx="88">
                  <c:v>122.86096322536271</c:v>
                </c:pt>
                <c:pt idx="89">
                  <c:v>122.46954517425415</c:v>
                </c:pt>
                <c:pt idx="90">
                  <c:v>122.07772265782611</c:v>
                </c:pt>
                <c:pt idx="91">
                  <c:v>121.6854952581311</c:v>
                </c:pt>
                <c:pt idx="92">
                  <c:v>121.29286255678976</c:v>
                </c:pt>
                <c:pt idx="93">
                  <c:v>120.89982413499031</c:v>
                </c:pt>
                <c:pt idx="94">
                  <c:v>120.50637957348836</c:v>
                </c:pt>
                <c:pt idx="95">
                  <c:v>120.1125284526062</c:v>
                </c:pt>
                <c:pt idx="96">
                  <c:v>119.71827035223244</c:v>
                </c:pt>
                <c:pt idx="97">
                  <c:v>119.32360485182166</c:v>
                </c:pt>
                <c:pt idx="98">
                  <c:v>118.92853153039377</c:v>
                </c:pt>
                <c:pt idx="99">
                  <c:v>118.53304996653374</c:v>
                </c:pt>
                <c:pt idx="100">
                  <c:v>118.13715973839103</c:v>
                </c:pt>
                <c:pt idx="101">
                  <c:v>117.74086042367924</c:v>
                </c:pt>
                <c:pt idx="102">
                  <c:v>117.34415159967563</c:v>
                </c:pt>
                <c:pt idx="103">
                  <c:v>116.94703284322053</c:v>
                </c:pt>
                <c:pt idx="104">
                  <c:v>116.54950373071709</c:v>
                </c:pt>
                <c:pt idx="105">
                  <c:v>116.15156383813071</c:v>
                </c:pt>
                <c:pt idx="106">
                  <c:v>115.7532127409887</c:v>
                </c:pt>
                <c:pt idx="107">
                  <c:v>115.35445001437958</c:v>
                </c:pt>
                <c:pt idx="108">
                  <c:v>114.955275232953</c:v>
                </c:pt>
                <c:pt idx="109">
                  <c:v>114.55568797091894</c:v>
                </c:pt>
                <c:pt idx="110">
                  <c:v>114.15568780204747</c:v>
                </c:pt>
                <c:pt idx="111">
                  <c:v>113.75527429966816</c:v>
                </c:pt>
                <c:pt idx="112">
                  <c:v>113.35444703666968</c:v>
                </c:pt>
                <c:pt idx="113">
                  <c:v>112.95320558549949</c:v>
                </c:pt>
                <c:pt idx="114">
                  <c:v>112.55154951816307</c:v>
                </c:pt>
                <c:pt idx="115">
                  <c:v>112.14947840622372</c:v>
                </c:pt>
                <c:pt idx="116">
                  <c:v>111.74699182080205</c:v>
                </c:pt>
                <c:pt idx="117">
                  <c:v>111.34408933257542</c:v>
                </c:pt>
                <c:pt idx="118">
                  <c:v>110.94077051177767</c:v>
                </c:pt>
                <c:pt idx="119">
                  <c:v>110.53703492819839</c:v>
                </c:pt>
                <c:pt idx="120">
                  <c:v>110.13288215118277</c:v>
                </c:pt>
                <c:pt idx="121">
                  <c:v>109.72831174963086</c:v>
                </c:pt>
                <c:pt idx="122">
                  <c:v>109.32332329199738</c:v>
                </c:pt>
                <c:pt idx="123">
                  <c:v>108.91791634629101</c:v>
                </c:pt>
                <c:pt idx="124">
                  <c:v>108.51209048007408</c:v>
                </c:pt>
                <c:pt idx="125">
                  <c:v>108.10584526046205</c:v>
                </c:pt>
                <c:pt idx="126">
                  <c:v>107.69918025412308</c:v>
                </c:pt>
                <c:pt idx="127">
                  <c:v>107.29209502727758</c:v>
                </c:pt>
                <c:pt idx="128">
                  <c:v>106.88458914569765</c:v>
                </c:pt>
                <c:pt idx="129">
                  <c:v>106.47666217470676</c:v>
                </c:pt>
                <c:pt idx="130">
                  <c:v>106.0683136791792</c:v>
                </c:pt>
                <c:pt idx="131">
                  <c:v>105.65954322353957</c:v>
                </c:pt>
                <c:pt idx="132">
                  <c:v>105.25035037176245</c:v>
                </c:pt>
                <c:pt idx="133">
                  <c:v>104.84073468737185</c:v>
                </c:pt>
                <c:pt idx="134">
                  <c:v>104.43069573344067</c:v>
                </c:pt>
                <c:pt idx="135">
                  <c:v>104.02023307259047</c:v>
                </c:pt>
                <c:pt idx="136">
                  <c:v>103.6093462669907</c:v>
                </c:pt>
                <c:pt idx="137">
                  <c:v>103.19803487835848</c:v>
                </c:pt>
                <c:pt idx="138">
                  <c:v>102.78629846795802</c:v>
                </c:pt>
                <c:pt idx="139">
                  <c:v>102.37413659660012</c:v>
                </c:pt>
                <c:pt idx="140">
                  <c:v>101.96154882464184</c:v>
                </c:pt>
                <c:pt idx="141">
                  <c:v>101.54853471198587</c:v>
                </c:pt>
                <c:pt idx="142">
                  <c:v>101.13509381808015</c:v>
                </c:pt>
                <c:pt idx="143">
                  <c:v>100.72122570191739</c:v>
                </c:pt>
                <c:pt idx="144">
                  <c:v>100.30692992203463</c:v>
                </c:pt>
                <c:pt idx="145">
                  <c:v>99.892206036512619</c:v>
                </c:pt>
                <c:pt idx="146">
                  <c:v>99.477053602975573</c:v>
                </c:pt>
                <c:pt idx="147">
                  <c:v>99.06147217859052</c:v>
                </c:pt>
                <c:pt idx="148">
                  <c:v>98.645461320066957</c:v>
                </c:pt>
                <c:pt idx="149">
                  <c:v>98.229020583656265</c:v>
                </c:pt>
                <c:pt idx="150">
                  <c:v>97.81214952515127</c:v>
                </c:pt>
                <c:pt idx="151">
                  <c:v>97.39484769988583</c:v>
                </c:pt>
                <c:pt idx="152">
                  <c:v>96.977114662734266</c:v>
                </c:pt>
                <c:pt idx="153">
                  <c:v>96.558949968110994</c:v>
                </c:pt>
                <c:pt idx="154">
                  <c:v>96.140353169969913</c:v>
                </c:pt>
                <c:pt idx="155">
                  <c:v>95.721323821804134</c:v>
                </c:pt>
                <c:pt idx="156">
                  <c:v>95.301861476645215</c:v>
                </c:pt>
                <c:pt idx="157">
                  <c:v>94.881965687062973</c:v>
                </c:pt>
                <c:pt idx="158">
                  <c:v>94.461636005164834</c:v>
                </c:pt>
                <c:pt idx="159">
                  <c:v>94.040871982595391</c:v>
                </c:pt>
                <c:pt idx="160">
                  <c:v>93.619673170535975</c:v>
                </c:pt>
                <c:pt idx="161">
                  <c:v>93.198039119704077</c:v>
                </c:pt>
                <c:pt idx="162">
                  <c:v>92.775969380353018</c:v>
                </c:pt>
                <c:pt idx="163">
                  <c:v>92.353463502271282</c:v>
                </c:pt>
                <c:pt idx="164">
                  <c:v>91.930521034782188</c:v>
                </c:pt>
                <c:pt idx="165">
                  <c:v>91.507141526743354</c:v>
                </c:pt>
                <c:pt idx="166">
                  <c:v>91.083324526546221</c:v>
                </c:pt>
                <c:pt idx="167">
                  <c:v>90.659069582115535</c:v>
                </c:pt>
                <c:pt idx="168">
                  <c:v>90.234376240908944</c:v>
                </c:pt>
                <c:pt idx="169">
                  <c:v>89.809244049916444</c:v>
                </c:pt>
                <c:pt idx="170">
                  <c:v>89.383672555659928</c:v>
                </c:pt>
                <c:pt idx="171">
                  <c:v>88.957661304192669</c:v>
                </c:pt>
                <c:pt idx="172">
                  <c:v>88.531209841098871</c:v>
                </c:pt>
                <c:pt idx="173">
                  <c:v>88.104317711493266</c:v>
                </c:pt>
                <c:pt idx="174">
                  <c:v>87.67698446002035</c:v>
                </c:pt>
                <c:pt idx="175">
                  <c:v>87.249209630854281</c:v>
                </c:pt>
                <c:pt idx="176">
                  <c:v>86.820992767698044</c:v>
                </c:pt>
                <c:pt idx="177">
                  <c:v>86.392333413783234</c:v>
                </c:pt>
                <c:pt idx="178">
                  <c:v>85.963231111869376</c:v>
                </c:pt>
                <c:pt idx="179">
                  <c:v>85.533685404243542</c:v>
                </c:pt>
                <c:pt idx="180">
                  <c:v>85.103695832719808</c:v>
                </c:pt>
                <c:pt idx="181">
                  <c:v>84.673261938638845</c:v>
                </c:pt>
                <c:pt idx="182">
                  <c:v>84.242383262867335</c:v>
                </c:pt>
                <c:pt idx="183">
                  <c:v>83.811059345797531</c:v>
                </c:pt>
                <c:pt idx="184">
                  <c:v>83.379289727346745</c:v>
                </c:pt>
                <c:pt idx="185">
                  <c:v>82.947073946956891</c:v>
                </c:pt>
                <c:pt idx="186">
                  <c:v>82.51441154359398</c:v>
                </c:pt>
                <c:pt idx="187">
                  <c:v>82.081302055747571</c:v>
                </c:pt>
                <c:pt idx="188">
                  <c:v>81.647745021430424</c:v>
                </c:pt>
                <c:pt idx="189">
                  <c:v>81.213739978177784</c:v>
                </c:pt>
                <c:pt idx="190">
                  <c:v>80.779286463047143</c:v>
                </c:pt>
                <c:pt idx="191">
                  <c:v>80.34438401261751</c:v>
                </c:pt>
                <c:pt idx="192">
                  <c:v>79.909032162989121</c:v>
                </c:pt>
                <c:pt idx="193">
                  <c:v>79.473230449782761</c:v>
                </c:pt>
                <c:pt idx="194">
                  <c:v>79.036978408139419</c:v>
                </c:pt>
                <c:pt idx="195">
                  <c:v>78.600275572719738</c:v>
                </c:pt>
                <c:pt idx="196">
                  <c:v>78.163121477703442</c:v>
                </c:pt>
                <c:pt idx="197">
                  <c:v>77.725515656788971</c:v>
                </c:pt>
                <c:pt idx="198">
                  <c:v>77.287457643192866</c:v>
                </c:pt>
                <c:pt idx="199">
                  <c:v>76.848946969649404</c:v>
                </c:pt>
                <c:pt idx="200">
                  <c:v>76.409983168409923</c:v>
                </c:pt>
                <c:pt idx="201">
                  <c:v>75.970565771242519</c:v>
                </c:pt>
                <c:pt idx="202">
                  <c:v>75.530694309431354</c:v>
                </c:pt>
                <c:pt idx="203">
                  <c:v>75.090368313776338</c:v>
                </c:pt>
                <c:pt idx="204">
                  <c:v>74.649587314592466</c:v>
                </c:pt>
                <c:pt idx="205">
                  <c:v>74.208350841709432</c:v>
                </c:pt>
                <c:pt idx="206">
                  <c:v>73.766658424471103</c:v>
                </c:pt>
                <c:pt idx="207">
                  <c:v>73.324509591734966</c:v>
                </c:pt>
                <c:pt idx="208">
                  <c:v>72.881903871871629</c:v>
                </c:pt>
                <c:pt idx="209">
                  <c:v>72.438840792764452</c:v>
                </c:pt>
                <c:pt idx="210">
                  <c:v>71.995319881808868</c:v>
                </c:pt>
                <c:pt idx="211">
                  <c:v>71.551340665911965</c:v>
                </c:pt>
                <c:pt idx="212">
                  <c:v>71.106902671491966</c:v>
                </c:pt>
                <c:pt idx="213">
                  <c:v>70.662005424477741</c:v>
                </c:pt>
                <c:pt idx="214">
                  <c:v>70.21664845030827</c:v>
                </c:pt>
                <c:pt idx="215">
                  <c:v>69.770831273932146</c:v>
                </c:pt>
                <c:pt idx="216">
                  <c:v>69.324553419807089</c:v>
                </c:pt>
                <c:pt idx="217">
                  <c:v>68.877814411899479</c:v>
                </c:pt>
                <c:pt idx="218">
                  <c:v>68.43061377368366</c:v>
                </c:pt>
                <c:pt idx="219">
                  <c:v>67.982951028141699</c:v>
                </c:pt>
                <c:pt idx="220">
                  <c:v>67.534825697762656</c:v>
                </c:pt>
                <c:pt idx="221">
                  <c:v>67.086237304542252</c:v>
                </c:pt>
                <c:pt idx="222">
                  <c:v>66.637185369982177</c:v>
                </c:pt>
                <c:pt idx="223">
                  <c:v>66.187669415089715</c:v>
                </c:pt>
                <c:pt idx="224">
                  <c:v>65.737688960377213</c:v>
                </c:pt>
                <c:pt idx="225">
                  <c:v>65.287243525861484</c:v>
                </c:pt>
                <c:pt idx="226">
                  <c:v>64.836332631063428</c:v>
                </c:pt>
                <c:pt idx="227">
                  <c:v>64.384955795007428</c:v>
                </c:pt>
                <c:pt idx="228">
                  <c:v>63.933112536220825</c:v>
                </c:pt>
                <c:pt idx="229">
                  <c:v>63.480802372733493</c:v>
                </c:pt>
                <c:pt idx="230">
                  <c:v>63.028024822077207</c:v>
                </c:pt>
                <c:pt idx="231">
                  <c:v>62.574779401285234</c:v>
                </c:pt>
                <c:pt idx="232">
                  <c:v>62.121065626891806</c:v>
                </c:pt>
                <c:pt idx="233">
                  <c:v>61.666883014931479</c:v>
                </c:pt>
                <c:pt idx="234">
                  <c:v>61.2122310809388</c:v>
                </c:pt>
                <c:pt idx="235">
                  <c:v>60.757109339947668</c:v>
                </c:pt>
                <c:pt idx="236">
                  <c:v>60.301517306490837</c:v>
                </c:pt>
                <c:pt idx="237">
                  <c:v>59.845454494599451</c:v>
                </c:pt>
                <c:pt idx="238">
                  <c:v>59.388920417802424</c:v>
                </c:pt>
                <c:pt idx="239">
                  <c:v>58.931914589126045</c:v>
                </c:pt>
                <c:pt idx="240">
                  <c:v>58.474436521093374</c:v>
                </c:pt>
                <c:pt idx="241">
                  <c:v>58.016485725723726</c:v>
                </c:pt>
                <c:pt idx="242">
                  <c:v>57.558061714532215</c:v>
                </c:pt>
                <c:pt idx="243">
                  <c:v>57.099163998529114</c:v>
                </c:pt>
                <c:pt idx="244">
                  <c:v>56.639792088219494</c:v>
                </c:pt>
                <c:pt idx="245">
                  <c:v>56.179945493602553</c:v>
                </c:pt>
                <c:pt idx="246">
                  <c:v>55.719623724171164</c:v>
                </c:pt>
                <c:pt idx="247">
                  <c:v>55.258826288911358</c:v>
                </c:pt>
                <c:pt idx="248">
                  <c:v>54.7975526963018</c:v>
                </c:pt>
                <c:pt idx="249">
                  <c:v>54.335802454313217</c:v>
                </c:pt>
                <c:pt idx="250">
                  <c:v>53.873575070407888</c:v>
                </c:pt>
                <c:pt idx="251">
                  <c:v>53.410870051539213</c:v>
                </c:pt>
                <c:pt idx="252">
                  <c:v>52.947686904151027</c:v>
                </c:pt>
                <c:pt idx="253">
                  <c:v>52.484025134177223</c:v>
                </c:pt>
                <c:pt idx="254">
                  <c:v>52.019884247041091</c:v>
                </c:pt>
                <c:pt idx="255">
                  <c:v>51.555263747654926</c:v>
                </c:pt>
                <c:pt idx="256">
                  <c:v>51.090163140419392</c:v>
                </c:pt>
                <c:pt idx="257">
                  <c:v>50.624581929223055</c:v>
                </c:pt>
                <c:pt idx="258">
                  <c:v>50.158519617441819</c:v>
                </c:pt>
                <c:pt idx="259">
                  <c:v>49.691975707938397</c:v>
                </c:pt>
                <c:pt idx="260">
                  <c:v>49.224949703061824</c:v>
                </c:pt>
                <c:pt idx="261">
                  <c:v>48.757441104646894</c:v>
                </c:pt>
                <c:pt idx="262">
                  <c:v>48.289449414013582</c:v>
                </c:pt>
                <c:pt idx="263">
                  <c:v>47.820974131966629</c:v>
                </c:pt>
                <c:pt idx="264">
                  <c:v>47.352014758794873</c:v>
                </c:pt>
                <c:pt idx="265">
                  <c:v>46.882570794270869</c:v>
                </c:pt>
                <c:pt idx="266">
                  <c:v>46.412641737650169</c:v>
                </c:pt>
                <c:pt idx="267">
                  <c:v>45.942227087670979</c:v>
                </c:pt>
                <c:pt idx="268">
                  <c:v>45.471326342553454</c:v>
                </c:pt>
                <c:pt idx="269">
                  <c:v>44.999938999999323</c:v>
                </c:pt>
                <c:pt idx="270">
                  <c:v>44.528064557191222</c:v>
                </c:pt>
                <c:pt idx="271">
                  <c:v>44.055702510792223</c:v>
                </c:pt>
                <c:pt idx="272">
                  <c:v>43.582852356945253</c:v>
                </c:pt>
                <c:pt idx="273">
                  <c:v>43.109513591272666</c:v>
                </c:pt>
                <c:pt idx="274">
                  <c:v>42.635685708875542</c:v>
                </c:pt>
                <c:pt idx="275">
                  <c:v>42.161368204333264</c:v>
                </c:pt>
                <c:pt idx="276">
                  <c:v>41.686560571702977</c:v>
                </c:pt>
                <c:pt idx="277">
                  <c:v>41.211262304518968</c:v>
                </c:pt>
                <c:pt idx="278">
                  <c:v>40.735472895792192</c:v>
                </c:pt>
                <c:pt idx="279">
                  <c:v>40.259191838009734</c:v>
                </c:pt>
                <c:pt idx="280">
                  <c:v>39.782418623134255</c:v>
                </c:pt>
                <c:pt idx="281">
                  <c:v>39.305152742603376</c:v>
                </c:pt>
                <c:pt idx="282">
                  <c:v>38.827393687329298</c:v>
                </c:pt>
                <c:pt idx="283">
                  <c:v>38.349140947698096</c:v>
                </c:pt>
                <c:pt idx="284">
                  <c:v>37.870394013569282</c:v>
                </c:pt>
                <c:pt idx="285">
                  <c:v>37.391152374275194</c:v>
                </c:pt>
                <c:pt idx="286">
                  <c:v>36.911415518620501</c:v>
                </c:pt>
                <c:pt idx="287">
                  <c:v>36.431182934881647</c:v>
                </c:pt>
                <c:pt idx="288">
                  <c:v>35.950454110806241</c:v>
                </c:pt>
                <c:pt idx="289">
                  <c:v>35.469228533612643</c:v>
                </c:pt>
                <c:pt idx="290">
                  <c:v>34.98750568998927</c:v>
                </c:pt>
                <c:pt idx="291">
                  <c:v>34.505285066094153</c:v>
                </c:pt>
                <c:pt idx="292">
                  <c:v>34.022566147554336</c:v>
                </c:pt>
                <c:pt idx="293">
                  <c:v>33.539348419465384</c:v>
                </c:pt>
                <c:pt idx="294">
                  <c:v>33.05563136639072</c:v>
                </c:pt>
                <c:pt idx="295">
                  <c:v>32.571414472361219</c:v>
                </c:pt>
                <c:pt idx="296">
                  <c:v>32.086697220874555</c:v>
                </c:pt>
                <c:pt idx="297">
                  <c:v>31.601479094894678</c:v>
                </c:pt>
                <c:pt idx="298">
                  <c:v>31.115759576851307</c:v>
                </c:pt>
                <c:pt idx="299">
                  <c:v>30.629538148639273</c:v>
                </c:pt>
                <c:pt idx="300">
                  <c:v>30.142814291618098</c:v>
                </c:pt>
                <c:pt idx="301">
                  <c:v>29.655587486611331</c:v>
                </c:pt>
                <c:pt idx="302">
                  <c:v>29.167857213906057</c:v>
                </c:pt>
                <c:pt idx="303">
                  <c:v>28.679622953252316</c:v>
                </c:pt>
                <c:pt idx="304">
                  <c:v>28.190884183862572</c:v>
                </c:pt>
                <c:pt idx="305">
                  <c:v>27.701640384411125</c:v>
                </c:pt>
                <c:pt idx="306">
                  <c:v>27.211891033033581</c:v>
                </c:pt>
                <c:pt idx="307">
                  <c:v>26.721635607326274</c:v>
                </c:pt>
                <c:pt idx="308">
                  <c:v>26.230873584345741</c:v>
                </c:pt>
                <c:pt idx="309">
                  <c:v>25.739604440608122</c:v>
                </c:pt>
                <c:pt idx="310">
                  <c:v>25.247827652088649</c:v>
                </c:pt>
                <c:pt idx="311">
                  <c:v>24.755542694221031</c:v>
                </c:pt>
                <c:pt idx="312">
                  <c:v>24.262749041896956</c:v>
                </c:pt>
                <c:pt idx="313">
                  <c:v>23.769446169465475</c:v>
                </c:pt>
                <c:pt idx="314">
                  <c:v>23.275633550732486</c:v>
                </c:pt>
                <c:pt idx="315">
                  <c:v>22.781310658960134</c:v>
                </c:pt>
                <c:pt idx="316">
                  <c:v>22.286476966866289</c:v>
                </c:pt>
                <c:pt idx="317">
                  <c:v>21.791131946623945</c:v>
                </c:pt>
                <c:pt idx="318">
                  <c:v>21.295275069860686</c:v>
                </c:pt>
                <c:pt idx="319">
                  <c:v>20.798905807658098</c:v>
                </c:pt>
                <c:pt idx="320">
                  <c:v>20.302023630551243</c:v>
                </c:pt>
                <c:pt idx="321">
                  <c:v>19.804628008528038</c:v>
                </c:pt>
                <c:pt idx="322">
                  <c:v>19.306718411028747</c:v>
                </c:pt>
                <c:pt idx="323">
                  <c:v>18.808294306945367</c:v>
                </c:pt>
                <c:pt idx="324">
                  <c:v>18.309355164621106</c:v>
                </c:pt>
                <c:pt idx="325">
                  <c:v>17.809900451849774</c:v>
                </c:pt>
                <c:pt idx="326">
                  <c:v>17.309929635875246</c:v>
                </c:pt>
                <c:pt idx="327">
                  <c:v>16.809442183390882</c:v>
                </c:pt>
                <c:pt idx="328">
                  <c:v>16.308437560538948</c:v>
                </c:pt>
                <c:pt idx="329">
                  <c:v>15.806915232910063</c:v>
                </c:pt>
                <c:pt idx="330">
                  <c:v>15.304874665542632</c:v>
                </c:pt>
                <c:pt idx="331">
                  <c:v>14.802315322922251</c:v>
                </c:pt>
                <c:pt idx="332">
                  <c:v>14.299236668981164</c:v>
                </c:pt>
                <c:pt idx="333">
                  <c:v>13.795638167097673</c:v>
                </c:pt>
                <c:pt idx="334">
                  <c:v>13.291519280095569</c:v>
                </c:pt>
                <c:pt idx="335">
                  <c:v>12.786879470243562</c:v>
                </c:pt>
                <c:pt idx="336">
                  <c:v>12.281718199254707</c:v>
                </c:pt>
                <c:pt idx="337">
                  <c:v>11.776034928285831</c:v>
                </c:pt>
                <c:pt idx="338">
                  <c:v>11.269829117936954</c:v>
                </c:pt>
                <c:pt idx="339">
                  <c:v>10.763100228250719</c:v>
                </c:pt>
                <c:pt idx="340">
                  <c:v>10.255847718711806</c:v>
                </c:pt>
                <c:pt idx="341">
                  <c:v>9.7480710482463682</c:v>
                </c:pt>
                <c:pt idx="342">
                  <c:v>9.2397696752214493</c:v>
                </c:pt>
                <c:pt idx="343">
                  <c:v>8.7309430574444065</c:v>
                </c:pt>
                <c:pt idx="344">
                  <c:v>8.221590652162325</c:v>
                </c:pt>
                <c:pt idx="345">
                  <c:v>7.7117119160614562</c:v>
                </c:pt>
                <c:pt idx="346">
                  <c:v>7.2013063052666135</c:v>
                </c:pt>
                <c:pt idx="347">
                  <c:v>6.6903732753406162</c:v>
                </c:pt>
                <c:pt idx="348">
                  <c:v>6.1789122812836954</c:v>
                </c:pt>
                <c:pt idx="349">
                  <c:v>5.6669227775329158</c:v>
                </c:pt>
                <c:pt idx="350">
                  <c:v>5.1544042179615941</c:v>
                </c:pt>
                <c:pt idx="351">
                  <c:v>4.641356055878715</c:v>
                </c:pt>
                <c:pt idx="352">
                  <c:v>4.127777744028351</c:v>
                </c:pt>
                <c:pt idx="353">
                  <c:v>3.6136687345890741</c:v>
                </c:pt>
                <c:pt idx="354">
                  <c:v>3.0990284791733771</c:v>
                </c:pt>
                <c:pt idx="355">
                  <c:v>2.583856428827084</c:v>
                </c:pt>
                <c:pt idx="356">
                  <c:v>2.0681520340287669</c:v>
                </c:pt>
                <c:pt idx="357">
                  <c:v>1.551914744689157</c:v>
                </c:pt>
                <c:pt idx="358">
                  <c:v>1.0351440101505636</c:v>
                </c:pt>
                <c:pt idx="359">
                  <c:v>0.51783927918627992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E2-412A-9350-030CFD757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107376"/>
        <c:axId val="575113280"/>
      </c:lineChart>
      <c:catAx>
        <c:axId val="57510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3280"/>
        <c:crosses val="autoZero"/>
        <c:auto val="1"/>
        <c:lblAlgn val="ctr"/>
        <c:lblOffset val="100"/>
        <c:noMultiLvlLbl val="0"/>
      </c:catAx>
      <c:valAx>
        <c:axId val="57511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_);[Red]\(&quot;£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07376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32BAFF-543D-46CD-84CE-888472BF2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4547AB-B721-4B05-BA4F-5B1DF6367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82CA5F-27CC-4900-80E1-F61EEAF1E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B08C37-8F68-4A2B-B531-70127E7F80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5F9A0D-CBB6-47FC-B8DD-C85F71F252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8E4BDE-7B7F-4811-92D9-DF9B4FD98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F4B677-D520-4ABC-BE09-28BB5C3EF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30D229-1B5A-40C2-89BE-50741DE6A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CE83F9-60D5-4104-9BD7-1D89999B0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383108-9847-4504-B86E-B82A0B2FBB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B5A34A-39F5-45CC-9A65-85F0A285CC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C730EB-AD6E-44E8-AFF1-2BB2324C4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94A05A-A259-4F92-AEB7-8BFD6CCED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92A29D-0267-4069-8F1C-DF9ED9889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088136-A017-4A9D-8E5F-03A00357F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371785-4BDB-4D92-A7DE-445BA9A990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02149-82CF-489E-9C7A-90719EB7D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97C18E-8580-42B1-8C98-D06F5DA0A8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B8566B-F87C-4177-B59A-AD0ECB69E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144C71-B2EA-4FA1-845B-E7BFF01FE2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CED8BA-FBE8-408E-9C55-9935C6FE3F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ECE018-8150-44EC-B033-34F931D75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670E11-B3EA-4456-8698-DFEFD796C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776F5D-2394-419D-A15A-1FB51F3D0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1DB0E3-C9F4-4A0E-BF5D-E6AE41C5D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765E37-1220-4357-A387-C55B7F978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F28EE9-FECF-4BCF-81F3-745C5C747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F796F0-6D96-41AD-B61D-FEDDEBB101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C4ECA5-9882-4059-BEB9-106AC0468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Calculator28"/>
  <dimension ref="A1:H488"/>
  <sheetViews>
    <sheetView tabSelected="1" zoomScaleNormal="100" workbookViewId="0">
      <selection activeCell="H4" sqref="H4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8" x14ac:dyDescent="0.3">
      <c r="A1" s="12" t="s">
        <v>0</v>
      </c>
      <c r="B1" s="12"/>
      <c r="D1" s="12" t="s">
        <v>1</v>
      </c>
      <c r="E1" s="12"/>
    </row>
    <row r="2" spans="1:8" x14ac:dyDescent="0.3">
      <c r="A2" s="2" t="s">
        <v>2</v>
      </c>
      <c r="B2" s="3">
        <v>150000</v>
      </c>
      <c r="D2" s="2" t="s">
        <v>3</v>
      </c>
      <c r="E2" s="4" t="s">
        <v>25</v>
      </c>
    </row>
    <row r="3" spans="1:8" x14ac:dyDescent="0.3">
      <c r="A3" s="2" t="s">
        <v>5</v>
      </c>
      <c r="B3" s="5">
        <v>30</v>
      </c>
      <c r="D3" s="2" t="s">
        <v>6</v>
      </c>
      <c r="E3" s="4" t="s">
        <v>29</v>
      </c>
      <c r="H3" t="s">
        <v>31</v>
      </c>
    </row>
    <row r="4" spans="1:8" x14ac:dyDescent="0.3">
      <c r="A4" s="2" t="s">
        <v>8</v>
      </c>
      <c r="B4" s="6">
        <f>B2+E5</f>
        <v>150000</v>
      </c>
      <c r="D4" s="2" t="s">
        <v>9</v>
      </c>
      <c r="E4" s="7">
        <v>2.69E-2</v>
      </c>
    </row>
    <row r="5" spans="1:8" x14ac:dyDescent="0.3">
      <c r="A5" s="2" t="s">
        <v>10</v>
      </c>
      <c r="B5" s="8">
        <f>-PMT(Interest_Rate/12,Term_In_Years*12,Total_Borrowed)</f>
        <v>607.60511576158228</v>
      </c>
      <c r="C5" s="9"/>
      <c r="D5" s="2" t="s">
        <v>11</v>
      </c>
      <c r="E5" s="3">
        <v>0</v>
      </c>
    </row>
    <row r="8" spans="1:8" x14ac:dyDescent="0.3">
      <c r="A8" s="1" t="s">
        <v>12</v>
      </c>
      <c r="B8" s="10" t="s">
        <v>13</v>
      </c>
      <c r="C8" s="10" t="s">
        <v>14</v>
      </c>
    </row>
    <row r="9" spans="1:8" x14ac:dyDescent="0.3">
      <c r="A9" s="11">
        <v>1</v>
      </c>
      <c r="B9" s="9">
        <f t="shared" ref="B9:B72" si="0">-PPMT(Interest_Rate/12,Period_Number,Term_In_Years*12,Total_Borrowed)</f>
        <v>271.35511576158234</v>
      </c>
      <c r="C9" s="9">
        <f t="shared" ref="C9:C72" si="1">-IPMT(Interest_Rate/12,Period_Number,Term_In_Years*12,Total_Borrowed)</f>
        <v>336.25</v>
      </c>
    </row>
    <row r="10" spans="1:8" x14ac:dyDescent="0.3">
      <c r="A10" s="11">
        <v>2</v>
      </c>
      <c r="B10" s="9">
        <f t="shared" si="0"/>
        <v>271.96340347941458</v>
      </c>
      <c r="C10" s="9">
        <f t="shared" si="1"/>
        <v>335.6417122821677</v>
      </c>
    </row>
    <row r="11" spans="1:8" x14ac:dyDescent="0.3">
      <c r="A11" s="11">
        <v>3</v>
      </c>
      <c r="B11" s="9">
        <f t="shared" si="0"/>
        <v>272.57305477554758</v>
      </c>
      <c r="C11" s="9">
        <f t="shared" si="1"/>
        <v>335.03206098603465</v>
      </c>
    </row>
    <row r="12" spans="1:8" x14ac:dyDescent="0.3">
      <c r="A12" s="11">
        <v>4</v>
      </c>
      <c r="B12" s="9">
        <f t="shared" si="0"/>
        <v>273.18407270666944</v>
      </c>
      <c r="C12" s="9">
        <f t="shared" si="1"/>
        <v>334.42104305491284</v>
      </c>
    </row>
    <row r="13" spans="1:8" x14ac:dyDescent="0.3">
      <c r="A13" s="11">
        <v>5</v>
      </c>
      <c r="B13" s="9">
        <f t="shared" si="0"/>
        <v>273.79646033632025</v>
      </c>
      <c r="C13" s="9">
        <f t="shared" si="1"/>
        <v>333.80865542526203</v>
      </c>
    </row>
    <row r="14" spans="1:8" x14ac:dyDescent="0.3">
      <c r="A14" s="11">
        <v>6</v>
      </c>
      <c r="B14" s="9">
        <f t="shared" si="0"/>
        <v>274.41022073490751</v>
      </c>
      <c r="C14" s="9">
        <f t="shared" si="1"/>
        <v>333.19489502667483</v>
      </c>
    </row>
    <row r="15" spans="1:8" x14ac:dyDescent="0.3">
      <c r="A15" s="11">
        <v>7</v>
      </c>
      <c r="B15" s="9">
        <f t="shared" si="0"/>
        <v>275.02535697972155</v>
      </c>
      <c r="C15" s="9">
        <f t="shared" si="1"/>
        <v>332.57975878186079</v>
      </c>
    </row>
    <row r="16" spans="1:8" x14ac:dyDescent="0.3">
      <c r="A16" s="11">
        <v>8</v>
      </c>
      <c r="B16" s="9">
        <f t="shared" si="0"/>
        <v>275.6418721549511</v>
      </c>
      <c r="C16" s="9">
        <f t="shared" si="1"/>
        <v>331.96324360663124</v>
      </c>
    </row>
    <row r="17" spans="1:3" x14ac:dyDescent="0.3">
      <c r="A17" s="11">
        <v>9</v>
      </c>
      <c r="B17" s="9">
        <f t="shared" si="0"/>
        <v>276.25976935169848</v>
      </c>
      <c r="C17" s="9">
        <f t="shared" si="1"/>
        <v>331.3453464098838</v>
      </c>
    </row>
    <row r="18" spans="1:3" x14ac:dyDescent="0.3">
      <c r="A18" s="11">
        <v>10</v>
      </c>
      <c r="B18" s="9">
        <f t="shared" si="0"/>
        <v>276.87905166799521</v>
      </c>
      <c r="C18" s="9">
        <f t="shared" si="1"/>
        <v>330.72606409358713</v>
      </c>
    </row>
    <row r="19" spans="1:3" x14ac:dyDescent="0.3">
      <c r="A19" s="11">
        <v>11</v>
      </c>
      <c r="B19" s="9">
        <f t="shared" si="0"/>
        <v>277.49972220881762</v>
      </c>
      <c r="C19" s="9">
        <f t="shared" si="1"/>
        <v>330.10539355276472</v>
      </c>
    </row>
    <row r="20" spans="1:3" x14ac:dyDescent="0.3">
      <c r="A20" s="11">
        <v>12</v>
      </c>
      <c r="B20" s="9">
        <f t="shared" si="0"/>
        <v>278.12178408610237</v>
      </c>
      <c r="C20" s="9">
        <f t="shared" si="1"/>
        <v>329.48333167547992</v>
      </c>
    </row>
    <row r="21" spans="1:3" x14ac:dyDescent="0.3">
      <c r="A21" s="11">
        <v>13</v>
      </c>
      <c r="B21" s="9">
        <f t="shared" si="0"/>
        <v>278.74524041876202</v>
      </c>
      <c r="C21" s="9">
        <f t="shared" si="1"/>
        <v>328.8598753428202</v>
      </c>
    </row>
    <row r="22" spans="1:3" x14ac:dyDescent="0.3">
      <c r="A22" s="11">
        <v>14</v>
      </c>
      <c r="B22" s="9">
        <f t="shared" si="0"/>
        <v>279.37009433270077</v>
      </c>
      <c r="C22" s="9">
        <f t="shared" si="1"/>
        <v>328.23502142888151</v>
      </c>
    </row>
    <row r="23" spans="1:3" x14ac:dyDescent="0.3">
      <c r="A23" s="11">
        <v>15</v>
      </c>
      <c r="B23" s="9">
        <f t="shared" si="0"/>
        <v>279.99634896082989</v>
      </c>
      <c r="C23" s="9">
        <f t="shared" si="1"/>
        <v>327.60876680075239</v>
      </c>
    </row>
    <row r="24" spans="1:3" x14ac:dyDescent="0.3">
      <c r="A24" s="11">
        <v>16</v>
      </c>
      <c r="B24" s="9">
        <f t="shared" si="0"/>
        <v>280.62400744308377</v>
      </c>
      <c r="C24" s="9">
        <f t="shared" si="1"/>
        <v>326.98110831849851</v>
      </c>
    </row>
    <row r="25" spans="1:3" x14ac:dyDescent="0.3">
      <c r="A25" s="11">
        <v>17</v>
      </c>
      <c r="B25" s="9">
        <f t="shared" si="0"/>
        <v>281.25307292643532</v>
      </c>
      <c r="C25" s="9">
        <f t="shared" si="1"/>
        <v>326.35204283514696</v>
      </c>
    </row>
    <row r="26" spans="1:3" x14ac:dyDescent="0.3">
      <c r="A26" s="11">
        <v>18</v>
      </c>
      <c r="B26" s="9">
        <f t="shared" si="0"/>
        <v>281.88354856491208</v>
      </c>
      <c r="C26" s="9">
        <f t="shared" si="1"/>
        <v>325.72156719667026</v>
      </c>
    </row>
    <row r="27" spans="1:3" x14ac:dyDescent="0.3">
      <c r="A27" s="11">
        <v>19</v>
      </c>
      <c r="B27" s="9">
        <f t="shared" si="0"/>
        <v>282.51543751961179</v>
      </c>
      <c r="C27" s="9">
        <f t="shared" si="1"/>
        <v>325.08967824197055</v>
      </c>
    </row>
    <row r="28" spans="1:3" x14ac:dyDescent="0.3">
      <c r="A28" s="11">
        <v>20</v>
      </c>
      <c r="B28" s="9">
        <f t="shared" si="0"/>
        <v>283.14874295871823</v>
      </c>
      <c r="C28" s="9">
        <f t="shared" si="1"/>
        <v>324.45637280286411</v>
      </c>
    </row>
    <row r="29" spans="1:3" x14ac:dyDescent="0.3">
      <c r="A29" s="11">
        <v>21</v>
      </c>
      <c r="B29" s="9">
        <f t="shared" si="0"/>
        <v>283.78346805751738</v>
      </c>
      <c r="C29" s="9">
        <f t="shared" si="1"/>
        <v>323.82164770406496</v>
      </c>
    </row>
    <row r="30" spans="1:3" x14ac:dyDescent="0.3">
      <c r="A30" s="11">
        <v>22</v>
      </c>
      <c r="B30" s="9">
        <f t="shared" si="0"/>
        <v>284.41961599841301</v>
      </c>
      <c r="C30" s="9">
        <f t="shared" si="1"/>
        <v>323.18549976316933</v>
      </c>
    </row>
    <row r="31" spans="1:3" x14ac:dyDescent="0.3">
      <c r="A31" s="11">
        <v>23</v>
      </c>
      <c r="B31" s="9">
        <f t="shared" si="0"/>
        <v>285.05718997094277</v>
      </c>
      <c r="C31" s="9">
        <f t="shared" si="1"/>
        <v>322.54792579063951</v>
      </c>
    </row>
    <row r="32" spans="1:3" x14ac:dyDescent="0.3">
      <c r="A32" s="11">
        <v>24</v>
      </c>
      <c r="B32" s="9">
        <f t="shared" si="0"/>
        <v>285.69619317179428</v>
      </c>
      <c r="C32" s="9">
        <f t="shared" si="1"/>
        <v>321.90892258978801</v>
      </c>
    </row>
    <row r="33" spans="1:3" x14ac:dyDescent="0.3">
      <c r="A33" s="11">
        <v>25</v>
      </c>
      <c r="B33" s="9">
        <f t="shared" si="0"/>
        <v>286.33662880482109</v>
      </c>
      <c r="C33" s="9">
        <f t="shared" si="1"/>
        <v>321.26848695676119</v>
      </c>
    </row>
    <row r="34" spans="1:3" x14ac:dyDescent="0.3">
      <c r="A34" s="11">
        <v>26</v>
      </c>
      <c r="B34" s="9">
        <f t="shared" si="0"/>
        <v>286.97850008105854</v>
      </c>
      <c r="C34" s="9">
        <f t="shared" si="1"/>
        <v>320.62661568052374</v>
      </c>
    </row>
    <row r="35" spans="1:3" x14ac:dyDescent="0.3">
      <c r="A35" s="11">
        <v>27</v>
      </c>
      <c r="B35" s="9">
        <f t="shared" si="0"/>
        <v>287.62181021874028</v>
      </c>
      <c r="C35" s="9">
        <f t="shared" si="1"/>
        <v>319.98330554284212</v>
      </c>
    </row>
    <row r="36" spans="1:3" x14ac:dyDescent="0.3">
      <c r="A36" s="11">
        <v>28</v>
      </c>
      <c r="B36" s="9">
        <f t="shared" si="0"/>
        <v>288.26656244331394</v>
      </c>
      <c r="C36" s="9">
        <f t="shared" si="1"/>
        <v>319.3385533182684</v>
      </c>
    </row>
    <row r="37" spans="1:3" x14ac:dyDescent="0.3">
      <c r="A37" s="11">
        <v>29</v>
      </c>
      <c r="B37" s="9">
        <f t="shared" si="0"/>
        <v>288.91275998745766</v>
      </c>
      <c r="C37" s="9">
        <f t="shared" si="1"/>
        <v>318.69235577412468</v>
      </c>
    </row>
    <row r="38" spans="1:3" x14ac:dyDescent="0.3">
      <c r="A38" s="11">
        <v>30</v>
      </c>
      <c r="B38" s="9">
        <f t="shared" si="0"/>
        <v>289.56040609109624</v>
      </c>
      <c r="C38" s="9">
        <f t="shared" si="1"/>
        <v>318.04470967048616</v>
      </c>
    </row>
    <row r="39" spans="1:3" x14ac:dyDescent="0.3">
      <c r="A39" s="11">
        <v>31</v>
      </c>
      <c r="B39" s="9">
        <f t="shared" si="0"/>
        <v>290.20950400141709</v>
      </c>
      <c r="C39" s="9">
        <f t="shared" si="1"/>
        <v>317.39561176016525</v>
      </c>
    </row>
    <row r="40" spans="1:3" x14ac:dyDescent="0.3">
      <c r="A40" s="11">
        <v>32</v>
      </c>
      <c r="B40" s="9">
        <f t="shared" si="0"/>
        <v>290.86005697288692</v>
      </c>
      <c r="C40" s="9">
        <f t="shared" si="1"/>
        <v>316.7450587886953</v>
      </c>
    </row>
    <row r="41" spans="1:3" x14ac:dyDescent="0.3">
      <c r="A41" s="11">
        <v>33</v>
      </c>
      <c r="B41" s="9">
        <f t="shared" si="0"/>
        <v>291.51206826726781</v>
      </c>
      <c r="C41" s="9">
        <f t="shared" si="1"/>
        <v>316.09304749431448</v>
      </c>
    </row>
    <row r="42" spans="1:3" x14ac:dyDescent="0.3">
      <c r="A42" s="11">
        <v>34</v>
      </c>
      <c r="B42" s="9">
        <f t="shared" si="0"/>
        <v>292.16554115363363</v>
      </c>
      <c r="C42" s="9">
        <f t="shared" si="1"/>
        <v>315.43957460794871</v>
      </c>
    </row>
    <row r="43" spans="1:3" x14ac:dyDescent="0.3">
      <c r="A43" s="11">
        <v>35</v>
      </c>
      <c r="B43" s="9">
        <f t="shared" si="0"/>
        <v>292.82047890838635</v>
      </c>
      <c r="C43" s="9">
        <f t="shared" si="1"/>
        <v>314.78463685319599</v>
      </c>
    </row>
    <row r="44" spans="1:3" x14ac:dyDescent="0.3">
      <c r="A44" s="11">
        <v>36</v>
      </c>
      <c r="B44" s="9">
        <f t="shared" si="0"/>
        <v>293.47688481527268</v>
      </c>
      <c r="C44" s="9">
        <f t="shared" si="1"/>
        <v>314.12823094630966</v>
      </c>
    </row>
    <row r="45" spans="1:3" x14ac:dyDescent="0.3">
      <c r="A45" s="11">
        <v>37</v>
      </c>
      <c r="B45" s="9">
        <f t="shared" si="0"/>
        <v>294.13476216540022</v>
      </c>
      <c r="C45" s="9">
        <f t="shared" si="1"/>
        <v>313.47035359618212</v>
      </c>
    </row>
    <row r="46" spans="1:3" x14ac:dyDescent="0.3">
      <c r="A46" s="11">
        <v>38</v>
      </c>
      <c r="B46" s="9">
        <f t="shared" si="0"/>
        <v>294.79411425725431</v>
      </c>
      <c r="C46" s="9">
        <f t="shared" si="1"/>
        <v>312.81100150432809</v>
      </c>
    </row>
    <row r="47" spans="1:3" x14ac:dyDescent="0.3">
      <c r="A47" s="11">
        <v>39</v>
      </c>
      <c r="B47" s="9">
        <f t="shared" si="0"/>
        <v>295.45494439671432</v>
      </c>
      <c r="C47" s="9">
        <f t="shared" si="1"/>
        <v>312.15017136486796</v>
      </c>
    </row>
    <row r="48" spans="1:3" x14ac:dyDescent="0.3">
      <c r="A48" s="11">
        <v>40</v>
      </c>
      <c r="B48" s="9">
        <f t="shared" si="0"/>
        <v>296.11725589707032</v>
      </c>
      <c r="C48" s="9">
        <f t="shared" si="1"/>
        <v>311.48785986451202</v>
      </c>
    </row>
    <row r="49" spans="1:3" x14ac:dyDescent="0.3">
      <c r="A49" s="11">
        <v>41</v>
      </c>
      <c r="B49" s="9">
        <f t="shared" si="0"/>
        <v>296.78105207903957</v>
      </c>
      <c r="C49" s="9">
        <f t="shared" si="1"/>
        <v>310.82406368254277</v>
      </c>
    </row>
    <row r="50" spans="1:3" x14ac:dyDescent="0.3">
      <c r="A50" s="11">
        <v>42</v>
      </c>
      <c r="B50" s="9">
        <f t="shared" si="0"/>
        <v>297.44633627078343</v>
      </c>
      <c r="C50" s="9">
        <f t="shared" si="1"/>
        <v>310.15877949079891</v>
      </c>
    </row>
    <row r="51" spans="1:3" x14ac:dyDescent="0.3">
      <c r="A51" s="11">
        <v>43</v>
      </c>
      <c r="B51" s="9">
        <f t="shared" si="0"/>
        <v>298.11311180792376</v>
      </c>
      <c r="C51" s="9">
        <f t="shared" si="1"/>
        <v>309.49200395365858</v>
      </c>
    </row>
    <row r="52" spans="1:3" x14ac:dyDescent="0.3">
      <c r="A52" s="11">
        <v>44</v>
      </c>
      <c r="B52" s="9">
        <f t="shared" si="0"/>
        <v>298.78138203355985</v>
      </c>
      <c r="C52" s="9">
        <f t="shared" si="1"/>
        <v>308.82373372802243</v>
      </c>
    </row>
    <row r="53" spans="1:3" x14ac:dyDescent="0.3">
      <c r="A53" s="11">
        <v>45</v>
      </c>
      <c r="B53" s="9">
        <f t="shared" si="0"/>
        <v>299.45115029828503</v>
      </c>
      <c r="C53" s="9">
        <f t="shared" si="1"/>
        <v>308.15396546329725</v>
      </c>
    </row>
    <row r="54" spans="1:3" x14ac:dyDescent="0.3">
      <c r="A54" s="11">
        <v>46</v>
      </c>
      <c r="B54" s="9">
        <f t="shared" si="0"/>
        <v>300.12241996020373</v>
      </c>
      <c r="C54" s="9">
        <f t="shared" si="1"/>
        <v>307.4826958013785</v>
      </c>
    </row>
    <row r="55" spans="1:3" x14ac:dyDescent="0.3">
      <c r="A55" s="11">
        <v>47</v>
      </c>
      <c r="B55" s="9">
        <f t="shared" si="0"/>
        <v>300.79519438494788</v>
      </c>
      <c r="C55" s="9">
        <f t="shared" si="1"/>
        <v>306.80992137663441</v>
      </c>
    </row>
    <row r="56" spans="1:3" x14ac:dyDescent="0.3">
      <c r="A56" s="11">
        <v>48</v>
      </c>
      <c r="B56" s="9">
        <f t="shared" si="0"/>
        <v>301.46947694569411</v>
      </c>
      <c r="C56" s="9">
        <f t="shared" si="1"/>
        <v>306.13563881588823</v>
      </c>
    </row>
    <row r="57" spans="1:3" x14ac:dyDescent="0.3">
      <c r="A57" s="11">
        <v>49</v>
      </c>
      <c r="B57" s="9">
        <f t="shared" si="0"/>
        <v>302.14527102318073</v>
      </c>
      <c r="C57" s="9">
        <f t="shared" si="1"/>
        <v>305.45984473840156</v>
      </c>
    </row>
    <row r="58" spans="1:3" x14ac:dyDescent="0.3">
      <c r="A58" s="11">
        <v>50</v>
      </c>
      <c r="B58" s="9">
        <f t="shared" si="0"/>
        <v>302.82258000572432</v>
      </c>
      <c r="C58" s="9">
        <f t="shared" si="1"/>
        <v>304.78253575585796</v>
      </c>
    </row>
    <row r="59" spans="1:3" x14ac:dyDescent="0.3">
      <c r="A59" s="11">
        <v>51</v>
      </c>
      <c r="B59" s="9">
        <f t="shared" si="0"/>
        <v>303.50140728923714</v>
      </c>
      <c r="C59" s="9">
        <f t="shared" si="1"/>
        <v>304.10370847234509</v>
      </c>
    </row>
    <row r="60" spans="1:3" x14ac:dyDescent="0.3">
      <c r="A60" s="11">
        <v>52</v>
      </c>
      <c r="B60" s="9">
        <f t="shared" si="0"/>
        <v>304.18175627724389</v>
      </c>
      <c r="C60" s="9">
        <f t="shared" si="1"/>
        <v>303.42335948433845</v>
      </c>
    </row>
    <row r="61" spans="1:3" x14ac:dyDescent="0.3">
      <c r="A61" s="11">
        <v>53</v>
      </c>
      <c r="B61" s="9">
        <f t="shared" si="0"/>
        <v>304.86363038089877</v>
      </c>
      <c r="C61" s="9">
        <f t="shared" si="1"/>
        <v>302.74148538068357</v>
      </c>
    </row>
    <row r="62" spans="1:3" x14ac:dyDescent="0.3">
      <c r="A62" s="11">
        <v>54</v>
      </c>
      <c r="B62" s="9">
        <f t="shared" si="0"/>
        <v>305.54703301900258</v>
      </c>
      <c r="C62" s="9">
        <f t="shared" si="1"/>
        <v>302.05808274257976</v>
      </c>
    </row>
    <row r="63" spans="1:3" x14ac:dyDescent="0.3">
      <c r="A63" s="11">
        <v>55</v>
      </c>
      <c r="B63" s="9">
        <f t="shared" si="0"/>
        <v>306.23196761802012</v>
      </c>
      <c r="C63" s="9">
        <f t="shared" si="1"/>
        <v>301.37314814356216</v>
      </c>
    </row>
    <row r="64" spans="1:3" x14ac:dyDescent="0.3">
      <c r="A64" s="11">
        <v>56</v>
      </c>
      <c r="B64" s="9">
        <f t="shared" si="0"/>
        <v>306.91843761209719</v>
      </c>
      <c r="C64" s="9">
        <f t="shared" si="1"/>
        <v>300.68667814948509</v>
      </c>
    </row>
    <row r="65" spans="1:3" x14ac:dyDescent="0.3">
      <c r="A65" s="11">
        <v>57</v>
      </c>
      <c r="B65" s="9">
        <f t="shared" si="0"/>
        <v>307.60644644307769</v>
      </c>
      <c r="C65" s="9">
        <f t="shared" si="1"/>
        <v>299.99866931850465</v>
      </c>
    </row>
    <row r="66" spans="1:3" x14ac:dyDescent="0.3">
      <c r="A66" s="11">
        <v>58</v>
      </c>
      <c r="B66" s="9">
        <f t="shared" si="0"/>
        <v>308.29599756052085</v>
      </c>
      <c r="C66" s="9">
        <f t="shared" si="1"/>
        <v>299.30911820106144</v>
      </c>
    </row>
    <row r="67" spans="1:3" x14ac:dyDescent="0.3">
      <c r="A67" s="11">
        <v>59</v>
      </c>
      <c r="B67" s="9">
        <f t="shared" si="0"/>
        <v>308.98709442171906</v>
      </c>
      <c r="C67" s="9">
        <f t="shared" si="1"/>
        <v>298.61802133986328</v>
      </c>
    </row>
    <row r="68" spans="1:3" x14ac:dyDescent="0.3">
      <c r="A68" s="11">
        <v>60</v>
      </c>
      <c r="B68" s="9">
        <f t="shared" si="0"/>
        <v>309.67974049171448</v>
      </c>
      <c r="C68" s="9">
        <f t="shared" si="1"/>
        <v>297.92537526986791</v>
      </c>
    </row>
    <row r="69" spans="1:3" x14ac:dyDescent="0.3">
      <c r="A69" s="11">
        <v>61</v>
      </c>
      <c r="B69" s="9">
        <f t="shared" si="0"/>
        <v>310.37393924331661</v>
      </c>
      <c r="C69" s="9">
        <f t="shared" si="1"/>
        <v>297.23117651826561</v>
      </c>
    </row>
    <row r="70" spans="1:3" x14ac:dyDescent="0.3">
      <c r="A70" s="11">
        <v>62</v>
      </c>
      <c r="B70" s="9">
        <f t="shared" si="0"/>
        <v>311.06969415712047</v>
      </c>
      <c r="C70" s="9">
        <f t="shared" si="1"/>
        <v>296.53542160446193</v>
      </c>
    </row>
    <row r="71" spans="1:3" x14ac:dyDescent="0.3">
      <c r="A71" s="11">
        <v>63</v>
      </c>
      <c r="B71" s="9">
        <f t="shared" si="0"/>
        <v>311.76700872152264</v>
      </c>
      <c r="C71" s="9">
        <f t="shared" si="1"/>
        <v>295.83810704005964</v>
      </c>
    </row>
    <row r="72" spans="1:3" x14ac:dyDescent="0.3">
      <c r="A72" s="11">
        <v>64</v>
      </c>
      <c r="B72" s="9">
        <f t="shared" si="0"/>
        <v>312.46588643274009</v>
      </c>
      <c r="C72" s="9">
        <f t="shared" si="1"/>
        <v>295.1392293288423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313.16633079482682</v>
      </c>
      <c r="C73" s="9">
        <f t="shared" ref="C73:C136" si="3">-IPMT(Interest_Rate/12,Period_Number,Term_In_Years*12,Total_Borrowed)</f>
        <v>294.43878496675552</v>
      </c>
    </row>
    <row r="74" spans="1:3" x14ac:dyDescent="0.3">
      <c r="A74" s="11">
        <v>66</v>
      </c>
      <c r="B74" s="9">
        <f t="shared" si="2"/>
        <v>313.86834531969191</v>
      </c>
      <c r="C74" s="9">
        <f t="shared" si="3"/>
        <v>293.73677044189037</v>
      </c>
    </row>
    <row r="75" spans="1:3" x14ac:dyDescent="0.3">
      <c r="A75" s="11">
        <v>67</v>
      </c>
      <c r="B75" s="9">
        <f t="shared" si="2"/>
        <v>314.57193352711687</v>
      </c>
      <c r="C75" s="9">
        <f t="shared" si="3"/>
        <v>293.03318223446553</v>
      </c>
    </row>
    <row r="76" spans="1:3" x14ac:dyDescent="0.3">
      <c r="A76" s="11">
        <v>68</v>
      </c>
      <c r="B76" s="9">
        <f t="shared" si="2"/>
        <v>315.27709894477346</v>
      </c>
      <c r="C76" s="9">
        <f t="shared" si="3"/>
        <v>292.32801681680888</v>
      </c>
    </row>
    <row r="77" spans="1:3" x14ac:dyDescent="0.3">
      <c r="A77" s="11">
        <v>69</v>
      </c>
      <c r="B77" s="9">
        <f t="shared" si="2"/>
        <v>315.98384510824138</v>
      </c>
      <c r="C77" s="9">
        <f t="shared" si="3"/>
        <v>291.62127065334096</v>
      </c>
    </row>
    <row r="78" spans="1:3" x14ac:dyDescent="0.3">
      <c r="A78" s="11">
        <v>70</v>
      </c>
      <c r="B78" s="9">
        <f t="shared" si="2"/>
        <v>316.69217556102564</v>
      </c>
      <c r="C78" s="9">
        <f t="shared" si="3"/>
        <v>290.9129402005567</v>
      </c>
    </row>
    <row r="79" spans="1:3" x14ac:dyDescent="0.3">
      <c r="A79" s="11">
        <v>71</v>
      </c>
      <c r="B79" s="9">
        <f t="shared" si="2"/>
        <v>317.40209385457496</v>
      </c>
      <c r="C79" s="9">
        <f t="shared" si="3"/>
        <v>290.20302190700733</v>
      </c>
    </row>
    <row r="80" spans="1:3" x14ac:dyDescent="0.3">
      <c r="A80" s="11">
        <v>72</v>
      </c>
      <c r="B80" s="9">
        <f t="shared" si="2"/>
        <v>318.1136035482989</v>
      </c>
      <c r="C80" s="9">
        <f t="shared" si="3"/>
        <v>289.49151221328327</v>
      </c>
    </row>
    <row r="81" spans="1:3" x14ac:dyDescent="0.3">
      <c r="A81" s="11">
        <v>73</v>
      </c>
      <c r="B81" s="9">
        <f t="shared" si="2"/>
        <v>318.82670820958634</v>
      </c>
      <c r="C81" s="9">
        <f t="shared" si="3"/>
        <v>288.77840755199588</v>
      </c>
    </row>
    <row r="82" spans="1:3" x14ac:dyDescent="0.3">
      <c r="A82" s="11">
        <v>74</v>
      </c>
      <c r="B82" s="9">
        <f t="shared" si="2"/>
        <v>319.54141141382291</v>
      </c>
      <c r="C82" s="9">
        <f t="shared" si="3"/>
        <v>288.06370434775943</v>
      </c>
    </row>
    <row r="83" spans="1:3" x14ac:dyDescent="0.3">
      <c r="A83" s="11">
        <v>75</v>
      </c>
      <c r="B83" s="9">
        <f t="shared" si="2"/>
        <v>320.25771674440887</v>
      </c>
      <c r="C83" s="9">
        <f t="shared" si="3"/>
        <v>287.34739901717347</v>
      </c>
    </row>
    <row r="84" spans="1:3" x14ac:dyDescent="0.3">
      <c r="A84" s="11">
        <v>76</v>
      </c>
      <c r="B84" s="9">
        <f t="shared" si="2"/>
        <v>320.97562779277757</v>
      </c>
      <c r="C84" s="9">
        <f t="shared" si="3"/>
        <v>286.62948796880471</v>
      </c>
    </row>
    <row r="85" spans="1:3" x14ac:dyDescent="0.3">
      <c r="A85" s="11">
        <v>77</v>
      </c>
      <c r="B85" s="9">
        <f t="shared" si="2"/>
        <v>321.69514815841302</v>
      </c>
      <c r="C85" s="9">
        <f t="shared" si="3"/>
        <v>285.90996760316926</v>
      </c>
    </row>
    <row r="86" spans="1:3" x14ac:dyDescent="0.3">
      <c r="A86" s="11">
        <v>78</v>
      </c>
      <c r="B86" s="9">
        <f t="shared" si="2"/>
        <v>322.41628144886818</v>
      </c>
      <c r="C86" s="9">
        <f t="shared" si="3"/>
        <v>285.18883431271416</v>
      </c>
    </row>
    <row r="87" spans="1:3" x14ac:dyDescent="0.3">
      <c r="A87" s="11">
        <v>79</v>
      </c>
      <c r="B87" s="9">
        <f t="shared" si="2"/>
        <v>323.13903127978278</v>
      </c>
      <c r="C87" s="9">
        <f t="shared" si="3"/>
        <v>284.46608448179961</v>
      </c>
    </row>
    <row r="88" spans="1:3" x14ac:dyDescent="0.3">
      <c r="A88" s="11">
        <v>80</v>
      </c>
      <c r="B88" s="9">
        <f t="shared" si="2"/>
        <v>323.86340127490161</v>
      </c>
      <c r="C88" s="9">
        <f t="shared" si="3"/>
        <v>283.74171448668073</v>
      </c>
    </row>
    <row r="89" spans="1:3" x14ac:dyDescent="0.3">
      <c r="A89" s="11">
        <v>81</v>
      </c>
      <c r="B89" s="9">
        <f t="shared" si="2"/>
        <v>324.58939506609278</v>
      </c>
      <c r="C89" s="9">
        <f t="shared" si="3"/>
        <v>283.01572069548951</v>
      </c>
    </row>
    <row r="90" spans="1:3" x14ac:dyDescent="0.3">
      <c r="A90" s="11">
        <v>82</v>
      </c>
      <c r="B90" s="9">
        <f t="shared" si="2"/>
        <v>325.3170162933659</v>
      </c>
      <c r="C90" s="9">
        <f t="shared" si="3"/>
        <v>282.28809946821633</v>
      </c>
    </row>
    <row r="91" spans="1:3" x14ac:dyDescent="0.3">
      <c r="A91" s="11">
        <v>83</v>
      </c>
      <c r="B91" s="9">
        <f t="shared" si="2"/>
        <v>326.0462686048902</v>
      </c>
      <c r="C91" s="9">
        <f t="shared" si="3"/>
        <v>281.55884715669208</v>
      </c>
    </row>
    <row r="92" spans="1:3" x14ac:dyDescent="0.3">
      <c r="A92" s="11">
        <v>84</v>
      </c>
      <c r="B92" s="9">
        <f t="shared" si="2"/>
        <v>326.77715565701288</v>
      </c>
      <c r="C92" s="9">
        <f t="shared" si="3"/>
        <v>280.82796010456946</v>
      </c>
    </row>
    <row r="93" spans="1:3" x14ac:dyDescent="0.3">
      <c r="A93" s="11">
        <v>85</v>
      </c>
      <c r="B93" s="9">
        <f t="shared" si="2"/>
        <v>327.50968111427738</v>
      </c>
      <c r="C93" s="9">
        <f t="shared" si="3"/>
        <v>280.09543464730496</v>
      </c>
    </row>
    <row r="94" spans="1:3" x14ac:dyDescent="0.3">
      <c r="A94" s="11">
        <v>86</v>
      </c>
      <c r="B94" s="9">
        <f t="shared" si="2"/>
        <v>328.24384864944187</v>
      </c>
      <c r="C94" s="9">
        <f t="shared" si="3"/>
        <v>279.36126711214047</v>
      </c>
    </row>
    <row r="95" spans="1:3" x14ac:dyDescent="0.3">
      <c r="A95" s="11">
        <v>87</v>
      </c>
      <c r="B95" s="9">
        <f t="shared" si="2"/>
        <v>328.97966194349766</v>
      </c>
      <c r="C95" s="9">
        <f t="shared" si="3"/>
        <v>278.62545381808462</v>
      </c>
    </row>
    <row r="96" spans="1:3" x14ac:dyDescent="0.3">
      <c r="A96" s="11">
        <v>88</v>
      </c>
      <c r="B96" s="9">
        <f t="shared" si="2"/>
        <v>329.71712468568762</v>
      </c>
      <c r="C96" s="9">
        <f t="shared" si="3"/>
        <v>277.8879910758946</v>
      </c>
    </row>
    <row r="97" spans="1:3" x14ac:dyDescent="0.3">
      <c r="A97" s="11">
        <v>89</v>
      </c>
      <c r="B97" s="9">
        <f t="shared" si="2"/>
        <v>330.45624057352478</v>
      </c>
      <c r="C97" s="9">
        <f t="shared" si="3"/>
        <v>277.1488751880575</v>
      </c>
    </row>
    <row r="98" spans="1:3" x14ac:dyDescent="0.3">
      <c r="A98" s="11">
        <v>90</v>
      </c>
      <c r="B98" s="9">
        <f t="shared" si="2"/>
        <v>331.19701331281044</v>
      </c>
      <c r="C98" s="9">
        <f t="shared" si="3"/>
        <v>276.4081024487719</v>
      </c>
    </row>
    <row r="99" spans="1:3" x14ac:dyDescent="0.3">
      <c r="A99" s="11">
        <v>91</v>
      </c>
      <c r="B99" s="9">
        <f t="shared" si="2"/>
        <v>331.93944661765335</v>
      </c>
      <c r="C99" s="9">
        <f t="shared" si="3"/>
        <v>275.66566914392899</v>
      </c>
    </row>
    <row r="100" spans="1:3" x14ac:dyDescent="0.3">
      <c r="A100" s="11">
        <v>92</v>
      </c>
      <c r="B100" s="9">
        <f t="shared" si="2"/>
        <v>332.68354421048787</v>
      </c>
      <c r="C100" s="9">
        <f t="shared" si="3"/>
        <v>274.92157155109442</v>
      </c>
    </row>
    <row r="101" spans="1:3" x14ac:dyDescent="0.3">
      <c r="A101" s="11">
        <v>93</v>
      </c>
      <c r="B101" s="9">
        <f t="shared" si="2"/>
        <v>333.42930982209305</v>
      </c>
      <c r="C101" s="9">
        <f t="shared" si="3"/>
        <v>274.17580593948918</v>
      </c>
    </row>
    <row r="102" spans="1:3" x14ac:dyDescent="0.3">
      <c r="A102" s="11">
        <v>94</v>
      </c>
      <c r="B102" s="9">
        <f t="shared" si="2"/>
        <v>334.1767471916109</v>
      </c>
      <c r="C102" s="9">
        <f t="shared" si="3"/>
        <v>273.42836856997138</v>
      </c>
    </row>
    <row r="103" spans="1:3" x14ac:dyDescent="0.3">
      <c r="A103" s="11">
        <v>95</v>
      </c>
      <c r="B103" s="9">
        <f t="shared" si="2"/>
        <v>334.92586006656541</v>
      </c>
      <c r="C103" s="9">
        <f t="shared" si="3"/>
        <v>272.67925569501682</v>
      </c>
    </row>
    <row r="104" spans="1:3" x14ac:dyDescent="0.3">
      <c r="A104" s="11">
        <v>96</v>
      </c>
      <c r="B104" s="9">
        <f t="shared" si="2"/>
        <v>335.67665220288137</v>
      </c>
      <c r="C104" s="9">
        <f t="shared" si="3"/>
        <v>271.92846355870097</v>
      </c>
    </row>
    <row r="105" spans="1:3" x14ac:dyDescent="0.3">
      <c r="A105" s="11">
        <v>97</v>
      </c>
      <c r="B105" s="9">
        <f t="shared" si="2"/>
        <v>336.4291273649028</v>
      </c>
      <c r="C105" s="9">
        <f t="shared" si="3"/>
        <v>271.17598839667943</v>
      </c>
    </row>
    <row r="106" spans="1:3" x14ac:dyDescent="0.3">
      <c r="A106" s="11">
        <v>98</v>
      </c>
      <c r="B106" s="9">
        <f t="shared" si="2"/>
        <v>337.18328932541249</v>
      </c>
      <c r="C106" s="9">
        <f t="shared" si="3"/>
        <v>270.42182643616985</v>
      </c>
    </row>
    <row r="107" spans="1:3" x14ac:dyDescent="0.3">
      <c r="A107" s="11">
        <v>99</v>
      </c>
      <c r="B107" s="9">
        <f t="shared" si="2"/>
        <v>337.9391418656503</v>
      </c>
      <c r="C107" s="9">
        <f t="shared" si="3"/>
        <v>269.66597389593204</v>
      </c>
    </row>
    <row r="108" spans="1:3" x14ac:dyDescent="0.3">
      <c r="A108" s="11">
        <v>100</v>
      </c>
      <c r="B108" s="9">
        <f t="shared" si="2"/>
        <v>338.69668877533235</v>
      </c>
      <c r="C108" s="9">
        <f t="shared" si="3"/>
        <v>268.90842698624988</v>
      </c>
    </row>
    <row r="109" spans="1:3" x14ac:dyDescent="0.3">
      <c r="A109" s="11">
        <v>101</v>
      </c>
      <c r="B109" s="9">
        <f t="shared" si="2"/>
        <v>339.4559338526704</v>
      </c>
      <c r="C109" s="9">
        <f t="shared" si="3"/>
        <v>268.14918190891183</v>
      </c>
    </row>
    <row r="110" spans="1:3" x14ac:dyDescent="0.3">
      <c r="A110" s="11">
        <v>102</v>
      </c>
      <c r="B110" s="9">
        <f t="shared" si="2"/>
        <v>340.21688090439022</v>
      </c>
      <c r="C110" s="9">
        <f t="shared" si="3"/>
        <v>267.38823485719206</v>
      </c>
    </row>
    <row r="111" spans="1:3" x14ac:dyDescent="0.3">
      <c r="A111" s="11">
        <v>103</v>
      </c>
      <c r="B111" s="9">
        <f t="shared" si="2"/>
        <v>340.97953374575087</v>
      </c>
      <c r="C111" s="9">
        <f t="shared" si="3"/>
        <v>266.62558201583147</v>
      </c>
    </row>
    <row r="112" spans="1:3" x14ac:dyDescent="0.3">
      <c r="A112" s="11">
        <v>104</v>
      </c>
      <c r="B112" s="9">
        <f t="shared" si="2"/>
        <v>341.74389620056428</v>
      </c>
      <c r="C112" s="9">
        <f t="shared" si="3"/>
        <v>265.86121956101806</v>
      </c>
    </row>
    <row r="113" spans="1:3" x14ac:dyDescent="0.3">
      <c r="A113" s="11">
        <v>105</v>
      </c>
      <c r="B113" s="9">
        <f t="shared" si="2"/>
        <v>342.50997210121386</v>
      </c>
      <c r="C113" s="9">
        <f t="shared" si="3"/>
        <v>265.09514366036848</v>
      </c>
    </row>
    <row r="114" spans="1:3" x14ac:dyDescent="0.3">
      <c r="A114" s="11">
        <v>106</v>
      </c>
      <c r="B114" s="9">
        <f t="shared" si="2"/>
        <v>343.27776528867406</v>
      </c>
      <c r="C114" s="9">
        <f t="shared" si="3"/>
        <v>264.32735047290817</v>
      </c>
    </row>
    <row r="115" spans="1:3" x14ac:dyDescent="0.3">
      <c r="A115" s="11">
        <v>107</v>
      </c>
      <c r="B115" s="9">
        <f t="shared" si="2"/>
        <v>344.04727961252951</v>
      </c>
      <c r="C115" s="9">
        <f t="shared" si="3"/>
        <v>263.55783614905278</v>
      </c>
    </row>
    <row r="116" spans="1:3" x14ac:dyDescent="0.3">
      <c r="A116" s="11">
        <v>108</v>
      </c>
      <c r="B116" s="9">
        <f t="shared" si="2"/>
        <v>344.81851893099423</v>
      </c>
      <c r="C116" s="9">
        <f t="shared" si="3"/>
        <v>262.78659683058805</v>
      </c>
    </row>
    <row r="117" spans="1:3" x14ac:dyDescent="0.3">
      <c r="A117" s="11">
        <v>109</v>
      </c>
      <c r="B117" s="9">
        <f t="shared" si="2"/>
        <v>345.59148711093127</v>
      </c>
      <c r="C117" s="9">
        <f t="shared" si="3"/>
        <v>262.01362865065107</v>
      </c>
    </row>
    <row r="118" spans="1:3" x14ac:dyDescent="0.3">
      <c r="A118" s="11">
        <v>110</v>
      </c>
      <c r="B118" s="9">
        <f t="shared" si="2"/>
        <v>346.36618802787154</v>
      </c>
      <c r="C118" s="9">
        <f t="shared" si="3"/>
        <v>261.23892773371068</v>
      </c>
    </row>
    <row r="119" spans="1:3" x14ac:dyDescent="0.3">
      <c r="A119" s="11">
        <v>111</v>
      </c>
      <c r="B119" s="9">
        <f t="shared" si="2"/>
        <v>347.1426255660341</v>
      </c>
      <c r="C119" s="9">
        <f t="shared" si="3"/>
        <v>260.4624901955483</v>
      </c>
    </row>
    <row r="120" spans="1:3" x14ac:dyDescent="0.3">
      <c r="A120" s="11">
        <v>112</v>
      </c>
      <c r="B120" s="9">
        <f t="shared" si="2"/>
        <v>347.92080361834456</v>
      </c>
      <c r="C120" s="9">
        <f t="shared" si="3"/>
        <v>259.68431214323778</v>
      </c>
    </row>
    <row r="121" spans="1:3" x14ac:dyDescent="0.3">
      <c r="A121" s="11">
        <v>113</v>
      </c>
      <c r="B121" s="9">
        <f t="shared" si="2"/>
        <v>348.70072608645569</v>
      </c>
      <c r="C121" s="9">
        <f t="shared" si="3"/>
        <v>258.90438967512665</v>
      </c>
    </row>
    <row r="122" spans="1:3" x14ac:dyDescent="0.3">
      <c r="A122" s="11">
        <v>114</v>
      </c>
      <c r="B122" s="9">
        <f t="shared" si="2"/>
        <v>349.4823968807662</v>
      </c>
      <c r="C122" s="9">
        <f t="shared" si="3"/>
        <v>258.12271888081614</v>
      </c>
    </row>
    <row r="123" spans="1:3" x14ac:dyDescent="0.3">
      <c r="A123" s="11">
        <v>115</v>
      </c>
      <c r="B123" s="9">
        <f t="shared" si="2"/>
        <v>350.26581992044061</v>
      </c>
      <c r="C123" s="9">
        <f t="shared" si="3"/>
        <v>257.33929584114168</v>
      </c>
    </row>
    <row r="124" spans="1:3" x14ac:dyDescent="0.3">
      <c r="A124" s="11">
        <v>116</v>
      </c>
      <c r="B124" s="9">
        <f t="shared" si="2"/>
        <v>351.05099913342889</v>
      </c>
      <c r="C124" s="9">
        <f t="shared" si="3"/>
        <v>256.55411662815339</v>
      </c>
    </row>
    <row r="125" spans="1:3" x14ac:dyDescent="0.3">
      <c r="A125" s="11">
        <v>117</v>
      </c>
      <c r="B125" s="9">
        <f t="shared" si="2"/>
        <v>351.83793845648637</v>
      </c>
      <c r="C125" s="9">
        <f t="shared" si="3"/>
        <v>255.76717730509603</v>
      </c>
    </row>
    <row r="126" spans="1:3" x14ac:dyDescent="0.3">
      <c r="A126" s="11">
        <v>118</v>
      </c>
      <c r="B126" s="9">
        <f t="shared" si="2"/>
        <v>352.62664183519297</v>
      </c>
      <c r="C126" s="9">
        <f t="shared" si="3"/>
        <v>254.97847392638931</v>
      </c>
    </row>
    <row r="127" spans="1:3" x14ac:dyDescent="0.3">
      <c r="A127" s="11">
        <v>119</v>
      </c>
      <c r="B127" s="9">
        <f t="shared" si="2"/>
        <v>353.41711322397344</v>
      </c>
      <c r="C127" s="9">
        <f t="shared" si="3"/>
        <v>254.18800253760884</v>
      </c>
    </row>
    <row r="128" spans="1:3" x14ac:dyDescent="0.3">
      <c r="A128" s="11">
        <v>120</v>
      </c>
      <c r="B128" s="9">
        <f t="shared" si="2"/>
        <v>354.20935658611722</v>
      </c>
      <c r="C128" s="9">
        <f t="shared" si="3"/>
        <v>253.39575917546512</v>
      </c>
    </row>
    <row r="129" spans="1:3" x14ac:dyDescent="0.3">
      <c r="A129" s="11">
        <v>121</v>
      </c>
      <c r="B129" s="9">
        <f t="shared" si="2"/>
        <v>355.0033758937978</v>
      </c>
      <c r="C129" s="9">
        <f t="shared" si="3"/>
        <v>252.60173986778449</v>
      </c>
    </row>
    <row r="130" spans="1:3" x14ac:dyDescent="0.3">
      <c r="A130" s="11">
        <v>122</v>
      </c>
      <c r="B130" s="9">
        <f t="shared" si="2"/>
        <v>355.79917512809311</v>
      </c>
      <c r="C130" s="9">
        <f t="shared" si="3"/>
        <v>251.8059406334892</v>
      </c>
    </row>
    <row r="131" spans="1:3" x14ac:dyDescent="0.3">
      <c r="A131" s="11">
        <v>123</v>
      </c>
      <c r="B131" s="9">
        <f t="shared" si="2"/>
        <v>356.5967582790052</v>
      </c>
      <c r="C131" s="9">
        <f t="shared" si="3"/>
        <v>251.00835748257711</v>
      </c>
    </row>
    <row r="132" spans="1:3" x14ac:dyDescent="0.3">
      <c r="A132" s="11">
        <v>124</v>
      </c>
      <c r="B132" s="9">
        <f t="shared" si="2"/>
        <v>357.39612934548063</v>
      </c>
      <c r="C132" s="9">
        <f t="shared" si="3"/>
        <v>250.20898641610168</v>
      </c>
    </row>
    <row r="133" spans="1:3" x14ac:dyDescent="0.3">
      <c r="A133" s="11">
        <v>125</v>
      </c>
      <c r="B133" s="9">
        <f t="shared" si="2"/>
        <v>358.19729233543006</v>
      </c>
      <c r="C133" s="9">
        <f t="shared" si="3"/>
        <v>249.40782342615222</v>
      </c>
    </row>
    <row r="134" spans="1:3" x14ac:dyDescent="0.3">
      <c r="A134" s="11">
        <v>126</v>
      </c>
      <c r="B134" s="9">
        <f t="shared" si="2"/>
        <v>359.00025126574866</v>
      </c>
      <c r="C134" s="9">
        <f t="shared" si="3"/>
        <v>248.60486449583365</v>
      </c>
    </row>
    <row r="135" spans="1:3" x14ac:dyDescent="0.3">
      <c r="A135" s="11">
        <v>127</v>
      </c>
      <c r="B135" s="9">
        <f t="shared" si="2"/>
        <v>359.80501016233609</v>
      </c>
      <c r="C135" s="9">
        <f t="shared" si="3"/>
        <v>247.80010559924619</v>
      </c>
    </row>
    <row r="136" spans="1:3" x14ac:dyDescent="0.3">
      <c r="A136" s="11">
        <v>128</v>
      </c>
      <c r="B136" s="9">
        <f t="shared" si="2"/>
        <v>360.6115730601166</v>
      </c>
      <c r="C136" s="9">
        <f t="shared" si="3"/>
        <v>246.99354270146566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361.41994400305975</v>
      </c>
      <c r="C137" s="9">
        <f t="shared" ref="C137:C200" si="5">-IPMT(Interest_Rate/12,Period_Number,Term_In_Years*12,Total_Borrowed)</f>
        <v>246.18517175852264</v>
      </c>
    </row>
    <row r="138" spans="1:3" x14ac:dyDescent="0.3">
      <c r="A138" s="11">
        <v>130</v>
      </c>
      <c r="B138" s="9">
        <f t="shared" si="4"/>
        <v>362.23012704419989</v>
      </c>
      <c r="C138" s="9">
        <f t="shared" si="5"/>
        <v>245.37498871738237</v>
      </c>
    </row>
    <row r="139" spans="1:3" x14ac:dyDescent="0.3">
      <c r="A139" s="11">
        <v>131</v>
      </c>
      <c r="B139" s="9">
        <f t="shared" si="4"/>
        <v>363.0421262456573</v>
      </c>
      <c r="C139" s="9">
        <f t="shared" si="5"/>
        <v>244.56298951592498</v>
      </c>
    </row>
    <row r="140" spans="1:3" x14ac:dyDescent="0.3">
      <c r="A140" s="11">
        <v>132</v>
      </c>
      <c r="B140" s="9">
        <f t="shared" si="4"/>
        <v>363.85594567865797</v>
      </c>
      <c r="C140" s="9">
        <f t="shared" si="5"/>
        <v>243.74917008292428</v>
      </c>
    </row>
    <row r="141" spans="1:3" x14ac:dyDescent="0.3">
      <c r="A141" s="11">
        <v>133</v>
      </c>
      <c r="B141" s="9">
        <f t="shared" si="4"/>
        <v>364.67158942355434</v>
      </c>
      <c r="C141" s="9">
        <f t="shared" si="5"/>
        <v>242.933526338028</v>
      </c>
    </row>
    <row r="142" spans="1:3" x14ac:dyDescent="0.3">
      <c r="A142" s="11">
        <v>134</v>
      </c>
      <c r="B142" s="9">
        <f t="shared" si="4"/>
        <v>365.48906156984549</v>
      </c>
      <c r="C142" s="9">
        <f t="shared" si="5"/>
        <v>242.11605419173682</v>
      </c>
    </row>
    <row r="143" spans="1:3" x14ac:dyDescent="0.3">
      <c r="A143" s="11">
        <v>135</v>
      </c>
      <c r="B143" s="9">
        <f t="shared" si="4"/>
        <v>366.3083662161979</v>
      </c>
      <c r="C143" s="9">
        <f t="shared" si="5"/>
        <v>241.29674954538442</v>
      </c>
    </row>
    <row r="144" spans="1:3" x14ac:dyDescent="0.3">
      <c r="A144" s="11">
        <v>136</v>
      </c>
      <c r="B144" s="9">
        <f t="shared" si="4"/>
        <v>367.12950747046585</v>
      </c>
      <c r="C144" s="9">
        <f t="shared" si="5"/>
        <v>240.4756082911164</v>
      </c>
    </row>
    <row r="145" spans="1:3" x14ac:dyDescent="0.3">
      <c r="A145" s="11">
        <v>137</v>
      </c>
      <c r="B145" s="9">
        <f t="shared" si="4"/>
        <v>367.95248944971223</v>
      </c>
      <c r="C145" s="9">
        <f t="shared" si="5"/>
        <v>239.65262631187019</v>
      </c>
    </row>
    <row r="146" spans="1:3" x14ac:dyDescent="0.3">
      <c r="A146" s="11">
        <v>138</v>
      </c>
      <c r="B146" s="9">
        <f t="shared" si="4"/>
        <v>368.7773162802286</v>
      </c>
      <c r="C146" s="9">
        <f t="shared" si="5"/>
        <v>238.82779948135371</v>
      </c>
    </row>
    <row r="147" spans="1:3" x14ac:dyDescent="0.3">
      <c r="A147" s="11">
        <v>139</v>
      </c>
      <c r="B147" s="9">
        <f t="shared" si="4"/>
        <v>369.60399209755673</v>
      </c>
      <c r="C147" s="9">
        <f t="shared" si="5"/>
        <v>238.00112366402553</v>
      </c>
    </row>
    <row r="148" spans="1:3" x14ac:dyDescent="0.3">
      <c r="A148" s="11">
        <v>140</v>
      </c>
      <c r="B148" s="9">
        <f t="shared" si="4"/>
        <v>370.43252104650878</v>
      </c>
      <c r="C148" s="9">
        <f t="shared" si="5"/>
        <v>237.1725947150735</v>
      </c>
    </row>
    <row r="149" spans="1:3" x14ac:dyDescent="0.3">
      <c r="A149" s="11">
        <v>141</v>
      </c>
      <c r="B149" s="9">
        <f t="shared" si="4"/>
        <v>371.26290728118801</v>
      </c>
      <c r="C149" s="9">
        <f t="shared" si="5"/>
        <v>236.34220848039425</v>
      </c>
    </row>
    <row r="150" spans="1:3" x14ac:dyDescent="0.3">
      <c r="A150" s="11">
        <v>142</v>
      </c>
      <c r="B150" s="9">
        <f t="shared" si="4"/>
        <v>372.09515496501001</v>
      </c>
      <c r="C150" s="9">
        <f t="shared" si="5"/>
        <v>235.50996079657227</v>
      </c>
    </row>
    <row r="151" spans="1:3" x14ac:dyDescent="0.3">
      <c r="A151" s="11">
        <v>143</v>
      </c>
      <c r="B151" s="9">
        <f t="shared" si="4"/>
        <v>372.92926827072324</v>
      </c>
      <c r="C151" s="9">
        <f t="shared" si="5"/>
        <v>234.67584749085901</v>
      </c>
    </row>
    <row r="152" spans="1:3" x14ac:dyDescent="0.3">
      <c r="A152" s="11">
        <v>144</v>
      </c>
      <c r="B152" s="9">
        <f t="shared" si="4"/>
        <v>373.76525138043013</v>
      </c>
      <c r="C152" s="9">
        <f t="shared" si="5"/>
        <v>233.83986438115215</v>
      </c>
    </row>
    <row r="153" spans="1:3" x14ac:dyDescent="0.3">
      <c r="A153" s="11">
        <v>145</v>
      </c>
      <c r="B153" s="9">
        <f t="shared" si="4"/>
        <v>374.60310848560795</v>
      </c>
      <c r="C153" s="9">
        <f t="shared" si="5"/>
        <v>233.00200727597434</v>
      </c>
    </row>
    <row r="154" spans="1:3" x14ac:dyDescent="0.3">
      <c r="A154" s="11">
        <v>146</v>
      </c>
      <c r="B154" s="9">
        <f t="shared" si="4"/>
        <v>375.44284378712985</v>
      </c>
      <c r="C154" s="9">
        <f t="shared" si="5"/>
        <v>232.16227197445244</v>
      </c>
    </row>
    <row r="155" spans="1:3" x14ac:dyDescent="0.3">
      <c r="A155" s="11">
        <v>147</v>
      </c>
      <c r="B155" s="9">
        <f t="shared" si="4"/>
        <v>376.284461495286</v>
      </c>
      <c r="C155" s="9">
        <f t="shared" si="5"/>
        <v>231.32065426629632</v>
      </c>
    </row>
    <row r="156" spans="1:3" x14ac:dyDescent="0.3">
      <c r="A156" s="11">
        <v>148</v>
      </c>
      <c r="B156" s="9">
        <f t="shared" si="4"/>
        <v>377.12796582980462</v>
      </c>
      <c r="C156" s="9">
        <f t="shared" si="5"/>
        <v>230.47714993177769</v>
      </c>
    </row>
    <row r="157" spans="1:3" x14ac:dyDescent="0.3">
      <c r="A157" s="11">
        <v>149</v>
      </c>
      <c r="B157" s="9">
        <f t="shared" si="4"/>
        <v>377.9733610198731</v>
      </c>
      <c r="C157" s="9">
        <f t="shared" si="5"/>
        <v>229.63175474170927</v>
      </c>
    </row>
    <row r="158" spans="1:3" x14ac:dyDescent="0.3">
      <c r="A158" s="11">
        <v>150</v>
      </c>
      <c r="B158" s="9">
        <f t="shared" si="4"/>
        <v>378.82065130415924</v>
      </c>
      <c r="C158" s="9">
        <f t="shared" si="5"/>
        <v>228.78446445742301</v>
      </c>
    </row>
    <row r="159" spans="1:3" x14ac:dyDescent="0.3">
      <c r="A159" s="11">
        <v>151</v>
      </c>
      <c r="B159" s="9">
        <f t="shared" si="4"/>
        <v>379.66984093083278</v>
      </c>
      <c r="C159" s="9">
        <f t="shared" si="5"/>
        <v>227.93527483074951</v>
      </c>
    </row>
    <row r="160" spans="1:3" x14ac:dyDescent="0.3">
      <c r="A160" s="11">
        <v>152</v>
      </c>
      <c r="B160" s="9">
        <f t="shared" si="4"/>
        <v>380.52093415758605</v>
      </c>
      <c r="C160" s="9">
        <f t="shared" si="5"/>
        <v>227.08418160399626</v>
      </c>
    </row>
    <row r="161" spans="1:3" x14ac:dyDescent="0.3">
      <c r="A161" s="11">
        <v>153</v>
      </c>
      <c r="B161" s="9">
        <f t="shared" si="4"/>
        <v>381.37393525165601</v>
      </c>
      <c r="C161" s="9">
        <f t="shared" si="5"/>
        <v>226.2311805099263</v>
      </c>
    </row>
    <row r="162" spans="1:3" x14ac:dyDescent="0.3">
      <c r="A162" s="11">
        <v>154</v>
      </c>
      <c r="B162" s="9">
        <f t="shared" si="4"/>
        <v>382.22884848984518</v>
      </c>
      <c r="C162" s="9">
        <f t="shared" si="5"/>
        <v>225.37626727173719</v>
      </c>
    </row>
    <row r="163" spans="1:3" x14ac:dyDescent="0.3">
      <c r="A163" s="11">
        <v>155</v>
      </c>
      <c r="B163" s="9">
        <f t="shared" si="4"/>
        <v>383.0856781585432</v>
      </c>
      <c r="C163" s="9">
        <f t="shared" si="5"/>
        <v>224.51943760303911</v>
      </c>
    </row>
    <row r="164" spans="1:3" x14ac:dyDescent="0.3">
      <c r="A164" s="11">
        <v>156</v>
      </c>
      <c r="B164" s="9">
        <f t="shared" si="4"/>
        <v>383.94442855374859</v>
      </c>
      <c r="C164" s="9">
        <f t="shared" si="5"/>
        <v>223.66068720783375</v>
      </c>
    </row>
    <row r="165" spans="1:3" x14ac:dyDescent="0.3">
      <c r="A165" s="11">
        <v>157</v>
      </c>
      <c r="B165" s="9">
        <f t="shared" si="4"/>
        <v>384.80510398108993</v>
      </c>
      <c r="C165" s="9">
        <f t="shared" si="5"/>
        <v>222.80001178049238</v>
      </c>
    </row>
    <row r="166" spans="1:3" x14ac:dyDescent="0.3">
      <c r="A166" s="11">
        <v>158</v>
      </c>
      <c r="B166" s="9">
        <f t="shared" si="4"/>
        <v>385.66770875584751</v>
      </c>
      <c r="C166" s="9">
        <f t="shared" si="5"/>
        <v>221.93740700573477</v>
      </c>
    </row>
    <row r="167" spans="1:3" x14ac:dyDescent="0.3">
      <c r="A167" s="11">
        <v>159</v>
      </c>
      <c r="B167" s="9">
        <f t="shared" si="4"/>
        <v>386.53224720297527</v>
      </c>
      <c r="C167" s="9">
        <f t="shared" si="5"/>
        <v>221.0728685586071</v>
      </c>
    </row>
    <row r="168" spans="1:3" x14ac:dyDescent="0.3">
      <c r="A168" s="11">
        <v>160</v>
      </c>
      <c r="B168" s="9">
        <f t="shared" si="4"/>
        <v>387.39872365712188</v>
      </c>
      <c r="C168" s="9">
        <f t="shared" si="5"/>
        <v>220.20639210446043</v>
      </c>
    </row>
    <row r="169" spans="1:3" x14ac:dyDescent="0.3">
      <c r="A169" s="11">
        <v>161</v>
      </c>
      <c r="B169" s="9">
        <f t="shared" si="4"/>
        <v>388.26714246265328</v>
      </c>
      <c r="C169" s="9">
        <f t="shared" si="5"/>
        <v>219.33797329892906</v>
      </c>
    </row>
    <row r="170" spans="1:3" x14ac:dyDescent="0.3">
      <c r="A170" s="11">
        <v>162</v>
      </c>
      <c r="B170" s="9">
        <f t="shared" si="4"/>
        <v>389.13750797367373</v>
      </c>
      <c r="C170" s="9">
        <f t="shared" si="5"/>
        <v>218.46760778790861</v>
      </c>
    </row>
    <row r="171" spans="1:3" x14ac:dyDescent="0.3">
      <c r="A171" s="11">
        <v>163</v>
      </c>
      <c r="B171" s="9">
        <f t="shared" si="4"/>
        <v>390.00982455404801</v>
      </c>
      <c r="C171" s="9">
        <f t="shared" si="5"/>
        <v>217.59529120753427</v>
      </c>
    </row>
    <row r="172" spans="1:3" x14ac:dyDescent="0.3">
      <c r="A172" s="11">
        <v>164</v>
      </c>
      <c r="B172" s="9">
        <f t="shared" si="4"/>
        <v>390.88409657742335</v>
      </c>
      <c r="C172" s="9">
        <f t="shared" si="5"/>
        <v>216.72101918415896</v>
      </c>
    </row>
    <row r="173" spans="1:3" x14ac:dyDescent="0.3">
      <c r="A173" s="11">
        <v>165</v>
      </c>
      <c r="B173" s="9">
        <f t="shared" si="4"/>
        <v>391.76032842725107</v>
      </c>
      <c r="C173" s="9">
        <f t="shared" si="5"/>
        <v>215.84478733433119</v>
      </c>
    </row>
    <row r="174" spans="1:3" x14ac:dyDescent="0.3">
      <c r="A174" s="11">
        <v>166</v>
      </c>
      <c r="B174" s="9">
        <f t="shared" si="4"/>
        <v>392.63852449680883</v>
      </c>
      <c r="C174" s="9">
        <f t="shared" si="5"/>
        <v>214.96659126477346</v>
      </c>
    </row>
    <row r="175" spans="1:3" x14ac:dyDescent="0.3">
      <c r="A175" s="11">
        <v>167</v>
      </c>
      <c r="B175" s="9">
        <f t="shared" si="4"/>
        <v>393.51868918922253</v>
      </c>
      <c r="C175" s="9">
        <f t="shared" si="5"/>
        <v>214.08642657235978</v>
      </c>
    </row>
    <row r="176" spans="1:3" x14ac:dyDescent="0.3">
      <c r="A176" s="11">
        <v>168</v>
      </c>
      <c r="B176" s="9">
        <f t="shared" si="4"/>
        <v>394.40082691748836</v>
      </c>
      <c r="C176" s="9">
        <f t="shared" si="5"/>
        <v>213.20428884409398</v>
      </c>
    </row>
    <row r="177" spans="1:3" x14ac:dyDescent="0.3">
      <c r="A177" s="11">
        <v>169</v>
      </c>
      <c r="B177" s="9">
        <f t="shared" si="4"/>
        <v>395.28494210449503</v>
      </c>
      <c r="C177" s="9">
        <f t="shared" si="5"/>
        <v>212.32017365708728</v>
      </c>
    </row>
    <row r="178" spans="1:3" x14ac:dyDescent="0.3">
      <c r="A178" s="11">
        <v>170</v>
      </c>
      <c r="B178" s="9">
        <f t="shared" si="4"/>
        <v>396.17103918304593</v>
      </c>
      <c r="C178" s="9">
        <f t="shared" si="5"/>
        <v>211.43407657853638</v>
      </c>
    </row>
    <row r="179" spans="1:3" x14ac:dyDescent="0.3">
      <c r="A179" s="11">
        <v>171</v>
      </c>
      <c r="B179" s="9">
        <f t="shared" si="4"/>
        <v>397.05912259588126</v>
      </c>
      <c r="C179" s="9">
        <f t="shared" si="5"/>
        <v>210.54599316570105</v>
      </c>
    </row>
    <row r="180" spans="1:3" x14ac:dyDescent="0.3">
      <c r="A180" s="11">
        <v>172</v>
      </c>
      <c r="B180" s="9">
        <f t="shared" si="4"/>
        <v>397.9491967957004</v>
      </c>
      <c r="C180" s="9">
        <f t="shared" si="5"/>
        <v>209.65591896588191</v>
      </c>
    </row>
    <row r="181" spans="1:3" x14ac:dyDescent="0.3">
      <c r="A181" s="11">
        <v>173</v>
      </c>
      <c r="B181" s="9">
        <f t="shared" si="4"/>
        <v>398.8412662451841</v>
      </c>
      <c r="C181" s="9">
        <f t="shared" si="5"/>
        <v>208.76384951639821</v>
      </c>
    </row>
    <row r="182" spans="1:3" x14ac:dyDescent="0.3">
      <c r="A182" s="11">
        <v>174</v>
      </c>
      <c r="B182" s="9">
        <f t="shared" si="4"/>
        <v>399.73533541701704</v>
      </c>
      <c r="C182" s="9">
        <f t="shared" si="5"/>
        <v>207.8697803445653</v>
      </c>
    </row>
    <row r="183" spans="1:3" x14ac:dyDescent="0.3">
      <c r="A183" s="11">
        <v>175</v>
      </c>
      <c r="B183" s="9">
        <f t="shared" si="4"/>
        <v>400.63140879391017</v>
      </c>
      <c r="C183" s="9">
        <f t="shared" si="5"/>
        <v>206.97370696767211</v>
      </c>
    </row>
    <row r="184" spans="1:3" x14ac:dyDescent="0.3">
      <c r="A184" s="11">
        <v>176</v>
      </c>
      <c r="B184" s="9">
        <f t="shared" si="4"/>
        <v>401.52949086862321</v>
      </c>
      <c r="C184" s="9">
        <f t="shared" si="5"/>
        <v>206.0756248929591</v>
      </c>
    </row>
    <row r="185" spans="1:3" x14ac:dyDescent="0.3">
      <c r="A185" s="11">
        <v>177</v>
      </c>
      <c r="B185" s="9">
        <f t="shared" si="4"/>
        <v>402.42958614398708</v>
      </c>
      <c r="C185" s="9">
        <f t="shared" si="5"/>
        <v>205.17552961759526</v>
      </c>
    </row>
    <row r="186" spans="1:3" x14ac:dyDescent="0.3">
      <c r="A186" s="11">
        <v>178</v>
      </c>
      <c r="B186" s="9">
        <f t="shared" si="4"/>
        <v>403.33169913292647</v>
      </c>
      <c r="C186" s="9">
        <f t="shared" si="5"/>
        <v>204.27341662865587</v>
      </c>
    </row>
    <row r="187" spans="1:3" x14ac:dyDescent="0.3">
      <c r="A187" s="11">
        <v>179</v>
      </c>
      <c r="B187" s="9">
        <f t="shared" si="4"/>
        <v>404.2358343584828</v>
      </c>
      <c r="C187" s="9">
        <f t="shared" si="5"/>
        <v>203.36928140309951</v>
      </c>
    </row>
    <row r="188" spans="1:3" x14ac:dyDescent="0.3">
      <c r="A188" s="11">
        <v>180</v>
      </c>
      <c r="B188" s="9">
        <f t="shared" si="4"/>
        <v>405.14199635383642</v>
      </c>
      <c r="C188" s="9">
        <f t="shared" si="5"/>
        <v>202.46311940774595</v>
      </c>
    </row>
    <row r="189" spans="1:3" x14ac:dyDescent="0.3">
      <c r="A189" s="11">
        <v>181</v>
      </c>
      <c r="B189" s="9">
        <f t="shared" si="4"/>
        <v>406.05018966232956</v>
      </c>
      <c r="C189" s="9">
        <f t="shared" si="5"/>
        <v>201.55492609925278</v>
      </c>
    </row>
    <row r="190" spans="1:3" x14ac:dyDescent="0.3">
      <c r="A190" s="11">
        <v>182</v>
      </c>
      <c r="B190" s="9">
        <f t="shared" si="4"/>
        <v>406.96041883748933</v>
      </c>
      <c r="C190" s="9">
        <f t="shared" si="5"/>
        <v>200.64469692409301</v>
      </c>
    </row>
    <row r="191" spans="1:3" x14ac:dyDescent="0.3">
      <c r="A191" s="11">
        <v>183</v>
      </c>
      <c r="B191" s="9">
        <f t="shared" si="4"/>
        <v>407.87268844304998</v>
      </c>
      <c r="C191" s="9">
        <f t="shared" si="5"/>
        <v>199.7324273185323</v>
      </c>
    </row>
    <row r="192" spans="1:3" x14ac:dyDescent="0.3">
      <c r="A192" s="11">
        <v>184</v>
      </c>
      <c r="B192" s="9">
        <f t="shared" si="4"/>
        <v>408.78700305297656</v>
      </c>
      <c r="C192" s="9">
        <f t="shared" si="5"/>
        <v>198.81811270860578</v>
      </c>
    </row>
    <row r="193" spans="1:3" x14ac:dyDescent="0.3">
      <c r="A193" s="11">
        <v>185</v>
      </c>
      <c r="B193" s="9">
        <f t="shared" si="4"/>
        <v>409.70336725148695</v>
      </c>
      <c r="C193" s="9">
        <f t="shared" si="5"/>
        <v>197.90174851009536</v>
      </c>
    </row>
    <row r="194" spans="1:3" x14ac:dyDescent="0.3">
      <c r="A194" s="11">
        <v>186</v>
      </c>
      <c r="B194" s="9">
        <f t="shared" si="4"/>
        <v>410.62178563307566</v>
      </c>
      <c r="C194" s="9">
        <f t="shared" si="5"/>
        <v>196.98333012850662</v>
      </c>
    </row>
    <row r="195" spans="1:3" x14ac:dyDescent="0.3">
      <c r="A195" s="11">
        <v>187</v>
      </c>
      <c r="B195" s="9">
        <f t="shared" si="4"/>
        <v>411.54226280253641</v>
      </c>
      <c r="C195" s="9">
        <f t="shared" si="5"/>
        <v>196.06285295904584</v>
      </c>
    </row>
    <row r="196" spans="1:3" x14ac:dyDescent="0.3">
      <c r="A196" s="11">
        <v>188</v>
      </c>
      <c r="B196" s="9">
        <f t="shared" si="4"/>
        <v>412.46480337498554</v>
      </c>
      <c r="C196" s="9">
        <f t="shared" si="5"/>
        <v>195.1403123865968</v>
      </c>
    </row>
    <row r="197" spans="1:3" x14ac:dyDescent="0.3">
      <c r="A197" s="11">
        <v>189</v>
      </c>
      <c r="B197" s="9">
        <f t="shared" si="4"/>
        <v>413.38941197588446</v>
      </c>
      <c r="C197" s="9">
        <f t="shared" si="5"/>
        <v>194.21570378569788</v>
      </c>
    </row>
    <row r="198" spans="1:3" x14ac:dyDescent="0.3">
      <c r="A198" s="11">
        <v>190</v>
      </c>
      <c r="B198" s="9">
        <f t="shared" si="4"/>
        <v>414.3160932410637</v>
      </c>
      <c r="C198" s="9">
        <f t="shared" si="5"/>
        <v>193.28902252051861</v>
      </c>
    </row>
    <row r="199" spans="1:3" x14ac:dyDescent="0.3">
      <c r="A199" s="11">
        <v>191</v>
      </c>
      <c r="B199" s="9">
        <f t="shared" si="4"/>
        <v>415.24485181674578</v>
      </c>
      <c r="C199" s="9">
        <f t="shared" si="5"/>
        <v>192.36026394483653</v>
      </c>
    </row>
    <row r="200" spans="1:3" x14ac:dyDescent="0.3">
      <c r="A200" s="11">
        <v>192</v>
      </c>
      <c r="B200" s="9">
        <f t="shared" si="4"/>
        <v>416.17569235956825</v>
      </c>
      <c r="C200" s="9">
        <f t="shared" si="5"/>
        <v>191.42942340201398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417.1086195366077</v>
      </c>
      <c r="C201" s="9">
        <f t="shared" ref="C201:C264" si="7">-IPMT(Interest_Rate/12,Period_Number,Term_In_Years*12,Total_Borrowed)</f>
        <v>190.49649622497466</v>
      </c>
    </row>
    <row r="202" spans="1:3" x14ac:dyDescent="0.3">
      <c r="A202" s="11">
        <v>194</v>
      </c>
      <c r="B202" s="9">
        <f t="shared" si="6"/>
        <v>418.04363802540229</v>
      </c>
      <c r="C202" s="9">
        <f t="shared" si="7"/>
        <v>189.56147773618011</v>
      </c>
    </row>
    <row r="203" spans="1:3" x14ac:dyDescent="0.3">
      <c r="A203" s="11">
        <v>195</v>
      </c>
      <c r="B203" s="9">
        <f t="shared" si="6"/>
        <v>418.9807525139758</v>
      </c>
      <c r="C203" s="9">
        <f t="shared" si="7"/>
        <v>188.62436324760648</v>
      </c>
    </row>
    <row r="204" spans="1:3" x14ac:dyDescent="0.3">
      <c r="A204" s="11">
        <v>196</v>
      </c>
      <c r="B204" s="9">
        <f t="shared" si="6"/>
        <v>419.91996770086132</v>
      </c>
      <c r="C204" s="9">
        <f t="shared" si="7"/>
        <v>187.68514806072096</v>
      </c>
    </row>
    <row r="205" spans="1:3" x14ac:dyDescent="0.3">
      <c r="A205" s="11">
        <v>197</v>
      </c>
      <c r="B205" s="9">
        <f t="shared" si="6"/>
        <v>420.86128829512404</v>
      </c>
      <c r="C205" s="9">
        <f t="shared" si="7"/>
        <v>186.74382746645821</v>
      </c>
    </row>
    <row r="206" spans="1:3" x14ac:dyDescent="0.3">
      <c r="A206" s="11">
        <v>198</v>
      </c>
      <c r="B206" s="9">
        <f t="shared" si="6"/>
        <v>421.80471901638566</v>
      </c>
      <c r="C206" s="9">
        <f t="shared" si="7"/>
        <v>185.80039674519665</v>
      </c>
    </row>
    <row r="207" spans="1:3" x14ac:dyDescent="0.3">
      <c r="A207" s="11">
        <v>199</v>
      </c>
      <c r="B207" s="9">
        <f t="shared" si="6"/>
        <v>422.75026459484741</v>
      </c>
      <c r="C207" s="9">
        <f t="shared" si="7"/>
        <v>184.85485116673493</v>
      </c>
    </row>
    <row r="208" spans="1:3" x14ac:dyDescent="0.3">
      <c r="A208" s="11">
        <v>200</v>
      </c>
      <c r="B208" s="9">
        <f t="shared" si="6"/>
        <v>423.69792977131419</v>
      </c>
      <c r="C208" s="9">
        <f t="shared" si="7"/>
        <v>183.90718599026815</v>
      </c>
    </row>
    <row r="209" spans="1:3" x14ac:dyDescent="0.3">
      <c r="A209" s="11">
        <v>201</v>
      </c>
      <c r="B209" s="9">
        <f t="shared" si="6"/>
        <v>424.6477192972182</v>
      </c>
      <c r="C209" s="9">
        <f t="shared" si="7"/>
        <v>182.95739646436411</v>
      </c>
    </row>
    <row r="210" spans="1:3" x14ac:dyDescent="0.3">
      <c r="A210" s="11">
        <v>202</v>
      </c>
      <c r="B210" s="9">
        <f t="shared" si="6"/>
        <v>425.59963793464277</v>
      </c>
      <c r="C210" s="9">
        <f t="shared" si="7"/>
        <v>182.00547782693951</v>
      </c>
    </row>
    <row r="211" spans="1:3" x14ac:dyDescent="0.3">
      <c r="A211" s="11">
        <v>203</v>
      </c>
      <c r="B211" s="9">
        <f t="shared" si="6"/>
        <v>426.55369045634626</v>
      </c>
      <c r="C211" s="9">
        <f t="shared" si="7"/>
        <v>181.05142530523602</v>
      </c>
    </row>
    <row r="212" spans="1:3" x14ac:dyDescent="0.3">
      <c r="A212" s="11">
        <v>204</v>
      </c>
      <c r="B212" s="9">
        <f t="shared" si="6"/>
        <v>427.50988164578592</v>
      </c>
      <c r="C212" s="9">
        <f t="shared" si="7"/>
        <v>180.09523411579633</v>
      </c>
    </row>
    <row r="213" spans="1:3" x14ac:dyDescent="0.3">
      <c r="A213" s="11">
        <v>205</v>
      </c>
      <c r="B213" s="9">
        <f t="shared" si="6"/>
        <v>428.46821629714196</v>
      </c>
      <c r="C213" s="9">
        <f t="shared" si="7"/>
        <v>179.13689946444043</v>
      </c>
    </row>
    <row r="214" spans="1:3" x14ac:dyDescent="0.3">
      <c r="A214" s="11">
        <v>206</v>
      </c>
      <c r="B214" s="9">
        <f t="shared" si="6"/>
        <v>429.42869921534134</v>
      </c>
      <c r="C214" s="9">
        <f t="shared" si="7"/>
        <v>178.176416546241</v>
      </c>
    </row>
    <row r="215" spans="1:3" x14ac:dyDescent="0.3">
      <c r="A215" s="11">
        <v>207</v>
      </c>
      <c r="B215" s="9">
        <f t="shared" si="6"/>
        <v>430.39133521608244</v>
      </c>
      <c r="C215" s="9">
        <f t="shared" si="7"/>
        <v>177.21378054549993</v>
      </c>
    </row>
    <row r="216" spans="1:3" x14ac:dyDescent="0.3">
      <c r="A216" s="11">
        <v>208</v>
      </c>
      <c r="B216" s="9">
        <f t="shared" si="6"/>
        <v>431.35612912585844</v>
      </c>
      <c r="C216" s="9">
        <f t="shared" si="7"/>
        <v>176.2489866357239</v>
      </c>
    </row>
    <row r="217" spans="1:3" x14ac:dyDescent="0.3">
      <c r="A217" s="11">
        <v>209</v>
      </c>
      <c r="B217" s="9">
        <f t="shared" si="6"/>
        <v>432.32308578198223</v>
      </c>
      <c r="C217" s="9">
        <f t="shared" si="7"/>
        <v>175.28202997960005</v>
      </c>
    </row>
    <row r="218" spans="1:3" x14ac:dyDescent="0.3">
      <c r="A218" s="11">
        <v>210</v>
      </c>
      <c r="B218" s="9">
        <f t="shared" si="6"/>
        <v>433.29221003261023</v>
      </c>
      <c r="C218" s="9">
        <f t="shared" si="7"/>
        <v>174.31290572897211</v>
      </c>
    </row>
    <row r="219" spans="1:3" x14ac:dyDescent="0.3">
      <c r="A219" s="11">
        <v>211</v>
      </c>
      <c r="B219" s="9">
        <f t="shared" si="6"/>
        <v>434.2635067367666</v>
      </c>
      <c r="C219" s="9">
        <f t="shared" si="7"/>
        <v>173.34160902481568</v>
      </c>
    </row>
    <row r="220" spans="1:3" x14ac:dyDescent="0.3">
      <c r="A220" s="11">
        <v>212</v>
      </c>
      <c r="B220" s="9">
        <f t="shared" si="6"/>
        <v>435.23698076436813</v>
      </c>
      <c r="C220" s="9">
        <f t="shared" si="7"/>
        <v>172.3681349972141</v>
      </c>
    </row>
    <row r="221" spans="1:3" x14ac:dyDescent="0.3">
      <c r="A221" s="11">
        <v>213</v>
      </c>
      <c r="B221" s="9">
        <f t="shared" si="6"/>
        <v>436.21263699624836</v>
      </c>
      <c r="C221" s="9">
        <f t="shared" si="7"/>
        <v>171.39247876533398</v>
      </c>
    </row>
    <row r="222" spans="1:3" x14ac:dyDescent="0.3">
      <c r="A222" s="11">
        <v>214</v>
      </c>
      <c r="B222" s="9">
        <f t="shared" si="6"/>
        <v>437.19048032418158</v>
      </c>
      <c r="C222" s="9">
        <f t="shared" si="7"/>
        <v>170.41463543740073</v>
      </c>
    </row>
    <row r="223" spans="1:3" x14ac:dyDescent="0.3">
      <c r="A223" s="11">
        <v>215</v>
      </c>
      <c r="B223" s="9">
        <f t="shared" si="6"/>
        <v>438.17051565090827</v>
      </c>
      <c r="C223" s="9">
        <f t="shared" si="7"/>
        <v>169.43460011067401</v>
      </c>
    </row>
    <row r="224" spans="1:3" x14ac:dyDescent="0.3">
      <c r="A224" s="11">
        <v>216</v>
      </c>
      <c r="B224" s="9">
        <f t="shared" si="6"/>
        <v>439.15274789015905</v>
      </c>
      <c r="C224" s="9">
        <f t="shared" si="7"/>
        <v>168.45236787142321</v>
      </c>
    </row>
    <row r="225" spans="1:3" x14ac:dyDescent="0.3">
      <c r="A225" s="11">
        <v>217</v>
      </c>
      <c r="B225" s="9">
        <f t="shared" si="6"/>
        <v>440.13718196667952</v>
      </c>
      <c r="C225" s="9">
        <f t="shared" si="7"/>
        <v>167.46793379490279</v>
      </c>
    </row>
    <row r="226" spans="1:3" x14ac:dyDescent="0.3">
      <c r="A226" s="11">
        <v>218</v>
      </c>
      <c r="B226" s="9">
        <f t="shared" si="6"/>
        <v>441.12382281625486</v>
      </c>
      <c r="C226" s="9">
        <f t="shared" si="7"/>
        <v>166.48129294532751</v>
      </c>
    </row>
    <row r="227" spans="1:3" x14ac:dyDescent="0.3">
      <c r="A227" s="11">
        <v>219</v>
      </c>
      <c r="B227" s="9">
        <f t="shared" si="6"/>
        <v>442.11267538573463</v>
      </c>
      <c r="C227" s="9">
        <f t="shared" si="7"/>
        <v>165.49244037584771</v>
      </c>
    </row>
    <row r="228" spans="1:3" x14ac:dyDescent="0.3">
      <c r="A228" s="11">
        <v>220</v>
      </c>
      <c r="B228" s="9">
        <f t="shared" si="6"/>
        <v>443.1037446330576</v>
      </c>
      <c r="C228" s="9">
        <f t="shared" si="7"/>
        <v>164.50137112852465</v>
      </c>
    </row>
    <row r="229" spans="1:3" x14ac:dyDescent="0.3">
      <c r="A229" s="11">
        <v>221</v>
      </c>
      <c r="B229" s="9">
        <f t="shared" si="6"/>
        <v>444.09703552727672</v>
      </c>
      <c r="C229" s="9">
        <f t="shared" si="7"/>
        <v>163.5080802343056</v>
      </c>
    </row>
    <row r="230" spans="1:3" x14ac:dyDescent="0.3">
      <c r="A230" s="11">
        <v>222</v>
      </c>
      <c r="B230" s="9">
        <f t="shared" si="6"/>
        <v>445.09255304858374</v>
      </c>
      <c r="C230" s="9">
        <f t="shared" si="7"/>
        <v>162.51256271299863</v>
      </c>
    </row>
    <row r="231" spans="1:3" x14ac:dyDescent="0.3">
      <c r="A231" s="11">
        <v>223</v>
      </c>
      <c r="B231" s="9">
        <f t="shared" si="6"/>
        <v>446.09030218833431</v>
      </c>
      <c r="C231" s="9">
        <f t="shared" si="7"/>
        <v>161.51481357324803</v>
      </c>
    </row>
    <row r="232" spans="1:3" x14ac:dyDescent="0.3">
      <c r="A232" s="11">
        <v>224</v>
      </c>
      <c r="B232" s="9">
        <f t="shared" si="6"/>
        <v>447.09028794907312</v>
      </c>
      <c r="C232" s="9">
        <f t="shared" si="7"/>
        <v>160.51482781250917</v>
      </c>
    </row>
    <row r="233" spans="1:3" x14ac:dyDescent="0.3">
      <c r="A233" s="11">
        <v>225</v>
      </c>
      <c r="B233" s="9">
        <f t="shared" si="6"/>
        <v>448.09251534455899</v>
      </c>
      <c r="C233" s="9">
        <f t="shared" si="7"/>
        <v>159.51260041702338</v>
      </c>
    </row>
    <row r="234" spans="1:3" x14ac:dyDescent="0.3">
      <c r="A234" s="11">
        <v>226</v>
      </c>
      <c r="B234" s="9">
        <f t="shared" si="6"/>
        <v>449.09698939978966</v>
      </c>
      <c r="C234" s="9">
        <f t="shared" si="7"/>
        <v>158.50812636179262</v>
      </c>
    </row>
    <row r="235" spans="1:3" x14ac:dyDescent="0.3">
      <c r="A235" s="11">
        <v>227</v>
      </c>
      <c r="B235" s="9">
        <f t="shared" si="6"/>
        <v>450.10371515102759</v>
      </c>
      <c r="C235" s="9">
        <f t="shared" si="7"/>
        <v>157.50140061055478</v>
      </c>
    </row>
    <row r="236" spans="1:3" x14ac:dyDescent="0.3">
      <c r="A236" s="11">
        <v>228</v>
      </c>
      <c r="B236" s="9">
        <f t="shared" si="6"/>
        <v>451.11269764582443</v>
      </c>
      <c r="C236" s="9">
        <f t="shared" si="7"/>
        <v>156.49241811575786</v>
      </c>
    </row>
    <row r="237" spans="1:3" x14ac:dyDescent="0.3">
      <c r="A237" s="11">
        <v>229</v>
      </c>
      <c r="B237" s="9">
        <f t="shared" si="6"/>
        <v>452.12394194304716</v>
      </c>
      <c r="C237" s="9">
        <f t="shared" si="7"/>
        <v>155.48117381853515</v>
      </c>
    </row>
    <row r="238" spans="1:3" x14ac:dyDescent="0.3">
      <c r="A238" s="11">
        <v>230</v>
      </c>
      <c r="B238" s="9">
        <f t="shared" si="6"/>
        <v>453.13745311290285</v>
      </c>
      <c r="C238" s="9">
        <f t="shared" si="7"/>
        <v>154.46766264867949</v>
      </c>
    </row>
    <row r="239" spans="1:3" x14ac:dyDescent="0.3">
      <c r="A239" s="11">
        <v>231</v>
      </c>
      <c r="B239" s="9">
        <f t="shared" si="6"/>
        <v>454.15323623696423</v>
      </c>
      <c r="C239" s="9">
        <f t="shared" si="7"/>
        <v>153.45187952461808</v>
      </c>
    </row>
    <row r="240" spans="1:3" x14ac:dyDescent="0.3">
      <c r="A240" s="11">
        <v>232</v>
      </c>
      <c r="B240" s="9">
        <f t="shared" si="6"/>
        <v>455.17129640819547</v>
      </c>
      <c r="C240" s="9">
        <f t="shared" si="7"/>
        <v>152.43381935338684</v>
      </c>
    </row>
    <row r="241" spans="1:3" x14ac:dyDescent="0.3">
      <c r="A241" s="11">
        <v>233</v>
      </c>
      <c r="B241" s="9">
        <f t="shared" si="6"/>
        <v>456.19163873097716</v>
      </c>
      <c r="C241" s="9">
        <f t="shared" si="7"/>
        <v>151.41347703060518</v>
      </c>
    </row>
    <row r="242" spans="1:3" x14ac:dyDescent="0.3">
      <c r="A242" s="11">
        <v>234</v>
      </c>
      <c r="B242" s="9">
        <f t="shared" si="6"/>
        <v>457.21426832113241</v>
      </c>
      <c r="C242" s="9">
        <f t="shared" si="7"/>
        <v>150.3908474404499</v>
      </c>
    </row>
    <row r="243" spans="1:3" x14ac:dyDescent="0.3">
      <c r="A243" s="11">
        <v>235</v>
      </c>
      <c r="B243" s="9">
        <f t="shared" si="6"/>
        <v>458.23919030595232</v>
      </c>
      <c r="C243" s="9">
        <f t="shared" si="7"/>
        <v>149.36592545563002</v>
      </c>
    </row>
    <row r="244" spans="1:3" x14ac:dyDescent="0.3">
      <c r="A244" s="11">
        <v>236</v>
      </c>
      <c r="B244" s="9">
        <f t="shared" si="6"/>
        <v>459.26640982422145</v>
      </c>
      <c r="C244" s="9">
        <f t="shared" si="7"/>
        <v>148.33870593736083</v>
      </c>
    </row>
    <row r="245" spans="1:3" x14ac:dyDescent="0.3">
      <c r="A245" s="11">
        <v>237</v>
      </c>
      <c r="B245" s="9">
        <f t="shared" si="6"/>
        <v>460.29593202624415</v>
      </c>
      <c r="C245" s="9">
        <f t="shared" si="7"/>
        <v>147.30918373533822</v>
      </c>
    </row>
    <row r="246" spans="1:3" x14ac:dyDescent="0.3">
      <c r="A246" s="11">
        <v>238</v>
      </c>
      <c r="B246" s="9">
        <f t="shared" si="6"/>
        <v>461.32776207386962</v>
      </c>
      <c r="C246" s="9">
        <f t="shared" si="7"/>
        <v>146.27735368771269</v>
      </c>
    </row>
    <row r="247" spans="1:3" x14ac:dyDescent="0.3">
      <c r="A247" s="11">
        <v>239</v>
      </c>
      <c r="B247" s="9">
        <f t="shared" si="6"/>
        <v>462.36190514051856</v>
      </c>
      <c r="C247" s="9">
        <f t="shared" si="7"/>
        <v>145.24321062106381</v>
      </c>
    </row>
    <row r="248" spans="1:3" x14ac:dyDescent="0.3">
      <c r="A248" s="11">
        <v>240</v>
      </c>
      <c r="B248" s="9">
        <f t="shared" si="6"/>
        <v>463.39836641120854</v>
      </c>
      <c r="C248" s="9">
        <f t="shared" si="7"/>
        <v>144.2067493503738</v>
      </c>
    </row>
    <row r="249" spans="1:3" x14ac:dyDescent="0.3">
      <c r="A249" s="11">
        <v>241</v>
      </c>
      <c r="B249" s="9">
        <f t="shared" si="6"/>
        <v>464.43715108258033</v>
      </c>
      <c r="C249" s="9">
        <f t="shared" si="7"/>
        <v>143.16796467900198</v>
      </c>
    </row>
    <row r="250" spans="1:3" x14ac:dyDescent="0.3">
      <c r="A250" s="11">
        <v>242</v>
      </c>
      <c r="B250" s="9">
        <f t="shared" si="6"/>
        <v>465.47826436292377</v>
      </c>
      <c r="C250" s="9">
        <f t="shared" si="7"/>
        <v>142.12685139865857</v>
      </c>
    </row>
    <row r="251" spans="1:3" x14ac:dyDescent="0.3">
      <c r="A251" s="11">
        <v>243</v>
      </c>
      <c r="B251" s="9">
        <f t="shared" si="6"/>
        <v>466.521711472204</v>
      </c>
      <c r="C251" s="9">
        <f t="shared" si="7"/>
        <v>141.08340428937834</v>
      </c>
    </row>
    <row r="252" spans="1:3" x14ac:dyDescent="0.3">
      <c r="A252" s="11">
        <v>244</v>
      </c>
      <c r="B252" s="9">
        <f t="shared" si="6"/>
        <v>467.56749764208752</v>
      </c>
      <c r="C252" s="9">
        <f t="shared" si="7"/>
        <v>140.03761811949479</v>
      </c>
    </row>
    <row r="253" spans="1:3" x14ac:dyDescent="0.3">
      <c r="A253" s="11">
        <v>245</v>
      </c>
      <c r="B253" s="9">
        <f t="shared" si="6"/>
        <v>468.61562811596849</v>
      </c>
      <c r="C253" s="9">
        <f t="shared" si="7"/>
        <v>138.98948764561376</v>
      </c>
    </row>
    <row r="254" spans="1:3" x14ac:dyDescent="0.3">
      <c r="A254" s="11">
        <v>246</v>
      </c>
      <c r="B254" s="9">
        <f t="shared" si="6"/>
        <v>469.66610814899519</v>
      </c>
      <c r="C254" s="9">
        <f t="shared" si="7"/>
        <v>137.93900761258718</v>
      </c>
    </row>
    <row r="255" spans="1:3" x14ac:dyDescent="0.3">
      <c r="A255" s="11">
        <v>247</v>
      </c>
      <c r="B255" s="9">
        <f t="shared" si="6"/>
        <v>470.71894300809583</v>
      </c>
      <c r="C255" s="9">
        <f t="shared" si="7"/>
        <v>136.88617275348651</v>
      </c>
    </row>
    <row r="256" spans="1:3" x14ac:dyDescent="0.3">
      <c r="A256" s="11">
        <v>248</v>
      </c>
      <c r="B256" s="9">
        <f t="shared" si="6"/>
        <v>471.77413797200558</v>
      </c>
      <c r="C256" s="9">
        <f t="shared" si="7"/>
        <v>135.83097778957668</v>
      </c>
    </row>
    <row r="257" spans="1:3" x14ac:dyDescent="0.3">
      <c r="A257" s="11">
        <v>249</v>
      </c>
      <c r="B257" s="9">
        <f t="shared" si="6"/>
        <v>472.83169833129284</v>
      </c>
      <c r="C257" s="9">
        <f t="shared" si="7"/>
        <v>134.77341743028944</v>
      </c>
    </row>
    <row r="258" spans="1:3" x14ac:dyDescent="0.3">
      <c r="A258" s="11">
        <v>250</v>
      </c>
      <c r="B258" s="9">
        <f t="shared" si="6"/>
        <v>473.89162938838547</v>
      </c>
      <c r="C258" s="9">
        <f t="shared" si="7"/>
        <v>133.71348637319679</v>
      </c>
    </row>
    <row r="259" spans="1:3" x14ac:dyDescent="0.3">
      <c r="A259" s="11">
        <v>251</v>
      </c>
      <c r="B259" s="9">
        <f t="shared" si="6"/>
        <v>474.95393645759782</v>
      </c>
      <c r="C259" s="9">
        <f t="shared" si="7"/>
        <v>132.65117930398446</v>
      </c>
    </row>
    <row r="260" spans="1:3" x14ac:dyDescent="0.3">
      <c r="A260" s="11">
        <v>252</v>
      </c>
      <c r="B260" s="9">
        <f t="shared" si="6"/>
        <v>476.01862486515699</v>
      </c>
      <c r="C260" s="9">
        <f t="shared" si="7"/>
        <v>131.58649089642535</v>
      </c>
    </row>
    <row r="261" spans="1:3" x14ac:dyDescent="0.3">
      <c r="A261" s="11">
        <v>253</v>
      </c>
      <c r="B261" s="9">
        <f t="shared" si="6"/>
        <v>477.08569994922965</v>
      </c>
      <c r="C261" s="9">
        <f t="shared" si="7"/>
        <v>130.51941581235263</v>
      </c>
    </row>
    <row r="262" spans="1:3" x14ac:dyDescent="0.3">
      <c r="A262" s="11">
        <v>254</v>
      </c>
      <c r="B262" s="9">
        <f t="shared" si="6"/>
        <v>478.15516705994912</v>
      </c>
      <c r="C262" s="9">
        <f t="shared" si="7"/>
        <v>129.44994870163313</v>
      </c>
    </row>
    <row r="263" spans="1:3" x14ac:dyDescent="0.3">
      <c r="A263" s="11">
        <v>255</v>
      </c>
      <c r="B263" s="9">
        <f t="shared" si="6"/>
        <v>479.22703155944191</v>
      </c>
      <c r="C263" s="9">
        <f t="shared" si="7"/>
        <v>128.3780842021404</v>
      </c>
    </row>
    <row r="264" spans="1:3" x14ac:dyDescent="0.3">
      <c r="A264" s="11">
        <v>256</v>
      </c>
      <c r="B264" s="9">
        <f t="shared" si="6"/>
        <v>480.30129882185435</v>
      </c>
      <c r="C264" s="9">
        <f t="shared" si="7"/>
        <v>127.30381693972799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481.37797423338003</v>
      </c>
      <c r="C265" s="9">
        <f t="shared" ref="C265:C328" si="9">-IPMT(Interest_Rate/12,Period_Number,Term_In_Years*12,Total_Borrowed)</f>
        <v>126.22714152820234</v>
      </c>
    </row>
    <row r="266" spans="1:3" x14ac:dyDescent="0.3">
      <c r="A266" s="11">
        <v>258</v>
      </c>
      <c r="B266" s="9">
        <f t="shared" si="8"/>
        <v>482.45706319228645</v>
      </c>
      <c r="C266" s="9">
        <f t="shared" si="9"/>
        <v>125.14805256929584</v>
      </c>
    </row>
    <row r="267" spans="1:3" x14ac:dyDescent="0.3">
      <c r="A267" s="11">
        <v>259</v>
      </c>
      <c r="B267" s="9">
        <f t="shared" si="8"/>
        <v>483.53857110894251</v>
      </c>
      <c r="C267" s="9">
        <f t="shared" si="9"/>
        <v>124.06654465263981</v>
      </c>
    </row>
    <row r="268" spans="1:3" x14ac:dyDescent="0.3">
      <c r="A268" s="11">
        <v>260</v>
      </c>
      <c r="B268" s="9">
        <f t="shared" si="8"/>
        <v>484.62250340584501</v>
      </c>
      <c r="C268" s="9">
        <f t="shared" si="9"/>
        <v>122.98261235573725</v>
      </c>
    </row>
    <row r="269" spans="1:3" x14ac:dyDescent="0.3">
      <c r="A269" s="11">
        <v>261</v>
      </c>
      <c r="B269" s="9">
        <f t="shared" si="8"/>
        <v>485.70886551764653</v>
      </c>
      <c r="C269" s="9">
        <f t="shared" si="9"/>
        <v>121.89625024393581</v>
      </c>
    </row>
    <row r="270" spans="1:3" x14ac:dyDescent="0.3">
      <c r="A270" s="11">
        <v>262</v>
      </c>
      <c r="B270" s="9">
        <f t="shared" si="8"/>
        <v>486.79766289118186</v>
      </c>
      <c r="C270" s="9">
        <f t="shared" si="9"/>
        <v>120.80745287040041</v>
      </c>
    </row>
    <row r="271" spans="1:3" x14ac:dyDescent="0.3">
      <c r="A271" s="11">
        <v>263</v>
      </c>
      <c r="B271" s="9">
        <f t="shared" si="8"/>
        <v>487.88890098549626</v>
      </c>
      <c r="C271" s="9">
        <f t="shared" si="9"/>
        <v>119.71621477608602</v>
      </c>
    </row>
    <row r="272" spans="1:3" x14ac:dyDescent="0.3">
      <c r="A272" s="11">
        <v>264</v>
      </c>
      <c r="B272" s="9">
        <f t="shared" si="8"/>
        <v>488.9825852718721</v>
      </c>
      <c r="C272" s="9">
        <f t="shared" si="9"/>
        <v>118.6225304897102</v>
      </c>
    </row>
    <row r="273" spans="1:3" x14ac:dyDescent="0.3">
      <c r="A273" s="11">
        <v>265</v>
      </c>
      <c r="B273" s="9">
        <f t="shared" si="8"/>
        <v>490.07872123385658</v>
      </c>
      <c r="C273" s="9">
        <f t="shared" si="9"/>
        <v>117.52639452772577</v>
      </c>
    </row>
    <row r="274" spans="1:3" x14ac:dyDescent="0.3">
      <c r="A274" s="11">
        <v>266</v>
      </c>
      <c r="B274" s="9">
        <f t="shared" si="8"/>
        <v>491.17731436728911</v>
      </c>
      <c r="C274" s="9">
        <f t="shared" si="9"/>
        <v>116.4278013942932</v>
      </c>
    </row>
    <row r="275" spans="1:3" x14ac:dyDescent="0.3">
      <c r="A275" s="11">
        <v>267</v>
      </c>
      <c r="B275" s="9">
        <f t="shared" si="8"/>
        <v>492.27837018032915</v>
      </c>
      <c r="C275" s="9">
        <f t="shared" si="9"/>
        <v>115.32674558125318</v>
      </c>
    </row>
    <row r="276" spans="1:3" x14ac:dyDescent="0.3">
      <c r="A276" s="11">
        <v>268</v>
      </c>
      <c r="B276" s="9">
        <f t="shared" si="8"/>
        <v>493.38189419348333</v>
      </c>
      <c r="C276" s="9">
        <f t="shared" si="9"/>
        <v>114.22322156809896</v>
      </c>
    </row>
    <row r="277" spans="1:3" x14ac:dyDescent="0.3">
      <c r="A277" s="11">
        <v>269</v>
      </c>
      <c r="B277" s="9">
        <f t="shared" si="8"/>
        <v>494.48789193963376</v>
      </c>
      <c r="C277" s="9">
        <f t="shared" si="9"/>
        <v>113.11722382194857</v>
      </c>
    </row>
    <row r="278" spans="1:3" x14ac:dyDescent="0.3">
      <c r="A278" s="11">
        <v>270</v>
      </c>
      <c r="B278" s="9">
        <f t="shared" si="8"/>
        <v>495.59636896406505</v>
      </c>
      <c r="C278" s="9">
        <f t="shared" si="9"/>
        <v>112.00874679751722</v>
      </c>
    </row>
    <row r="279" spans="1:3" x14ac:dyDescent="0.3">
      <c r="A279" s="11">
        <v>271</v>
      </c>
      <c r="B279" s="9">
        <f t="shared" si="8"/>
        <v>496.70733082449289</v>
      </c>
      <c r="C279" s="9">
        <f t="shared" si="9"/>
        <v>110.89778493708944</v>
      </c>
    </row>
    <row r="280" spans="1:3" x14ac:dyDescent="0.3">
      <c r="A280" s="11">
        <v>272</v>
      </c>
      <c r="B280" s="9">
        <f t="shared" si="8"/>
        <v>497.82078309109113</v>
      </c>
      <c r="C280" s="9">
        <f t="shared" si="9"/>
        <v>109.78433267049118</v>
      </c>
    </row>
    <row r="281" spans="1:3" x14ac:dyDescent="0.3">
      <c r="A281" s="11">
        <v>273</v>
      </c>
      <c r="B281" s="9">
        <f t="shared" si="8"/>
        <v>498.93673134652028</v>
      </c>
      <c r="C281" s="9">
        <f t="shared" si="9"/>
        <v>108.66838441506199</v>
      </c>
    </row>
    <row r="282" spans="1:3" x14ac:dyDescent="0.3">
      <c r="A282" s="11">
        <v>274</v>
      </c>
      <c r="B282" s="9">
        <f t="shared" si="8"/>
        <v>500.0551811859554</v>
      </c>
      <c r="C282" s="9">
        <f t="shared" si="9"/>
        <v>107.54993457562689</v>
      </c>
    </row>
    <row r="283" spans="1:3" x14ac:dyDescent="0.3">
      <c r="A283" s="11">
        <v>275</v>
      </c>
      <c r="B283" s="9">
        <f t="shared" si="8"/>
        <v>501.17613821711393</v>
      </c>
      <c r="C283" s="9">
        <f t="shared" si="9"/>
        <v>106.42897754446838</v>
      </c>
    </row>
    <row r="284" spans="1:3" x14ac:dyDescent="0.3">
      <c r="A284" s="11">
        <v>276</v>
      </c>
      <c r="B284" s="9">
        <f t="shared" si="8"/>
        <v>502.29960806028396</v>
      </c>
      <c r="C284" s="9">
        <f t="shared" si="9"/>
        <v>105.30550770129834</v>
      </c>
    </row>
    <row r="285" spans="1:3" x14ac:dyDescent="0.3">
      <c r="A285" s="11">
        <v>277</v>
      </c>
      <c r="B285" s="9">
        <f t="shared" si="8"/>
        <v>503.42559634835243</v>
      </c>
      <c r="C285" s="9">
        <f t="shared" si="9"/>
        <v>104.17951941322988</v>
      </c>
    </row>
    <row r="286" spans="1:3" x14ac:dyDescent="0.3">
      <c r="A286" s="11">
        <v>278</v>
      </c>
      <c r="B286" s="9">
        <f t="shared" si="8"/>
        <v>504.55410872683336</v>
      </c>
      <c r="C286" s="9">
        <f t="shared" si="9"/>
        <v>103.05100703474899</v>
      </c>
    </row>
    <row r="287" spans="1:3" x14ac:dyDescent="0.3">
      <c r="A287" s="11">
        <v>279</v>
      </c>
      <c r="B287" s="9">
        <f t="shared" si="8"/>
        <v>505.685150853896</v>
      </c>
      <c r="C287" s="9">
        <f t="shared" si="9"/>
        <v>101.91996490768634</v>
      </c>
    </row>
    <row r="288" spans="1:3" x14ac:dyDescent="0.3">
      <c r="A288" s="11">
        <v>280</v>
      </c>
      <c r="B288" s="9">
        <f t="shared" si="8"/>
        <v>506.81872840039347</v>
      </c>
      <c r="C288" s="9">
        <f t="shared" si="9"/>
        <v>100.78638736118884</v>
      </c>
    </row>
    <row r="289" spans="1:3" x14ac:dyDescent="0.3">
      <c r="A289" s="11">
        <v>281</v>
      </c>
      <c r="B289" s="9">
        <f t="shared" si="8"/>
        <v>507.95484704989104</v>
      </c>
      <c r="C289" s="9">
        <f t="shared" si="9"/>
        <v>99.650268711691297</v>
      </c>
    </row>
    <row r="290" spans="1:3" x14ac:dyDescent="0.3">
      <c r="A290" s="11">
        <v>282</v>
      </c>
      <c r="B290" s="9">
        <f t="shared" si="8"/>
        <v>509.09351249869451</v>
      </c>
      <c r="C290" s="9">
        <f t="shared" si="9"/>
        <v>98.511603262887789</v>
      </c>
    </row>
    <row r="291" spans="1:3" x14ac:dyDescent="0.3">
      <c r="A291" s="11">
        <v>283</v>
      </c>
      <c r="B291" s="9">
        <f t="shared" si="8"/>
        <v>510.23473045587912</v>
      </c>
      <c r="C291" s="9">
        <f t="shared" si="9"/>
        <v>97.370385305703209</v>
      </c>
    </row>
    <row r="292" spans="1:3" x14ac:dyDescent="0.3">
      <c r="A292" s="11">
        <v>284</v>
      </c>
      <c r="B292" s="9">
        <f t="shared" si="8"/>
        <v>511.37850664331768</v>
      </c>
      <c r="C292" s="9">
        <f t="shared" si="9"/>
        <v>96.226609118264605</v>
      </c>
    </row>
    <row r="293" spans="1:3" x14ac:dyDescent="0.3">
      <c r="A293" s="11">
        <v>285</v>
      </c>
      <c r="B293" s="9">
        <f t="shared" si="8"/>
        <v>512.52484679570978</v>
      </c>
      <c r="C293" s="9">
        <f t="shared" si="9"/>
        <v>95.08026896587252</v>
      </c>
    </row>
    <row r="294" spans="1:3" x14ac:dyDescent="0.3">
      <c r="A294" s="11">
        <v>286</v>
      </c>
      <c r="B294" s="9">
        <f t="shared" si="8"/>
        <v>513.67375666061025</v>
      </c>
      <c r="C294" s="9">
        <f t="shared" si="9"/>
        <v>93.931359100972145</v>
      </c>
    </row>
    <row r="295" spans="1:3" x14ac:dyDescent="0.3">
      <c r="A295" s="11">
        <v>287</v>
      </c>
      <c r="B295" s="9">
        <f t="shared" si="8"/>
        <v>514.82524199845773</v>
      </c>
      <c r="C295" s="9">
        <f t="shared" si="9"/>
        <v>92.77987376312457</v>
      </c>
    </row>
    <row r="296" spans="1:3" x14ac:dyDescent="0.3">
      <c r="A296" s="11">
        <v>288</v>
      </c>
      <c r="B296" s="9">
        <f t="shared" si="8"/>
        <v>515.97930858260429</v>
      </c>
      <c r="C296" s="9">
        <f t="shared" si="9"/>
        <v>91.62580717897805</v>
      </c>
    </row>
    <row r="297" spans="1:3" x14ac:dyDescent="0.3">
      <c r="A297" s="11">
        <v>289</v>
      </c>
      <c r="B297" s="9">
        <f t="shared" si="8"/>
        <v>517.13596219934357</v>
      </c>
      <c r="C297" s="9">
        <f t="shared" si="9"/>
        <v>90.469153562238716</v>
      </c>
    </row>
    <row r="298" spans="1:3" x14ac:dyDescent="0.3">
      <c r="A298" s="11">
        <v>290</v>
      </c>
      <c r="B298" s="9">
        <f t="shared" si="8"/>
        <v>518.29520864794051</v>
      </c>
      <c r="C298" s="9">
        <f t="shared" si="9"/>
        <v>89.309907113641842</v>
      </c>
    </row>
    <row r="299" spans="1:3" x14ac:dyDescent="0.3">
      <c r="A299" s="11">
        <v>291</v>
      </c>
      <c r="B299" s="9">
        <f t="shared" si="8"/>
        <v>519.4570537406596</v>
      </c>
      <c r="C299" s="9">
        <f t="shared" si="9"/>
        <v>88.148062020922708</v>
      </c>
    </row>
    <row r="300" spans="1:3" x14ac:dyDescent="0.3">
      <c r="A300" s="11">
        <v>292</v>
      </c>
      <c r="B300" s="9">
        <f t="shared" si="8"/>
        <v>520.62150330279496</v>
      </c>
      <c r="C300" s="9">
        <f t="shared" si="9"/>
        <v>86.983612458787405</v>
      </c>
    </row>
    <row r="301" spans="1:3" x14ac:dyDescent="0.3">
      <c r="A301" s="11">
        <v>293</v>
      </c>
      <c r="B301" s="9">
        <f t="shared" si="8"/>
        <v>521.78856317269867</v>
      </c>
      <c r="C301" s="9">
        <f t="shared" si="9"/>
        <v>85.816552588883653</v>
      </c>
    </row>
    <row r="302" spans="1:3" x14ac:dyDescent="0.3">
      <c r="A302" s="11">
        <v>294</v>
      </c>
      <c r="B302" s="9">
        <f t="shared" si="8"/>
        <v>522.95823920181078</v>
      </c>
      <c r="C302" s="9">
        <f t="shared" si="9"/>
        <v>84.646876559771513</v>
      </c>
    </row>
    <row r="303" spans="1:3" x14ac:dyDescent="0.3">
      <c r="A303" s="11">
        <v>295</v>
      </c>
      <c r="B303" s="9">
        <f t="shared" si="8"/>
        <v>524.13053725468819</v>
      </c>
      <c r="C303" s="9">
        <f t="shared" si="9"/>
        <v>83.474578506894119</v>
      </c>
    </row>
    <row r="304" spans="1:3" x14ac:dyDescent="0.3">
      <c r="A304" s="11">
        <v>296</v>
      </c>
      <c r="B304" s="9">
        <f t="shared" si="8"/>
        <v>525.30546320903409</v>
      </c>
      <c r="C304" s="9">
        <f t="shared" si="9"/>
        <v>82.29965255254821</v>
      </c>
    </row>
    <row r="305" spans="1:3" x14ac:dyDescent="0.3">
      <c r="A305" s="11">
        <v>297</v>
      </c>
      <c r="B305" s="9">
        <f t="shared" si="8"/>
        <v>526.48302295572773</v>
      </c>
      <c r="C305" s="9">
        <f t="shared" si="9"/>
        <v>81.122092805854592</v>
      </c>
    </row>
    <row r="306" spans="1:3" x14ac:dyDescent="0.3">
      <c r="A306" s="11">
        <v>298</v>
      </c>
      <c r="B306" s="9">
        <f t="shared" si="8"/>
        <v>527.66322239885346</v>
      </c>
      <c r="C306" s="9">
        <f t="shared" si="9"/>
        <v>79.941893362728848</v>
      </c>
    </row>
    <row r="307" spans="1:3" x14ac:dyDescent="0.3">
      <c r="A307" s="11">
        <v>299</v>
      </c>
      <c r="B307" s="9">
        <f t="shared" si="8"/>
        <v>528.84606745573092</v>
      </c>
      <c r="C307" s="9">
        <f t="shared" si="9"/>
        <v>78.759048305851437</v>
      </c>
    </row>
    <row r="308" spans="1:3" x14ac:dyDescent="0.3">
      <c r="A308" s="11">
        <v>300</v>
      </c>
      <c r="B308" s="9">
        <f t="shared" si="8"/>
        <v>530.03156405694415</v>
      </c>
      <c r="C308" s="9">
        <f t="shared" si="9"/>
        <v>77.573551704638163</v>
      </c>
    </row>
    <row r="309" spans="1:3" x14ac:dyDescent="0.3">
      <c r="A309" s="11">
        <v>301</v>
      </c>
      <c r="B309" s="9">
        <f t="shared" si="8"/>
        <v>531.21971814637175</v>
      </c>
      <c r="C309" s="9">
        <f t="shared" si="9"/>
        <v>76.385397615210493</v>
      </c>
    </row>
    <row r="310" spans="1:3" x14ac:dyDescent="0.3">
      <c r="A310" s="11">
        <v>302</v>
      </c>
      <c r="B310" s="9">
        <f t="shared" si="8"/>
        <v>532.41053568121652</v>
      </c>
      <c r="C310" s="9">
        <f t="shared" si="9"/>
        <v>75.194580080365725</v>
      </c>
    </row>
    <row r="311" spans="1:3" x14ac:dyDescent="0.3">
      <c r="A311" s="11">
        <v>303</v>
      </c>
      <c r="B311" s="9">
        <f t="shared" si="8"/>
        <v>533.60402263203525</v>
      </c>
      <c r="C311" s="9">
        <f t="shared" si="9"/>
        <v>74.001093129546987</v>
      </c>
    </row>
    <row r="312" spans="1:3" x14ac:dyDescent="0.3">
      <c r="A312" s="11">
        <v>304</v>
      </c>
      <c r="B312" s="9">
        <f t="shared" si="8"/>
        <v>534.80018498276877</v>
      </c>
      <c r="C312" s="9">
        <f t="shared" si="9"/>
        <v>72.804930778813514</v>
      </c>
    </row>
    <row r="313" spans="1:3" x14ac:dyDescent="0.3">
      <c r="A313" s="11">
        <v>305</v>
      </c>
      <c r="B313" s="9">
        <f t="shared" si="8"/>
        <v>535.99902873077178</v>
      </c>
      <c r="C313" s="9">
        <f t="shared" si="9"/>
        <v>71.606087030810471</v>
      </c>
    </row>
    <row r="314" spans="1:3" x14ac:dyDescent="0.3">
      <c r="A314" s="11">
        <v>306</v>
      </c>
      <c r="B314" s="9">
        <f t="shared" si="8"/>
        <v>537.20055988684328</v>
      </c>
      <c r="C314" s="9">
        <f t="shared" si="9"/>
        <v>70.404555874738989</v>
      </c>
    </row>
    <row r="315" spans="1:3" x14ac:dyDescent="0.3">
      <c r="A315" s="11">
        <v>307</v>
      </c>
      <c r="B315" s="9">
        <f t="shared" si="8"/>
        <v>538.40478447525629</v>
      </c>
      <c r="C315" s="9">
        <f t="shared" si="9"/>
        <v>69.200331286325977</v>
      </c>
    </row>
    <row r="316" spans="1:3" x14ac:dyDescent="0.3">
      <c r="A316" s="11">
        <v>308</v>
      </c>
      <c r="B316" s="9">
        <f t="shared" si="8"/>
        <v>539.61170853378837</v>
      </c>
      <c r="C316" s="9">
        <f t="shared" si="9"/>
        <v>67.993407227793952</v>
      </c>
    </row>
    <row r="317" spans="1:3" x14ac:dyDescent="0.3">
      <c r="A317" s="11">
        <v>309</v>
      </c>
      <c r="B317" s="9">
        <f t="shared" si="8"/>
        <v>540.82133811375161</v>
      </c>
      <c r="C317" s="9">
        <f t="shared" si="9"/>
        <v>66.783777647830718</v>
      </c>
    </row>
    <row r="318" spans="1:3" x14ac:dyDescent="0.3">
      <c r="A318" s="11">
        <v>310</v>
      </c>
      <c r="B318" s="9">
        <f t="shared" si="8"/>
        <v>542.03367928002331</v>
      </c>
      <c r="C318" s="9">
        <f t="shared" si="9"/>
        <v>65.571436481559047</v>
      </c>
    </row>
    <row r="319" spans="1:3" x14ac:dyDescent="0.3">
      <c r="A319" s="11">
        <v>311</v>
      </c>
      <c r="B319" s="9">
        <f t="shared" si="8"/>
        <v>543.24873811107602</v>
      </c>
      <c r="C319" s="9">
        <f t="shared" si="9"/>
        <v>64.356377650506332</v>
      </c>
    </row>
    <row r="320" spans="1:3" x14ac:dyDescent="0.3">
      <c r="A320" s="11">
        <v>312</v>
      </c>
      <c r="B320" s="9">
        <f t="shared" si="8"/>
        <v>544.46652069900836</v>
      </c>
      <c r="C320" s="9">
        <f t="shared" si="9"/>
        <v>63.138595062574005</v>
      </c>
    </row>
    <row r="321" spans="1:3" x14ac:dyDescent="0.3">
      <c r="A321" s="11">
        <v>313</v>
      </c>
      <c r="B321" s="9">
        <f t="shared" si="8"/>
        <v>545.6870331495752</v>
      </c>
      <c r="C321" s="9">
        <f t="shared" si="9"/>
        <v>61.918082612007062</v>
      </c>
    </row>
    <row r="322" spans="1:3" x14ac:dyDescent="0.3">
      <c r="A322" s="11">
        <v>314</v>
      </c>
      <c r="B322" s="9">
        <f t="shared" si="8"/>
        <v>546.91028158221889</v>
      </c>
      <c r="C322" s="9">
        <f t="shared" si="9"/>
        <v>60.694834179363426</v>
      </c>
    </row>
    <row r="323" spans="1:3" x14ac:dyDescent="0.3">
      <c r="A323" s="11">
        <v>315</v>
      </c>
      <c r="B323" s="9">
        <f t="shared" si="8"/>
        <v>548.13627213009909</v>
      </c>
      <c r="C323" s="9">
        <f t="shared" si="9"/>
        <v>59.468843631483288</v>
      </c>
    </row>
    <row r="324" spans="1:3" x14ac:dyDescent="0.3">
      <c r="A324" s="11">
        <v>316</v>
      </c>
      <c r="B324" s="9">
        <f t="shared" si="8"/>
        <v>549.36501094012397</v>
      </c>
      <c r="C324" s="9">
        <f t="shared" si="9"/>
        <v>58.240104821458317</v>
      </c>
    </row>
    <row r="325" spans="1:3" x14ac:dyDescent="0.3">
      <c r="A325" s="11">
        <v>317</v>
      </c>
      <c r="B325" s="9">
        <f t="shared" si="8"/>
        <v>550.59650417298133</v>
      </c>
      <c r="C325" s="9">
        <f t="shared" si="9"/>
        <v>57.008611588600864</v>
      </c>
    </row>
    <row r="326" spans="1:3" x14ac:dyDescent="0.3">
      <c r="A326" s="11">
        <v>318</v>
      </c>
      <c r="B326" s="9">
        <f t="shared" si="8"/>
        <v>551.83075800316919</v>
      </c>
      <c r="C326" s="9">
        <f t="shared" si="9"/>
        <v>55.774357758413103</v>
      </c>
    </row>
    <row r="327" spans="1:3" x14ac:dyDescent="0.3">
      <c r="A327" s="11">
        <v>319</v>
      </c>
      <c r="B327" s="9">
        <f t="shared" si="8"/>
        <v>553.06777861902629</v>
      </c>
      <c r="C327" s="9">
        <f t="shared" si="9"/>
        <v>54.537337142555998</v>
      </c>
    </row>
    <row r="328" spans="1:3" x14ac:dyDescent="0.3">
      <c r="A328" s="11">
        <v>320</v>
      </c>
      <c r="B328" s="9">
        <f t="shared" si="8"/>
        <v>554.30757222276395</v>
      </c>
      <c r="C328" s="9">
        <f t="shared" si="9"/>
        <v>53.297543538818353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555.55014503049676</v>
      </c>
      <c r="C329" s="9">
        <f t="shared" ref="C329:C392" si="11">-IPMT(Interest_Rate/12,Period_Number,Term_In_Years*12,Total_Borrowed)</f>
        <v>52.054970731085653</v>
      </c>
    </row>
    <row r="330" spans="1:3" x14ac:dyDescent="0.3">
      <c r="A330" s="11">
        <v>322</v>
      </c>
      <c r="B330" s="9">
        <f t="shared" si="10"/>
        <v>556.79550327227332</v>
      </c>
      <c r="C330" s="9">
        <f t="shared" si="11"/>
        <v>50.809612489308961</v>
      </c>
    </row>
    <row r="331" spans="1:3" x14ac:dyDescent="0.3">
      <c r="A331" s="11">
        <v>323</v>
      </c>
      <c r="B331" s="9">
        <f t="shared" si="10"/>
        <v>558.04365319210865</v>
      </c>
      <c r="C331" s="9">
        <f t="shared" si="11"/>
        <v>49.561462569473612</v>
      </c>
    </row>
    <row r="332" spans="1:3" x14ac:dyDescent="0.3">
      <c r="A332" s="11">
        <v>324</v>
      </c>
      <c r="B332" s="9">
        <f t="shared" si="10"/>
        <v>559.29460104801433</v>
      </c>
      <c r="C332" s="9">
        <f t="shared" si="11"/>
        <v>48.310514713567962</v>
      </c>
    </row>
    <row r="333" spans="1:3" x14ac:dyDescent="0.3">
      <c r="A333" s="11">
        <v>325</v>
      </c>
      <c r="B333" s="9">
        <f t="shared" si="10"/>
        <v>560.54835311203033</v>
      </c>
      <c r="C333" s="9">
        <f t="shared" si="11"/>
        <v>47.056762649551992</v>
      </c>
    </row>
    <row r="334" spans="1:3" x14ac:dyDescent="0.3">
      <c r="A334" s="11">
        <v>326</v>
      </c>
      <c r="B334" s="9">
        <f t="shared" si="10"/>
        <v>561.80491567025649</v>
      </c>
      <c r="C334" s="9">
        <f t="shared" si="11"/>
        <v>45.80020009132587</v>
      </c>
    </row>
    <row r="335" spans="1:3" x14ac:dyDescent="0.3">
      <c r="A335" s="11">
        <v>327</v>
      </c>
      <c r="B335" s="9">
        <f t="shared" si="10"/>
        <v>563.06429502288393</v>
      </c>
      <c r="C335" s="9">
        <f t="shared" si="11"/>
        <v>44.540820738698379</v>
      </c>
    </row>
    <row r="336" spans="1:3" x14ac:dyDescent="0.3">
      <c r="A336" s="11">
        <v>328</v>
      </c>
      <c r="B336" s="9">
        <f t="shared" si="10"/>
        <v>564.32649748422693</v>
      </c>
      <c r="C336" s="9">
        <f t="shared" si="11"/>
        <v>43.278618277355413</v>
      </c>
    </row>
    <row r="337" spans="1:3" x14ac:dyDescent="0.3">
      <c r="A337" s="11">
        <v>329</v>
      </c>
      <c r="B337" s="9">
        <f t="shared" si="10"/>
        <v>565.59152938275406</v>
      </c>
      <c r="C337" s="9">
        <f t="shared" si="11"/>
        <v>42.013586378828279</v>
      </c>
    </row>
    <row r="338" spans="1:3" x14ac:dyDescent="0.3">
      <c r="A338" s="11">
        <v>330</v>
      </c>
      <c r="B338" s="9">
        <f t="shared" si="10"/>
        <v>566.85939706112038</v>
      </c>
      <c r="C338" s="9">
        <f t="shared" si="11"/>
        <v>40.745718700461929</v>
      </c>
    </row>
    <row r="339" spans="1:3" x14ac:dyDescent="0.3">
      <c r="A339" s="11">
        <v>331</v>
      </c>
      <c r="B339" s="9">
        <f t="shared" si="10"/>
        <v>568.13010687619908</v>
      </c>
      <c r="C339" s="9">
        <f t="shared" si="11"/>
        <v>39.475008885383239</v>
      </c>
    </row>
    <row r="340" spans="1:3" x14ac:dyDescent="0.3">
      <c r="A340" s="11">
        <v>332</v>
      </c>
      <c r="B340" s="9">
        <f t="shared" si="10"/>
        <v>569.40366519911322</v>
      </c>
      <c r="C340" s="9">
        <f t="shared" si="11"/>
        <v>38.201450562469098</v>
      </c>
    </row>
    <row r="341" spans="1:3" x14ac:dyDescent="0.3">
      <c r="A341" s="11">
        <v>333</v>
      </c>
      <c r="B341" s="9">
        <f t="shared" si="10"/>
        <v>570.68007841526787</v>
      </c>
      <c r="C341" s="9">
        <f t="shared" si="11"/>
        <v>36.925037346314426</v>
      </c>
    </row>
    <row r="342" spans="1:3" x14ac:dyDescent="0.3">
      <c r="A342" s="11">
        <v>334</v>
      </c>
      <c r="B342" s="9">
        <f t="shared" si="10"/>
        <v>571.95935292438219</v>
      </c>
      <c r="C342" s="9">
        <f t="shared" si="11"/>
        <v>35.645762837200202</v>
      </c>
    </row>
    <row r="343" spans="1:3" x14ac:dyDescent="0.3">
      <c r="A343" s="11">
        <v>335</v>
      </c>
      <c r="B343" s="9">
        <f t="shared" si="10"/>
        <v>573.2414951405209</v>
      </c>
      <c r="C343" s="9">
        <f t="shared" si="11"/>
        <v>34.363620621061379</v>
      </c>
    </row>
    <row r="344" spans="1:3" x14ac:dyDescent="0.3">
      <c r="A344" s="11">
        <v>336</v>
      </c>
      <c r="B344" s="9">
        <f t="shared" si="10"/>
        <v>574.52651149212761</v>
      </c>
      <c r="C344" s="9">
        <f t="shared" si="11"/>
        <v>33.078604269454701</v>
      </c>
    </row>
    <row r="345" spans="1:3" x14ac:dyDescent="0.3">
      <c r="A345" s="11">
        <v>337</v>
      </c>
      <c r="B345" s="9">
        <f t="shared" si="10"/>
        <v>575.81440842205586</v>
      </c>
      <c r="C345" s="9">
        <f t="shared" si="11"/>
        <v>31.79070733952652</v>
      </c>
    </row>
    <row r="346" spans="1:3" x14ac:dyDescent="0.3">
      <c r="A346" s="11">
        <v>338</v>
      </c>
      <c r="B346" s="9">
        <f t="shared" si="10"/>
        <v>577.10519238760196</v>
      </c>
      <c r="C346" s="9">
        <f t="shared" si="11"/>
        <v>30.499923373980412</v>
      </c>
    </row>
    <row r="347" spans="1:3" x14ac:dyDescent="0.3">
      <c r="A347" s="11">
        <v>339</v>
      </c>
      <c r="B347" s="9">
        <f t="shared" si="10"/>
        <v>578.3988698605375</v>
      </c>
      <c r="C347" s="9">
        <f t="shared" si="11"/>
        <v>29.20624590104487</v>
      </c>
    </row>
    <row r="348" spans="1:3" x14ac:dyDescent="0.3">
      <c r="A348" s="11">
        <v>340</v>
      </c>
      <c r="B348" s="9">
        <f t="shared" si="10"/>
        <v>579.69544732714144</v>
      </c>
      <c r="C348" s="9">
        <f t="shared" si="11"/>
        <v>27.909668434440832</v>
      </c>
    </row>
    <row r="349" spans="1:3" x14ac:dyDescent="0.3">
      <c r="A349" s="11">
        <v>341</v>
      </c>
      <c r="B349" s="9">
        <f t="shared" si="10"/>
        <v>580.99493128823315</v>
      </c>
      <c r="C349" s="9">
        <f t="shared" si="11"/>
        <v>26.610184473349157</v>
      </c>
    </row>
    <row r="350" spans="1:3" x14ac:dyDescent="0.3">
      <c r="A350" s="11">
        <v>342</v>
      </c>
      <c r="B350" s="9">
        <f t="shared" si="10"/>
        <v>582.29732825920428</v>
      </c>
      <c r="C350" s="9">
        <f t="shared" si="11"/>
        <v>25.307787502378037</v>
      </c>
    </row>
    <row r="351" spans="1:3" x14ac:dyDescent="0.3">
      <c r="A351" s="11">
        <v>343</v>
      </c>
      <c r="B351" s="9">
        <f t="shared" si="10"/>
        <v>583.60264477005194</v>
      </c>
      <c r="C351" s="9">
        <f t="shared" si="11"/>
        <v>24.002470991530316</v>
      </c>
    </row>
    <row r="352" spans="1:3" x14ac:dyDescent="0.3">
      <c r="A352" s="11">
        <v>344</v>
      </c>
      <c r="B352" s="9">
        <f t="shared" si="10"/>
        <v>584.91088736541155</v>
      </c>
      <c r="C352" s="9">
        <f t="shared" si="11"/>
        <v>22.694228396170789</v>
      </c>
    </row>
    <row r="353" spans="1:3" x14ac:dyDescent="0.3">
      <c r="A353" s="11">
        <v>345</v>
      </c>
      <c r="B353" s="9">
        <f t="shared" si="10"/>
        <v>586.22206260458904</v>
      </c>
      <c r="C353" s="9">
        <f t="shared" si="11"/>
        <v>21.383053156993316</v>
      </c>
    </row>
    <row r="354" spans="1:3" x14ac:dyDescent="0.3">
      <c r="A354" s="11">
        <v>346</v>
      </c>
      <c r="B354" s="9">
        <f t="shared" si="10"/>
        <v>587.53617706159423</v>
      </c>
      <c r="C354" s="9">
        <f t="shared" si="11"/>
        <v>20.068938699988035</v>
      </c>
    </row>
    <row r="355" spans="1:3" x14ac:dyDescent="0.3">
      <c r="A355" s="11">
        <v>347</v>
      </c>
      <c r="B355" s="9">
        <f t="shared" si="10"/>
        <v>588.85323732517406</v>
      </c>
      <c r="C355" s="9">
        <f t="shared" si="11"/>
        <v>18.751878436408294</v>
      </c>
    </row>
    <row r="356" spans="1:3" x14ac:dyDescent="0.3">
      <c r="A356" s="11">
        <v>348</v>
      </c>
      <c r="B356" s="9">
        <f t="shared" si="10"/>
        <v>590.17324999884454</v>
      </c>
      <c r="C356" s="9">
        <f t="shared" si="11"/>
        <v>17.431865762737694</v>
      </c>
    </row>
    <row r="357" spans="1:3" x14ac:dyDescent="0.3">
      <c r="A357" s="11">
        <v>349</v>
      </c>
      <c r="B357" s="9">
        <f t="shared" si="10"/>
        <v>591.49622170092528</v>
      </c>
      <c r="C357" s="9">
        <f t="shared" si="11"/>
        <v>16.108894060656954</v>
      </c>
    </row>
    <row r="358" spans="1:3" x14ac:dyDescent="0.3">
      <c r="A358" s="11">
        <v>350</v>
      </c>
      <c r="B358" s="9">
        <f t="shared" si="10"/>
        <v>592.82215906457168</v>
      </c>
      <c r="C358" s="9">
        <f t="shared" si="11"/>
        <v>14.782956697010709</v>
      </c>
    </row>
    <row r="359" spans="1:3" x14ac:dyDescent="0.3">
      <c r="A359" s="11">
        <v>351</v>
      </c>
      <c r="B359" s="9">
        <f t="shared" si="10"/>
        <v>594.15106873780792</v>
      </c>
      <c r="C359" s="9">
        <f t="shared" si="11"/>
        <v>13.454047023774297</v>
      </c>
    </row>
    <row r="360" spans="1:3" x14ac:dyDescent="0.3">
      <c r="A360" s="11">
        <v>352</v>
      </c>
      <c r="B360" s="9">
        <f t="shared" si="10"/>
        <v>595.48295738356194</v>
      </c>
      <c r="C360" s="9">
        <f t="shared" si="11"/>
        <v>12.122158378020373</v>
      </c>
    </row>
    <row r="361" spans="1:3" x14ac:dyDescent="0.3">
      <c r="A361" s="11">
        <v>353</v>
      </c>
      <c r="B361" s="9">
        <f t="shared" si="10"/>
        <v>596.81783167969672</v>
      </c>
      <c r="C361" s="9">
        <f t="shared" si="11"/>
        <v>10.787284081885558</v>
      </c>
    </row>
    <row r="362" spans="1:3" x14ac:dyDescent="0.3">
      <c r="A362" s="11">
        <v>354</v>
      </c>
      <c r="B362" s="9">
        <f t="shared" si="10"/>
        <v>598.15569831904543</v>
      </c>
      <c r="C362" s="9">
        <f t="shared" si="11"/>
        <v>9.4494174425369035</v>
      </c>
    </row>
    <row r="363" spans="1:3" x14ac:dyDescent="0.3">
      <c r="A363" s="11">
        <v>355</v>
      </c>
      <c r="B363" s="9">
        <f t="shared" si="10"/>
        <v>599.496564009444</v>
      </c>
      <c r="C363" s="9">
        <f t="shared" si="11"/>
        <v>8.1085517521383768</v>
      </c>
    </row>
    <row r="364" spans="1:3" x14ac:dyDescent="0.3">
      <c r="A364" s="11">
        <v>356</v>
      </c>
      <c r="B364" s="9">
        <f t="shared" si="10"/>
        <v>600.84043547376518</v>
      </c>
      <c r="C364" s="9">
        <f t="shared" si="11"/>
        <v>6.7646802878172068</v>
      </c>
    </row>
    <row r="365" spans="1:3" x14ac:dyDescent="0.3">
      <c r="A365" s="11">
        <v>357</v>
      </c>
      <c r="B365" s="9">
        <f t="shared" si="10"/>
        <v>602.18731944995204</v>
      </c>
      <c r="C365" s="9">
        <f t="shared" si="11"/>
        <v>5.4177963116301822</v>
      </c>
    </row>
    <row r="366" spans="1:3" x14ac:dyDescent="0.3">
      <c r="A366" s="11">
        <v>358</v>
      </c>
      <c r="B366" s="9">
        <f t="shared" si="10"/>
        <v>603.53722269105242</v>
      </c>
      <c r="C366" s="9">
        <f t="shared" si="11"/>
        <v>4.0678930705298733</v>
      </c>
    </row>
    <row r="367" spans="1:3" x14ac:dyDescent="0.3">
      <c r="A367" s="11">
        <v>359</v>
      </c>
      <c r="B367" s="9">
        <f t="shared" si="10"/>
        <v>604.89015196525156</v>
      </c>
      <c r="C367" s="9">
        <f t="shared" si="11"/>
        <v>2.714963796330764</v>
      </c>
    </row>
    <row r="368" spans="1:3" x14ac:dyDescent="0.3">
      <c r="A368" s="11">
        <v>360</v>
      </c>
      <c r="B368" s="9">
        <f t="shared" si="10"/>
        <v>606.24611405590701</v>
      </c>
      <c r="C368" s="9">
        <f t="shared" si="11"/>
        <v>1.359001705675325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Calculator27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30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29</v>
      </c>
    </row>
    <row r="4" spans="1:5" x14ac:dyDescent="0.3">
      <c r="A4" s="2" t="s">
        <v>8</v>
      </c>
      <c r="B4" s="6">
        <f>B2+E5</f>
        <v>150000</v>
      </c>
      <c r="D4" s="2" t="s">
        <v>9</v>
      </c>
      <c r="E4" s="7">
        <v>2.69E-2</v>
      </c>
    </row>
    <row r="5" spans="1:5" x14ac:dyDescent="0.3">
      <c r="A5" s="2" t="s">
        <v>10</v>
      </c>
      <c r="B5" s="8">
        <f>-PMT(Interest_Rate/12,Term_In_Years*12,Total_Borrowed)</f>
        <v>607.60511576158228</v>
      </c>
      <c r="C5" s="9"/>
      <c r="D5" s="2" t="s">
        <v>11</v>
      </c>
      <c r="E5" s="3">
        <v>0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271.35511576158234</v>
      </c>
      <c r="C9" s="9">
        <f t="shared" ref="C9:C72" si="1">-IPMT(Interest_Rate/12,Period_Number,Term_In_Years*12,Total_Borrowed)</f>
        <v>336.25</v>
      </c>
    </row>
    <row r="10" spans="1:5" x14ac:dyDescent="0.3">
      <c r="A10" s="11">
        <v>2</v>
      </c>
      <c r="B10" s="9">
        <f t="shared" si="0"/>
        <v>271.96340347941458</v>
      </c>
      <c r="C10" s="9">
        <f t="shared" si="1"/>
        <v>335.6417122821677</v>
      </c>
    </row>
    <row r="11" spans="1:5" x14ac:dyDescent="0.3">
      <c r="A11" s="11">
        <v>3</v>
      </c>
      <c r="B11" s="9">
        <f t="shared" si="0"/>
        <v>272.57305477554758</v>
      </c>
      <c r="C11" s="9">
        <f t="shared" si="1"/>
        <v>335.03206098603465</v>
      </c>
    </row>
    <row r="12" spans="1:5" x14ac:dyDescent="0.3">
      <c r="A12" s="11">
        <v>4</v>
      </c>
      <c r="B12" s="9">
        <f t="shared" si="0"/>
        <v>273.18407270666944</v>
      </c>
      <c r="C12" s="9">
        <f t="shared" si="1"/>
        <v>334.42104305491284</v>
      </c>
    </row>
    <row r="13" spans="1:5" x14ac:dyDescent="0.3">
      <c r="A13" s="11">
        <v>5</v>
      </c>
      <c r="B13" s="9">
        <f t="shared" si="0"/>
        <v>273.79646033632025</v>
      </c>
      <c r="C13" s="9">
        <f t="shared" si="1"/>
        <v>333.80865542526203</v>
      </c>
    </row>
    <row r="14" spans="1:5" x14ac:dyDescent="0.3">
      <c r="A14" s="11">
        <v>6</v>
      </c>
      <c r="B14" s="9">
        <f t="shared" si="0"/>
        <v>274.41022073490751</v>
      </c>
      <c r="C14" s="9">
        <f t="shared" si="1"/>
        <v>333.19489502667483</v>
      </c>
    </row>
    <row r="15" spans="1:5" x14ac:dyDescent="0.3">
      <c r="A15" s="11">
        <v>7</v>
      </c>
      <c r="B15" s="9">
        <f t="shared" si="0"/>
        <v>275.02535697972155</v>
      </c>
      <c r="C15" s="9">
        <f t="shared" si="1"/>
        <v>332.57975878186079</v>
      </c>
    </row>
    <row r="16" spans="1:5" x14ac:dyDescent="0.3">
      <c r="A16" s="11">
        <v>8</v>
      </c>
      <c r="B16" s="9">
        <f t="shared" si="0"/>
        <v>275.6418721549511</v>
      </c>
      <c r="C16" s="9">
        <f t="shared" si="1"/>
        <v>331.96324360663124</v>
      </c>
    </row>
    <row r="17" spans="1:3" x14ac:dyDescent="0.3">
      <c r="A17" s="11">
        <v>9</v>
      </c>
      <c r="B17" s="9">
        <f t="shared" si="0"/>
        <v>276.25976935169848</v>
      </c>
      <c r="C17" s="9">
        <f t="shared" si="1"/>
        <v>331.3453464098838</v>
      </c>
    </row>
    <row r="18" spans="1:3" x14ac:dyDescent="0.3">
      <c r="A18" s="11">
        <v>10</v>
      </c>
      <c r="B18" s="9">
        <f t="shared" si="0"/>
        <v>276.87905166799521</v>
      </c>
      <c r="C18" s="9">
        <f t="shared" si="1"/>
        <v>330.72606409358713</v>
      </c>
    </row>
    <row r="19" spans="1:3" x14ac:dyDescent="0.3">
      <c r="A19" s="11">
        <v>11</v>
      </c>
      <c r="B19" s="9">
        <f t="shared" si="0"/>
        <v>277.49972220881762</v>
      </c>
      <c r="C19" s="9">
        <f t="shared" si="1"/>
        <v>330.10539355276472</v>
      </c>
    </row>
    <row r="20" spans="1:3" x14ac:dyDescent="0.3">
      <c r="A20" s="11">
        <v>12</v>
      </c>
      <c r="B20" s="9">
        <f t="shared" si="0"/>
        <v>278.12178408610237</v>
      </c>
      <c r="C20" s="9">
        <f t="shared" si="1"/>
        <v>329.48333167547992</v>
      </c>
    </row>
    <row r="21" spans="1:3" x14ac:dyDescent="0.3">
      <c r="A21" s="11">
        <v>13</v>
      </c>
      <c r="B21" s="9">
        <f t="shared" si="0"/>
        <v>278.74524041876202</v>
      </c>
      <c r="C21" s="9">
        <f t="shared" si="1"/>
        <v>328.8598753428202</v>
      </c>
    </row>
    <row r="22" spans="1:3" x14ac:dyDescent="0.3">
      <c r="A22" s="11">
        <v>14</v>
      </c>
      <c r="B22" s="9">
        <f t="shared" si="0"/>
        <v>279.37009433270077</v>
      </c>
      <c r="C22" s="9">
        <f t="shared" si="1"/>
        <v>328.23502142888151</v>
      </c>
    </row>
    <row r="23" spans="1:3" x14ac:dyDescent="0.3">
      <c r="A23" s="11">
        <v>15</v>
      </c>
      <c r="B23" s="9">
        <f t="shared" si="0"/>
        <v>279.99634896082989</v>
      </c>
      <c r="C23" s="9">
        <f t="shared" si="1"/>
        <v>327.60876680075239</v>
      </c>
    </row>
    <row r="24" spans="1:3" x14ac:dyDescent="0.3">
      <c r="A24" s="11">
        <v>16</v>
      </c>
      <c r="B24" s="9">
        <f t="shared" si="0"/>
        <v>280.62400744308377</v>
      </c>
      <c r="C24" s="9">
        <f t="shared" si="1"/>
        <v>326.98110831849851</v>
      </c>
    </row>
    <row r="25" spans="1:3" x14ac:dyDescent="0.3">
      <c r="A25" s="11">
        <v>17</v>
      </c>
      <c r="B25" s="9">
        <f t="shared" si="0"/>
        <v>281.25307292643532</v>
      </c>
      <c r="C25" s="9">
        <f t="shared" si="1"/>
        <v>326.35204283514696</v>
      </c>
    </row>
    <row r="26" spans="1:3" x14ac:dyDescent="0.3">
      <c r="A26" s="11">
        <v>18</v>
      </c>
      <c r="B26" s="9">
        <f t="shared" si="0"/>
        <v>281.88354856491208</v>
      </c>
      <c r="C26" s="9">
        <f t="shared" si="1"/>
        <v>325.72156719667026</v>
      </c>
    </row>
    <row r="27" spans="1:3" x14ac:dyDescent="0.3">
      <c r="A27" s="11">
        <v>19</v>
      </c>
      <c r="B27" s="9">
        <f t="shared" si="0"/>
        <v>282.51543751961179</v>
      </c>
      <c r="C27" s="9">
        <f t="shared" si="1"/>
        <v>325.08967824197055</v>
      </c>
    </row>
    <row r="28" spans="1:3" x14ac:dyDescent="0.3">
      <c r="A28" s="11">
        <v>20</v>
      </c>
      <c r="B28" s="9">
        <f t="shared" si="0"/>
        <v>283.14874295871823</v>
      </c>
      <c r="C28" s="9">
        <f t="shared" si="1"/>
        <v>324.45637280286411</v>
      </c>
    </row>
    <row r="29" spans="1:3" x14ac:dyDescent="0.3">
      <c r="A29" s="11">
        <v>21</v>
      </c>
      <c r="B29" s="9">
        <f t="shared" si="0"/>
        <v>283.78346805751738</v>
      </c>
      <c r="C29" s="9">
        <f t="shared" si="1"/>
        <v>323.82164770406496</v>
      </c>
    </row>
    <row r="30" spans="1:3" x14ac:dyDescent="0.3">
      <c r="A30" s="11">
        <v>22</v>
      </c>
      <c r="B30" s="9">
        <f t="shared" si="0"/>
        <v>284.41961599841301</v>
      </c>
      <c r="C30" s="9">
        <f t="shared" si="1"/>
        <v>323.18549976316933</v>
      </c>
    </row>
    <row r="31" spans="1:3" x14ac:dyDescent="0.3">
      <c r="A31" s="11">
        <v>23</v>
      </c>
      <c r="B31" s="9">
        <f t="shared" si="0"/>
        <v>285.05718997094277</v>
      </c>
      <c r="C31" s="9">
        <f t="shared" si="1"/>
        <v>322.54792579063951</v>
      </c>
    </row>
    <row r="32" spans="1:3" x14ac:dyDescent="0.3">
      <c r="A32" s="11">
        <v>24</v>
      </c>
      <c r="B32" s="9">
        <f t="shared" si="0"/>
        <v>285.69619317179428</v>
      </c>
      <c r="C32" s="9">
        <f t="shared" si="1"/>
        <v>321.90892258978801</v>
      </c>
    </row>
    <row r="33" spans="1:3" x14ac:dyDescent="0.3">
      <c r="A33" s="11">
        <v>25</v>
      </c>
      <c r="B33" s="9">
        <f t="shared" si="0"/>
        <v>286.33662880482109</v>
      </c>
      <c r="C33" s="9">
        <f t="shared" si="1"/>
        <v>321.26848695676119</v>
      </c>
    </row>
    <row r="34" spans="1:3" x14ac:dyDescent="0.3">
      <c r="A34" s="11">
        <v>26</v>
      </c>
      <c r="B34" s="9">
        <f t="shared" si="0"/>
        <v>286.97850008105854</v>
      </c>
      <c r="C34" s="9">
        <f t="shared" si="1"/>
        <v>320.62661568052374</v>
      </c>
    </row>
    <row r="35" spans="1:3" x14ac:dyDescent="0.3">
      <c r="A35" s="11">
        <v>27</v>
      </c>
      <c r="B35" s="9">
        <f t="shared" si="0"/>
        <v>287.62181021874028</v>
      </c>
      <c r="C35" s="9">
        <f t="shared" si="1"/>
        <v>319.98330554284212</v>
      </c>
    </row>
    <row r="36" spans="1:3" x14ac:dyDescent="0.3">
      <c r="A36" s="11">
        <v>28</v>
      </c>
      <c r="B36" s="9">
        <f t="shared" si="0"/>
        <v>288.26656244331394</v>
      </c>
      <c r="C36" s="9">
        <f t="shared" si="1"/>
        <v>319.3385533182684</v>
      </c>
    </row>
    <row r="37" spans="1:3" x14ac:dyDescent="0.3">
      <c r="A37" s="11">
        <v>29</v>
      </c>
      <c r="B37" s="9">
        <f t="shared" si="0"/>
        <v>288.91275998745766</v>
      </c>
      <c r="C37" s="9">
        <f t="shared" si="1"/>
        <v>318.69235577412468</v>
      </c>
    </row>
    <row r="38" spans="1:3" x14ac:dyDescent="0.3">
      <c r="A38" s="11">
        <v>30</v>
      </c>
      <c r="B38" s="9">
        <f t="shared" si="0"/>
        <v>289.56040609109624</v>
      </c>
      <c r="C38" s="9">
        <f t="shared" si="1"/>
        <v>318.04470967048616</v>
      </c>
    </row>
    <row r="39" spans="1:3" x14ac:dyDescent="0.3">
      <c r="A39" s="11">
        <v>31</v>
      </c>
      <c r="B39" s="9">
        <f t="shared" si="0"/>
        <v>290.20950400141709</v>
      </c>
      <c r="C39" s="9">
        <f t="shared" si="1"/>
        <v>317.39561176016525</v>
      </c>
    </row>
    <row r="40" spans="1:3" x14ac:dyDescent="0.3">
      <c r="A40" s="11">
        <v>32</v>
      </c>
      <c r="B40" s="9">
        <f t="shared" si="0"/>
        <v>290.86005697288692</v>
      </c>
      <c r="C40" s="9">
        <f t="shared" si="1"/>
        <v>316.7450587886953</v>
      </c>
    </row>
    <row r="41" spans="1:3" x14ac:dyDescent="0.3">
      <c r="A41" s="11">
        <v>33</v>
      </c>
      <c r="B41" s="9">
        <f t="shared" si="0"/>
        <v>291.51206826726781</v>
      </c>
      <c r="C41" s="9">
        <f t="shared" si="1"/>
        <v>316.09304749431448</v>
      </c>
    </row>
    <row r="42" spans="1:3" x14ac:dyDescent="0.3">
      <c r="A42" s="11">
        <v>34</v>
      </c>
      <c r="B42" s="9">
        <f t="shared" si="0"/>
        <v>292.16554115363363</v>
      </c>
      <c r="C42" s="9">
        <f t="shared" si="1"/>
        <v>315.43957460794871</v>
      </c>
    </row>
    <row r="43" spans="1:3" x14ac:dyDescent="0.3">
      <c r="A43" s="11">
        <v>35</v>
      </c>
      <c r="B43" s="9">
        <f t="shared" si="0"/>
        <v>292.82047890838635</v>
      </c>
      <c r="C43" s="9">
        <f t="shared" si="1"/>
        <v>314.78463685319599</v>
      </c>
    </row>
    <row r="44" spans="1:3" x14ac:dyDescent="0.3">
      <c r="A44" s="11">
        <v>36</v>
      </c>
      <c r="B44" s="9">
        <f t="shared" si="0"/>
        <v>293.47688481527268</v>
      </c>
      <c r="C44" s="9">
        <f t="shared" si="1"/>
        <v>314.12823094630966</v>
      </c>
    </row>
    <row r="45" spans="1:3" x14ac:dyDescent="0.3">
      <c r="A45" s="11">
        <v>37</v>
      </c>
      <c r="B45" s="9">
        <f t="shared" si="0"/>
        <v>294.13476216540022</v>
      </c>
      <c r="C45" s="9">
        <f t="shared" si="1"/>
        <v>313.47035359618212</v>
      </c>
    </row>
    <row r="46" spans="1:3" x14ac:dyDescent="0.3">
      <c r="A46" s="11">
        <v>38</v>
      </c>
      <c r="B46" s="9">
        <f t="shared" si="0"/>
        <v>294.79411425725431</v>
      </c>
      <c r="C46" s="9">
        <f t="shared" si="1"/>
        <v>312.81100150432809</v>
      </c>
    </row>
    <row r="47" spans="1:3" x14ac:dyDescent="0.3">
      <c r="A47" s="11">
        <v>39</v>
      </c>
      <c r="B47" s="9">
        <f t="shared" si="0"/>
        <v>295.45494439671432</v>
      </c>
      <c r="C47" s="9">
        <f t="shared" si="1"/>
        <v>312.15017136486796</v>
      </c>
    </row>
    <row r="48" spans="1:3" x14ac:dyDescent="0.3">
      <c r="A48" s="11">
        <v>40</v>
      </c>
      <c r="B48" s="9">
        <f t="shared" si="0"/>
        <v>296.11725589707032</v>
      </c>
      <c r="C48" s="9">
        <f t="shared" si="1"/>
        <v>311.48785986451202</v>
      </c>
    </row>
    <row r="49" spans="1:3" x14ac:dyDescent="0.3">
      <c r="A49" s="11">
        <v>41</v>
      </c>
      <c r="B49" s="9">
        <f t="shared" si="0"/>
        <v>296.78105207903957</v>
      </c>
      <c r="C49" s="9">
        <f t="shared" si="1"/>
        <v>310.82406368254277</v>
      </c>
    </row>
    <row r="50" spans="1:3" x14ac:dyDescent="0.3">
      <c r="A50" s="11">
        <v>42</v>
      </c>
      <c r="B50" s="9">
        <f t="shared" si="0"/>
        <v>297.44633627078343</v>
      </c>
      <c r="C50" s="9">
        <f t="shared" si="1"/>
        <v>310.15877949079891</v>
      </c>
    </row>
    <row r="51" spans="1:3" x14ac:dyDescent="0.3">
      <c r="A51" s="11">
        <v>43</v>
      </c>
      <c r="B51" s="9">
        <f t="shared" si="0"/>
        <v>298.11311180792376</v>
      </c>
      <c r="C51" s="9">
        <f t="shared" si="1"/>
        <v>309.49200395365858</v>
      </c>
    </row>
    <row r="52" spans="1:3" x14ac:dyDescent="0.3">
      <c r="A52" s="11">
        <v>44</v>
      </c>
      <c r="B52" s="9">
        <f t="shared" si="0"/>
        <v>298.78138203355985</v>
      </c>
      <c r="C52" s="9">
        <f t="shared" si="1"/>
        <v>308.82373372802243</v>
      </c>
    </row>
    <row r="53" spans="1:3" x14ac:dyDescent="0.3">
      <c r="A53" s="11">
        <v>45</v>
      </c>
      <c r="B53" s="9">
        <f t="shared" si="0"/>
        <v>299.45115029828503</v>
      </c>
      <c r="C53" s="9">
        <f t="shared" si="1"/>
        <v>308.15396546329725</v>
      </c>
    </row>
    <row r="54" spans="1:3" x14ac:dyDescent="0.3">
      <c r="A54" s="11">
        <v>46</v>
      </c>
      <c r="B54" s="9">
        <f t="shared" si="0"/>
        <v>300.12241996020373</v>
      </c>
      <c r="C54" s="9">
        <f t="shared" si="1"/>
        <v>307.4826958013785</v>
      </c>
    </row>
    <row r="55" spans="1:3" x14ac:dyDescent="0.3">
      <c r="A55" s="11">
        <v>47</v>
      </c>
      <c r="B55" s="9">
        <f t="shared" si="0"/>
        <v>300.79519438494788</v>
      </c>
      <c r="C55" s="9">
        <f t="shared" si="1"/>
        <v>306.80992137663441</v>
      </c>
    </row>
    <row r="56" spans="1:3" x14ac:dyDescent="0.3">
      <c r="A56" s="11">
        <v>48</v>
      </c>
      <c r="B56" s="9">
        <f t="shared" si="0"/>
        <v>301.46947694569411</v>
      </c>
      <c r="C56" s="9">
        <f t="shared" si="1"/>
        <v>306.13563881588823</v>
      </c>
    </row>
    <row r="57" spans="1:3" x14ac:dyDescent="0.3">
      <c r="A57" s="11">
        <v>49</v>
      </c>
      <c r="B57" s="9">
        <f t="shared" si="0"/>
        <v>302.14527102318073</v>
      </c>
      <c r="C57" s="9">
        <f t="shared" si="1"/>
        <v>305.45984473840156</v>
      </c>
    </row>
    <row r="58" spans="1:3" x14ac:dyDescent="0.3">
      <c r="A58" s="11">
        <v>50</v>
      </c>
      <c r="B58" s="9">
        <f t="shared" si="0"/>
        <v>302.82258000572432</v>
      </c>
      <c r="C58" s="9">
        <f t="shared" si="1"/>
        <v>304.78253575585796</v>
      </c>
    </row>
    <row r="59" spans="1:3" x14ac:dyDescent="0.3">
      <c r="A59" s="11">
        <v>51</v>
      </c>
      <c r="B59" s="9">
        <f t="shared" si="0"/>
        <v>303.50140728923714</v>
      </c>
      <c r="C59" s="9">
        <f t="shared" si="1"/>
        <v>304.10370847234509</v>
      </c>
    </row>
    <row r="60" spans="1:3" x14ac:dyDescent="0.3">
      <c r="A60" s="11">
        <v>52</v>
      </c>
      <c r="B60" s="9">
        <f t="shared" si="0"/>
        <v>304.18175627724389</v>
      </c>
      <c r="C60" s="9">
        <f t="shared" si="1"/>
        <v>303.42335948433845</v>
      </c>
    </row>
    <row r="61" spans="1:3" x14ac:dyDescent="0.3">
      <c r="A61" s="11">
        <v>53</v>
      </c>
      <c r="B61" s="9">
        <f t="shared" si="0"/>
        <v>304.86363038089877</v>
      </c>
      <c r="C61" s="9">
        <f t="shared" si="1"/>
        <v>302.74148538068357</v>
      </c>
    </row>
    <row r="62" spans="1:3" x14ac:dyDescent="0.3">
      <c r="A62" s="11">
        <v>54</v>
      </c>
      <c r="B62" s="9">
        <f t="shared" si="0"/>
        <v>305.54703301900258</v>
      </c>
      <c r="C62" s="9">
        <f t="shared" si="1"/>
        <v>302.05808274257976</v>
      </c>
    </row>
    <row r="63" spans="1:3" x14ac:dyDescent="0.3">
      <c r="A63" s="11">
        <v>55</v>
      </c>
      <c r="B63" s="9">
        <f t="shared" si="0"/>
        <v>306.23196761802012</v>
      </c>
      <c r="C63" s="9">
        <f t="shared" si="1"/>
        <v>301.37314814356216</v>
      </c>
    </row>
    <row r="64" spans="1:3" x14ac:dyDescent="0.3">
      <c r="A64" s="11">
        <v>56</v>
      </c>
      <c r="B64" s="9">
        <f t="shared" si="0"/>
        <v>306.91843761209719</v>
      </c>
      <c r="C64" s="9">
        <f t="shared" si="1"/>
        <v>300.68667814948509</v>
      </c>
    </row>
    <row r="65" spans="1:3" x14ac:dyDescent="0.3">
      <c r="A65" s="11">
        <v>57</v>
      </c>
      <c r="B65" s="9">
        <f t="shared" si="0"/>
        <v>307.60644644307769</v>
      </c>
      <c r="C65" s="9">
        <f t="shared" si="1"/>
        <v>299.99866931850465</v>
      </c>
    </row>
    <row r="66" spans="1:3" x14ac:dyDescent="0.3">
      <c r="A66" s="11">
        <v>58</v>
      </c>
      <c r="B66" s="9">
        <f t="shared" si="0"/>
        <v>308.29599756052085</v>
      </c>
      <c r="C66" s="9">
        <f t="shared" si="1"/>
        <v>299.30911820106144</v>
      </c>
    </row>
    <row r="67" spans="1:3" x14ac:dyDescent="0.3">
      <c r="A67" s="11">
        <v>59</v>
      </c>
      <c r="B67" s="9">
        <f t="shared" si="0"/>
        <v>308.98709442171906</v>
      </c>
      <c r="C67" s="9">
        <f t="shared" si="1"/>
        <v>298.61802133986328</v>
      </c>
    </row>
    <row r="68" spans="1:3" x14ac:dyDescent="0.3">
      <c r="A68" s="11">
        <v>60</v>
      </c>
      <c r="B68" s="9">
        <f t="shared" si="0"/>
        <v>309.67974049171448</v>
      </c>
      <c r="C68" s="9">
        <f t="shared" si="1"/>
        <v>297.92537526986791</v>
      </c>
    </row>
    <row r="69" spans="1:3" x14ac:dyDescent="0.3">
      <c r="A69" s="11">
        <v>61</v>
      </c>
      <c r="B69" s="9">
        <f t="shared" si="0"/>
        <v>310.37393924331661</v>
      </c>
      <c r="C69" s="9">
        <f t="shared" si="1"/>
        <v>297.23117651826561</v>
      </c>
    </row>
    <row r="70" spans="1:3" x14ac:dyDescent="0.3">
      <c r="A70" s="11">
        <v>62</v>
      </c>
      <c r="B70" s="9">
        <f t="shared" si="0"/>
        <v>311.06969415712047</v>
      </c>
      <c r="C70" s="9">
        <f t="shared" si="1"/>
        <v>296.53542160446193</v>
      </c>
    </row>
    <row r="71" spans="1:3" x14ac:dyDescent="0.3">
      <c r="A71" s="11">
        <v>63</v>
      </c>
      <c r="B71" s="9">
        <f t="shared" si="0"/>
        <v>311.76700872152264</v>
      </c>
      <c r="C71" s="9">
        <f t="shared" si="1"/>
        <v>295.83810704005964</v>
      </c>
    </row>
    <row r="72" spans="1:3" x14ac:dyDescent="0.3">
      <c r="A72" s="11">
        <v>64</v>
      </c>
      <c r="B72" s="9">
        <f t="shared" si="0"/>
        <v>312.46588643274009</v>
      </c>
      <c r="C72" s="9">
        <f t="shared" si="1"/>
        <v>295.1392293288423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313.16633079482682</v>
      </c>
      <c r="C73" s="9">
        <f t="shared" ref="C73:C136" si="3">-IPMT(Interest_Rate/12,Period_Number,Term_In_Years*12,Total_Borrowed)</f>
        <v>294.43878496675552</v>
      </c>
    </row>
    <row r="74" spans="1:3" x14ac:dyDescent="0.3">
      <c r="A74" s="11">
        <v>66</v>
      </c>
      <c r="B74" s="9">
        <f t="shared" si="2"/>
        <v>313.86834531969191</v>
      </c>
      <c r="C74" s="9">
        <f t="shared" si="3"/>
        <v>293.73677044189037</v>
      </c>
    </row>
    <row r="75" spans="1:3" x14ac:dyDescent="0.3">
      <c r="A75" s="11">
        <v>67</v>
      </c>
      <c r="B75" s="9">
        <f t="shared" si="2"/>
        <v>314.57193352711687</v>
      </c>
      <c r="C75" s="9">
        <f t="shared" si="3"/>
        <v>293.03318223446553</v>
      </c>
    </row>
    <row r="76" spans="1:3" x14ac:dyDescent="0.3">
      <c r="A76" s="11">
        <v>68</v>
      </c>
      <c r="B76" s="9">
        <f t="shared" si="2"/>
        <v>315.27709894477346</v>
      </c>
      <c r="C76" s="9">
        <f t="shared" si="3"/>
        <v>292.32801681680888</v>
      </c>
    </row>
    <row r="77" spans="1:3" x14ac:dyDescent="0.3">
      <c r="A77" s="11">
        <v>69</v>
      </c>
      <c r="B77" s="9">
        <f t="shared" si="2"/>
        <v>315.98384510824138</v>
      </c>
      <c r="C77" s="9">
        <f t="shared" si="3"/>
        <v>291.62127065334096</v>
      </c>
    </row>
    <row r="78" spans="1:3" x14ac:dyDescent="0.3">
      <c r="A78" s="11">
        <v>70</v>
      </c>
      <c r="B78" s="9">
        <f t="shared" si="2"/>
        <v>316.69217556102564</v>
      </c>
      <c r="C78" s="9">
        <f t="shared" si="3"/>
        <v>290.9129402005567</v>
      </c>
    </row>
    <row r="79" spans="1:3" x14ac:dyDescent="0.3">
      <c r="A79" s="11">
        <v>71</v>
      </c>
      <c r="B79" s="9">
        <f t="shared" si="2"/>
        <v>317.40209385457496</v>
      </c>
      <c r="C79" s="9">
        <f t="shared" si="3"/>
        <v>290.20302190700733</v>
      </c>
    </row>
    <row r="80" spans="1:3" x14ac:dyDescent="0.3">
      <c r="A80" s="11">
        <v>72</v>
      </c>
      <c r="B80" s="9">
        <f t="shared" si="2"/>
        <v>318.1136035482989</v>
      </c>
      <c r="C80" s="9">
        <f t="shared" si="3"/>
        <v>289.49151221328327</v>
      </c>
    </row>
    <row r="81" spans="1:3" x14ac:dyDescent="0.3">
      <c r="A81" s="11">
        <v>73</v>
      </c>
      <c r="B81" s="9">
        <f t="shared" si="2"/>
        <v>318.82670820958634</v>
      </c>
      <c r="C81" s="9">
        <f t="shared" si="3"/>
        <v>288.77840755199588</v>
      </c>
    </row>
    <row r="82" spans="1:3" x14ac:dyDescent="0.3">
      <c r="A82" s="11">
        <v>74</v>
      </c>
      <c r="B82" s="9">
        <f t="shared" si="2"/>
        <v>319.54141141382291</v>
      </c>
      <c r="C82" s="9">
        <f t="shared" si="3"/>
        <v>288.06370434775943</v>
      </c>
    </row>
    <row r="83" spans="1:3" x14ac:dyDescent="0.3">
      <c r="A83" s="11">
        <v>75</v>
      </c>
      <c r="B83" s="9">
        <f t="shared" si="2"/>
        <v>320.25771674440887</v>
      </c>
      <c r="C83" s="9">
        <f t="shared" si="3"/>
        <v>287.34739901717347</v>
      </c>
    </row>
    <row r="84" spans="1:3" x14ac:dyDescent="0.3">
      <c r="A84" s="11">
        <v>76</v>
      </c>
      <c r="B84" s="9">
        <f t="shared" si="2"/>
        <v>320.97562779277757</v>
      </c>
      <c r="C84" s="9">
        <f t="shared" si="3"/>
        <v>286.62948796880471</v>
      </c>
    </row>
    <row r="85" spans="1:3" x14ac:dyDescent="0.3">
      <c r="A85" s="11">
        <v>77</v>
      </c>
      <c r="B85" s="9">
        <f t="shared" si="2"/>
        <v>321.69514815841302</v>
      </c>
      <c r="C85" s="9">
        <f t="shared" si="3"/>
        <v>285.90996760316926</v>
      </c>
    </row>
    <row r="86" spans="1:3" x14ac:dyDescent="0.3">
      <c r="A86" s="11">
        <v>78</v>
      </c>
      <c r="B86" s="9">
        <f t="shared" si="2"/>
        <v>322.41628144886818</v>
      </c>
      <c r="C86" s="9">
        <f t="shared" si="3"/>
        <v>285.18883431271416</v>
      </c>
    </row>
    <row r="87" spans="1:3" x14ac:dyDescent="0.3">
      <c r="A87" s="11">
        <v>79</v>
      </c>
      <c r="B87" s="9">
        <f t="shared" si="2"/>
        <v>323.13903127978278</v>
      </c>
      <c r="C87" s="9">
        <f t="shared" si="3"/>
        <v>284.46608448179961</v>
      </c>
    </row>
    <row r="88" spans="1:3" x14ac:dyDescent="0.3">
      <c r="A88" s="11">
        <v>80</v>
      </c>
      <c r="B88" s="9">
        <f t="shared" si="2"/>
        <v>323.86340127490161</v>
      </c>
      <c r="C88" s="9">
        <f t="shared" si="3"/>
        <v>283.74171448668073</v>
      </c>
    </row>
    <row r="89" spans="1:3" x14ac:dyDescent="0.3">
      <c r="A89" s="11">
        <v>81</v>
      </c>
      <c r="B89" s="9">
        <f t="shared" si="2"/>
        <v>324.58939506609278</v>
      </c>
      <c r="C89" s="9">
        <f t="shared" si="3"/>
        <v>283.01572069548951</v>
      </c>
    </row>
    <row r="90" spans="1:3" x14ac:dyDescent="0.3">
      <c r="A90" s="11">
        <v>82</v>
      </c>
      <c r="B90" s="9">
        <f t="shared" si="2"/>
        <v>325.3170162933659</v>
      </c>
      <c r="C90" s="9">
        <f t="shared" si="3"/>
        <v>282.28809946821633</v>
      </c>
    </row>
    <row r="91" spans="1:3" x14ac:dyDescent="0.3">
      <c r="A91" s="11">
        <v>83</v>
      </c>
      <c r="B91" s="9">
        <f t="shared" si="2"/>
        <v>326.0462686048902</v>
      </c>
      <c r="C91" s="9">
        <f t="shared" si="3"/>
        <v>281.55884715669208</v>
      </c>
    </row>
    <row r="92" spans="1:3" x14ac:dyDescent="0.3">
      <c r="A92" s="11">
        <v>84</v>
      </c>
      <c r="B92" s="9">
        <f t="shared" si="2"/>
        <v>326.77715565701288</v>
      </c>
      <c r="C92" s="9">
        <f t="shared" si="3"/>
        <v>280.82796010456946</v>
      </c>
    </row>
    <row r="93" spans="1:3" x14ac:dyDescent="0.3">
      <c r="A93" s="11">
        <v>85</v>
      </c>
      <c r="B93" s="9">
        <f t="shared" si="2"/>
        <v>327.50968111427738</v>
      </c>
      <c r="C93" s="9">
        <f t="shared" si="3"/>
        <v>280.09543464730496</v>
      </c>
    </row>
    <row r="94" spans="1:3" x14ac:dyDescent="0.3">
      <c r="A94" s="11">
        <v>86</v>
      </c>
      <c r="B94" s="9">
        <f t="shared" si="2"/>
        <v>328.24384864944187</v>
      </c>
      <c r="C94" s="9">
        <f t="shared" si="3"/>
        <v>279.36126711214047</v>
      </c>
    </row>
    <row r="95" spans="1:3" x14ac:dyDescent="0.3">
      <c r="A95" s="11">
        <v>87</v>
      </c>
      <c r="B95" s="9">
        <f t="shared" si="2"/>
        <v>328.97966194349766</v>
      </c>
      <c r="C95" s="9">
        <f t="shared" si="3"/>
        <v>278.62545381808462</v>
      </c>
    </row>
    <row r="96" spans="1:3" x14ac:dyDescent="0.3">
      <c r="A96" s="11">
        <v>88</v>
      </c>
      <c r="B96" s="9">
        <f t="shared" si="2"/>
        <v>329.71712468568762</v>
      </c>
      <c r="C96" s="9">
        <f t="shared" si="3"/>
        <v>277.8879910758946</v>
      </c>
    </row>
    <row r="97" spans="1:3" x14ac:dyDescent="0.3">
      <c r="A97" s="11">
        <v>89</v>
      </c>
      <c r="B97" s="9">
        <f t="shared" si="2"/>
        <v>330.45624057352478</v>
      </c>
      <c r="C97" s="9">
        <f t="shared" si="3"/>
        <v>277.1488751880575</v>
      </c>
    </row>
    <row r="98" spans="1:3" x14ac:dyDescent="0.3">
      <c r="A98" s="11">
        <v>90</v>
      </c>
      <c r="B98" s="9">
        <f t="shared" si="2"/>
        <v>331.19701331281044</v>
      </c>
      <c r="C98" s="9">
        <f t="shared" si="3"/>
        <v>276.4081024487719</v>
      </c>
    </row>
    <row r="99" spans="1:3" x14ac:dyDescent="0.3">
      <c r="A99" s="11">
        <v>91</v>
      </c>
      <c r="B99" s="9">
        <f t="shared" si="2"/>
        <v>331.93944661765335</v>
      </c>
      <c r="C99" s="9">
        <f t="shared" si="3"/>
        <v>275.66566914392899</v>
      </c>
    </row>
    <row r="100" spans="1:3" x14ac:dyDescent="0.3">
      <c r="A100" s="11">
        <v>92</v>
      </c>
      <c r="B100" s="9">
        <f t="shared" si="2"/>
        <v>332.68354421048787</v>
      </c>
      <c r="C100" s="9">
        <f t="shared" si="3"/>
        <v>274.92157155109442</v>
      </c>
    </row>
    <row r="101" spans="1:3" x14ac:dyDescent="0.3">
      <c r="A101" s="11">
        <v>93</v>
      </c>
      <c r="B101" s="9">
        <f t="shared" si="2"/>
        <v>333.42930982209305</v>
      </c>
      <c r="C101" s="9">
        <f t="shared" si="3"/>
        <v>274.17580593948918</v>
      </c>
    </row>
    <row r="102" spans="1:3" x14ac:dyDescent="0.3">
      <c r="A102" s="11">
        <v>94</v>
      </c>
      <c r="B102" s="9">
        <f t="shared" si="2"/>
        <v>334.1767471916109</v>
      </c>
      <c r="C102" s="9">
        <f t="shared" si="3"/>
        <v>273.42836856997138</v>
      </c>
    </row>
    <row r="103" spans="1:3" x14ac:dyDescent="0.3">
      <c r="A103" s="11">
        <v>95</v>
      </c>
      <c r="B103" s="9">
        <f t="shared" si="2"/>
        <v>334.92586006656541</v>
      </c>
      <c r="C103" s="9">
        <f t="shared" si="3"/>
        <v>272.67925569501682</v>
      </c>
    </row>
    <row r="104" spans="1:3" x14ac:dyDescent="0.3">
      <c r="A104" s="11">
        <v>96</v>
      </c>
      <c r="B104" s="9">
        <f t="shared" si="2"/>
        <v>335.67665220288137</v>
      </c>
      <c r="C104" s="9">
        <f t="shared" si="3"/>
        <v>271.92846355870097</v>
      </c>
    </row>
    <row r="105" spans="1:3" x14ac:dyDescent="0.3">
      <c r="A105" s="11">
        <v>97</v>
      </c>
      <c r="B105" s="9">
        <f t="shared" si="2"/>
        <v>336.4291273649028</v>
      </c>
      <c r="C105" s="9">
        <f t="shared" si="3"/>
        <v>271.17598839667943</v>
      </c>
    </row>
    <row r="106" spans="1:3" x14ac:dyDescent="0.3">
      <c r="A106" s="11">
        <v>98</v>
      </c>
      <c r="B106" s="9">
        <f t="shared" si="2"/>
        <v>337.18328932541249</v>
      </c>
      <c r="C106" s="9">
        <f t="shared" si="3"/>
        <v>270.42182643616985</v>
      </c>
    </row>
    <row r="107" spans="1:3" x14ac:dyDescent="0.3">
      <c r="A107" s="11">
        <v>99</v>
      </c>
      <c r="B107" s="9">
        <f t="shared" si="2"/>
        <v>337.9391418656503</v>
      </c>
      <c r="C107" s="9">
        <f t="shared" si="3"/>
        <v>269.66597389593204</v>
      </c>
    </row>
    <row r="108" spans="1:3" x14ac:dyDescent="0.3">
      <c r="A108" s="11">
        <v>100</v>
      </c>
      <c r="B108" s="9">
        <f t="shared" si="2"/>
        <v>338.69668877533235</v>
      </c>
      <c r="C108" s="9">
        <f t="shared" si="3"/>
        <v>268.90842698624988</v>
      </c>
    </row>
    <row r="109" spans="1:3" x14ac:dyDescent="0.3">
      <c r="A109" s="11">
        <v>101</v>
      </c>
      <c r="B109" s="9">
        <f t="shared" si="2"/>
        <v>339.4559338526704</v>
      </c>
      <c r="C109" s="9">
        <f t="shared" si="3"/>
        <v>268.14918190891183</v>
      </c>
    </row>
    <row r="110" spans="1:3" x14ac:dyDescent="0.3">
      <c r="A110" s="11">
        <v>102</v>
      </c>
      <c r="B110" s="9">
        <f t="shared" si="2"/>
        <v>340.21688090439022</v>
      </c>
      <c r="C110" s="9">
        <f t="shared" si="3"/>
        <v>267.38823485719206</v>
      </c>
    </row>
    <row r="111" spans="1:3" x14ac:dyDescent="0.3">
      <c r="A111" s="11">
        <v>103</v>
      </c>
      <c r="B111" s="9">
        <f t="shared" si="2"/>
        <v>340.97953374575087</v>
      </c>
      <c r="C111" s="9">
        <f t="shared" si="3"/>
        <v>266.62558201583147</v>
      </c>
    </row>
    <row r="112" spans="1:3" x14ac:dyDescent="0.3">
      <c r="A112" s="11">
        <v>104</v>
      </c>
      <c r="B112" s="9">
        <f t="shared" si="2"/>
        <v>341.74389620056428</v>
      </c>
      <c r="C112" s="9">
        <f t="shared" si="3"/>
        <v>265.86121956101806</v>
      </c>
    </row>
    <row r="113" spans="1:3" x14ac:dyDescent="0.3">
      <c r="A113" s="11">
        <v>105</v>
      </c>
      <c r="B113" s="9">
        <f t="shared" si="2"/>
        <v>342.50997210121386</v>
      </c>
      <c r="C113" s="9">
        <f t="shared" si="3"/>
        <v>265.09514366036848</v>
      </c>
    </row>
    <row r="114" spans="1:3" x14ac:dyDescent="0.3">
      <c r="A114" s="11">
        <v>106</v>
      </c>
      <c r="B114" s="9">
        <f t="shared" si="2"/>
        <v>343.27776528867406</v>
      </c>
      <c r="C114" s="9">
        <f t="shared" si="3"/>
        <v>264.32735047290817</v>
      </c>
    </row>
    <row r="115" spans="1:3" x14ac:dyDescent="0.3">
      <c r="A115" s="11">
        <v>107</v>
      </c>
      <c r="B115" s="9">
        <f t="shared" si="2"/>
        <v>344.04727961252951</v>
      </c>
      <c r="C115" s="9">
        <f t="shared" si="3"/>
        <v>263.55783614905278</v>
      </c>
    </row>
    <row r="116" spans="1:3" x14ac:dyDescent="0.3">
      <c r="A116" s="11">
        <v>108</v>
      </c>
      <c r="B116" s="9">
        <f t="shared" si="2"/>
        <v>344.81851893099423</v>
      </c>
      <c r="C116" s="9">
        <f t="shared" si="3"/>
        <v>262.78659683058805</v>
      </c>
    </row>
    <row r="117" spans="1:3" x14ac:dyDescent="0.3">
      <c r="A117" s="11">
        <v>109</v>
      </c>
      <c r="B117" s="9">
        <f t="shared" si="2"/>
        <v>345.59148711093127</v>
      </c>
      <c r="C117" s="9">
        <f t="shared" si="3"/>
        <v>262.01362865065107</v>
      </c>
    </row>
    <row r="118" spans="1:3" x14ac:dyDescent="0.3">
      <c r="A118" s="11">
        <v>110</v>
      </c>
      <c r="B118" s="9">
        <f t="shared" si="2"/>
        <v>346.36618802787154</v>
      </c>
      <c r="C118" s="9">
        <f t="shared" si="3"/>
        <v>261.23892773371068</v>
      </c>
    </row>
    <row r="119" spans="1:3" x14ac:dyDescent="0.3">
      <c r="A119" s="11">
        <v>111</v>
      </c>
      <c r="B119" s="9">
        <f t="shared" si="2"/>
        <v>347.1426255660341</v>
      </c>
      <c r="C119" s="9">
        <f t="shared" si="3"/>
        <v>260.4624901955483</v>
      </c>
    </row>
    <row r="120" spans="1:3" x14ac:dyDescent="0.3">
      <c r="A120" s="11">
        <v>112</v>
      </c>
      <c r="B120" s="9">
        <f t="shared" si="2"/>
        <v>347.92080361834456</v>
      </c>
      <c r="C120" s="9">
        <f t="shared" si="3"/>
        <v>259.68431214323778</v>
      </c>
    </row>
    <row r="121" spans="1:3" x14ac:dyDescent="0.3">
      <c r="A121" s="11">
        <v>113</v>
      </c>
      <c r="B121" s="9">
        <f t="shared" si="2"/>
        <v>348.70072608645569</v>
      </c>
      <c r="C121" s="9">
        <f t="shared" si="3"/>
        <v>258.90438967512665</v>
      </c>
    </row>
    <row r="122" spans="1:3" x14ac:dyDescent="0.3">
      <c r="A122" s="11">
        <v>114</v>
      </c>
      <c r="B122" s="9">
        <f t="shared" si="2"/>
        <v>349.4823968807662</v>
      </c>
      <c r="C122" s="9">
        <f t="shared" si="3"/>
        <v>258.12271888081614</v>
      </c>
    </row>
    <row r="123" spans="1:3" x14ac:dyDescent="0.3">
      <c r="A123" s="11">
        <v>115</v>
      </c>
      <c r="B123" s="9">
        <f t="shared" si="2"/>
        <v>350.26581992044061</v>
      </c>
      <c r="C123" s="9">
        <f t="shared" si="3"/>
        <v>257.33929584114168</v>
      </c>
    </row>
    <row r="124" spans="1:3" x14ac:dyDescent="0.3">
      <c r="A124" s="11">
        <v>116</v>
      </c>
      <c r="B124" s="9">
        <f t="shared" si="2"/>
        <v>351.05099913342889</v>
      </c>
      <c r="C124" s="9">
        <f t="shared" si="3"/>
        <v>256.55411662815339</v>
      </c>
    </row>
    <row r="125" spans="1:3" x14ac:dyDescent="0.3">
      <c r="A125" s="11">
        <v>117</v>
      </c>
      <c r="B125" s="9">
        <f t="shared" si="2"/>
        <v>351.83793845648637</v>
      </c>
      <c r="C125" s="9">
        <f t="shared" si="3"/>
        <v>255.76717730509603</v>
      </c>
    </row>
    <row r="126" spans="1:3" x14ac:dyDescent="0.3">
      <c r="A126" s="11">
        <v>118</v>
      </c>
      <c r="B126" s="9">
        <f t="shared" si="2"/>
        <v>352.62664183519297</v>
      </c>
      <c r="C126" s="9">
        <f t="shared" si="3"/>
        <v>254.97847392638931</v>
      </c>
    </row>
    <row r="127" spans="1:3" x14ac:dyDescent="0.3">
      <c r="A127" s="11">
        <v>119</v>
      </c>
      <c r="B127" s="9">
        <f t="shared" si="2"/>
        <v>353.41711322397344</v>
      </c>
      <c r="C127" s="9">
        <f t="shared" si="3"/>
        <v>254.18800253760884</v>
      </c>
    </row>
    <row r="128" spans="1:3" x14ac:dyDescent="0.3">
      <c r="A128" s="11">
        <v>120</v>
      </c>
      <c r="B128" s="9">
        <f t="shared" si="2"/>
        <v>354.20935658611722</v>
      </c>
      <c r="C128" s="9">
        <f t="shared" si="3"/>
        <v>253.39575917546512</v>
      </c>
    </row>
    <row r="129" spans="1:3" x14ac:dyDescent="0.3">
      <c r="A129" s="11">
        <v>121</v>
      </c>
      <c r="B129" s="9">
        <f t="shared" si="2"/>
        <v>355.0033758937978</v>
      </c>
      <c r="C129" s="9">
        <f t="shared" si="3"/>
        <v>252.60173986778449</v>
      </c>
    </row>
    <row r="130" spans="1:3" x14ac:dyDescent="0.3">
      <c r="A130" s="11">
        <v>122</v>
      </c>
      <c r="B130" s="9">
        <f t="shared" si="2"/>
        <v>355.79917512809311</v>
      </c>
      <c r="C130" s="9">
        <f t="shared" si="3"/>
        <v>251.8059406334892</v>
      </c>
    </row>
    <row r="131" spans="1:3" x14ac:dyDescent="0.3">
      <c r="A131" s="11">
        <v>123</v>
      </c>
      <c r="B131" s="9">
        <f t="shared" si="2"/>
        <v>356.5967582790052</v>
      </c>
      <c r="C131" s="9">
        <f t="shared" si="3"/>
        <v>251.00835748257711</v>
      </c>
    </row>
    <row r="132" spans="1:3" x14ac:dyDescent="0.3">
      <c r="A132" s="11">
        <v>124</v>
      </c>
      <c r="B132" s="9">
        <f t="shared" si="2"/>
        <v>357.39612934548063</v>
      </c>
      <c r="C132" s="9">
        <f t="shared" si="3"/>
        <v>250.20898641610168</v>
      </c>
    </row>
    <row r="133" spans="1:3" x14ac:dyDescent="0.3">
      <c r="A133" s="11">
        <v>125</v>
      </c>
      <c r="B133" s="9">
        <f t="shared" si="2"/>
        <v>358.19729233543006</v>
      </c>
      <c r="C133" s="9">
        <f t="shared" si="3"/>
        <v>249.40782342615222</v>
      </c>
    </row>
    <row r="134" spans="1:3" x14ac:dyDescent="0.3">
      <c r="A134" s="11">
        <v>126</v>
      </c>
      <c r="B134" s="9">
        <f t="shared" si="2"/>
        <v>359.00025126574866</v>
      </c>
      <c r="C134" s="9">
        <f t="shared" si="3"/>
        <v>248.60486449583365</v>
      </c>
    </row>
    <row r="135" spans="1:3" x14ac:dyDescent="0.3">
      <c r="A135" s="11">
        <v>127</v>
      </c>
      <c r="B135" s="9">
        <f t="shared" si="2"/>
        <v>359.80501016233609</v>
      </c>
      <c r="C135" s="9">
        <f t="shared" si="3"/>
        <v>247.80010559924619</v>
      </c>
    </row>
    <row r="136" spans="1:3" x14ac:dyDescent="0.3">
      <c r="A136" s="11">
        <v>128</v>
      </c>
      <c r="B136" s="9">
        <f t="shared" si="2"/>
        <v>360.6115730601166</v>
      </c>
      <c r="C136" s="9">
        <f t="shared" si="3"/>
        <v>246.99354270146566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361.41994400305975</v>
      </c>
      <c r="C137" s="9">
        <f t="shared" ref="C137:C200" si="5">-IPMT(Interest_Rate/12,Period_Number,Term_In_Years*12,Total_Borrowed)</f>
        <v>246.18517175852264</v>
      </c>
    </row>
    <row r="138" spans="1:3" x14ac:dyDescent="0.3">
      <c r="A138" s="11">
        <v>130</v>
      </c>
      <c r="B138" s="9">
        <f t="shared" si="4"/>
        <v>362.23012704419989</v>
      </c>
      <c r="C138" s="9">
        <f t="shared" si="5"/>
        <v>245.37498871738237</v>
      </c>
    </row>
    <row r="139" spans="1:3" x14ac:dyDescent="0.3">
      <c r="A139" s="11">
        <v>131</v>
      </c>
      <c r="B139" s="9">
        <f t="shared" si="4"/>
        <v>363.0421262456573</v>
      </c>
      <c r="C139" s="9">
        <f t="shared" si="5"/>
        <v>244.56298951592498</v>
      </c>
    </row>
    <row r="140" spans="1:3" x14ac:dyDescent="0.3">
      <c r="A140" s="11">
        <v>132</v>
      </c>
      <c r="B140" s="9">
        <f t="shared" si="4"/>
        <v>363.85594567865797</v>
      </c>
      <c r="C140" s="9">
        <f t="shared" si="5"/>
        <v>243.74917008292428</v>
      </c>
    </row>
    <row r="141" spans="1:3" x14ac:dyDescent="0.3">
      <c r="A141" s="11">
        <v>133</v>
      </c>
      <c r="B141" s="9">
        <f t="shared" si="4"/>
        <v>364.67158942355434</v>
      </c>
      <c r="C141" s="9">
        <f t="shared" si="5"/>
        <v>242.933526338028</v>
      </c>
    </row>
    <row r="142" spans="1:3" x14ac:dyDescent="0.3">
      <c r="A142" s="11">
        <v>134</v>
      </c>
      <c r="B142" s="9">
        <f t="shared" si="4"/>
        <v>365.48906156984549</v>
      </c>
      <c r="C142" s="9">
        <f t="shared" si="5"/>
        <v>242.11605419173682</v>
      </c>
    </row>
    <row r="143" spans="1:3" x14ac:dyDescent="0.3">
      <c r="A143" s="11">
        <v>135</v>
      </c>
      <c r="B143" s="9">
        <f t="shared" si="4"/>
        <v>366.3083662161979</v>
      </c>
      <c r="C143" s="9">
        <f t="shared" si="5"/>
        <v>241.29674954538442</v>
      </c>
    </row>
    <row r="144" spans="1:3" x14ac:dyDescent="0.3">
      <c r="A144" s="11">
        <v>136</v>
      </c>
      <c r="B144" s="9">
        <f t="shared" si="4"/>
        <v>367.12950747046585</v>
      </c>
      <c r="C144" s="9">
        <f t="shared" si="5"/>
        <v>240.4756082911164</v>
      </c>
    </row>
    <row r="145" spans="1:3" x14ac:dyDescent="0.3">
      <c r="A145" s="11">
        <v>137</v>
      </c>
      <c r="B145" s="9">
        <f t="shared" si="4"/>
        <v>367.95248944971223</v>
      </c>
      <c r="C145" s="9">
        <f t="shared" si="5"/>
        <v>239.65262631187019</v>
      </c>
    </row>
    <row r="146" spans="1:3" x14ac:dyDescent="0.3">
      <c r="A146" s="11">
        <v>138</v>
      </c>
      <c r="B146" s="9">
        <f t="shared" si="4"/>
        <v>368.7773162802286</v>
      </c>
      <c r="C146" s="9">
        <f t="shared" si="5"/>
        <v>238.82779948135371</v>
      </c>
    </row>
    <row r="147" spans="1:3" x14ac:dyDescent="0.3">
      <c r="A147" s="11">
        <v>139</v>
      </c>
      <c r="B147" s="9">
        <f t="shared" si="4"/>
        <v>369.60399209755673</v>
      </c>
      <c r="C147" s="9">
        <f t="shared" si="5"/>
        <v>238.00112366402553</v>
      </c>
    </row>
    <row r="148" spans="1:3" x14ac:dyDescent="0.3">
      <c r="A148" s="11">
        <v>140</v>
      </c>
      <c r="B148" s="9">
        <f t="shared" si="4"/>
        <v>370.43252104650878</v>
      </c>
      <c r="C148" s="9">
        <f t="shared" si="5"/>
        <v>237.1725947150735</v>
      </c>
    </row>
    <row r="149" spans="1:3" x14ac:dyDescent="0.3">
      <c r="A149" s="11">
        <v>141</v>
      </c>
      <c r="B149" s="9">
        <f t="shared" si="4"/>
        <v>371.26290728118801</v>
      </c>
      <c r="C149" s="9">
        <f t="shared" si="5"/>
        <v>236.34220848039425</v>
      </c>
    </row>
    <row r="150" spans="1:3" x14ac:dyDescent="0.3">
      <c r="A150" s="11">
        <v>142</v>
      </c>
      <c r="B150" s="9">
        <f t="shared" si="4"/>
        <v>372.09515496501001</v>
      </c>
      <c r="C150" s="9">
        <f t="shared" si="5"/>
        <v>235.50996079657227</v>
      </c>
    </row>
    <row r="151" spans="1:3" x14ac:dyDescent="0.3">
      <c r="A151" s="11">
        <v>143</v>
      </c>
      <c r="B151" s="9">
        <f t="shared" si="4"/>
        <v>372.92926827072324</v>
      </c>
      <c r="C151" s="9">
        <f t="shared" si="5"/>
        <v>234.67584749085901</v>
      </c>
    </row>
    <row r="152" spans="1:3" x14ac:dyDescent="0.3">
      <c r="A152" s="11">
        <v>144</v>
      </c>
      <c r="B152" s="9">
        <f t="shared" si="4"/>
        <v>373.76525138043013</v>
      </c>
      <c r="C152" s="9">
        <f t="shared" si="5"/>
        <v>233.83986438115215</v>
      </c>
    </row>
    <row r="153" spans="1:3" x14ac:dyDescent="0.3">
      <c r="A153" s="11">
        <v>145</v>
      </c>
      <c r="B153" s="9">
        <f t="shared" si="4"/>
        <v>374.60310848560795</v>
      </c>
      <c r="C153" s="9">
        <f t="shared" si="5"/>
        <v>233.00200727597434</v>
      </c>
    </row>
    <row r="154" spans="1:3" x14ac:dyDescent="0.3">
      <c r="A154" s="11">
        <v>146</v>
      </c>
      <c r="B154" s="9">
        <f t="shared" si="4"/>
        <v>375.44284378712985</v>
      </c>
      <c r="C154" s="9">
        <f t="shared" si="5"/>
        <v>232.16227197445244</v>
      </c>
    </row>
    <row r="155" spans="1:3" x14ac:dyDescent="0.3">
      <c r="A155" s="11">
        <v>147</v>
      </c>
      <c r="B155" s="9">
        <f t="shared" si="4"/>
        <v>376.284461495286</v>
      </c>
      <c r="C155" s="9">
        <f t="shared" si="5"/>
        <v>231.32065426629632</v>
      </c>
    </row>
    <row r="156" spans="1:3" x14ac:dyDescent="0.3">
      <c r="A156" s="11">
        <v>148</v>
      </c>
      <c r="B156" s="9">
        <f t="shared" si="4"/>
        <v>377.12796582980462</v>
      </c>
      <c r="C156" s="9">
        <f t="shared" si="5"/>
        <v>230.47714993177769</v>
      </c>
    </row>
    <row r="157" spans="1:3" x14ac:dyDescent="0.3">
      <c r="A157" s="11">
        <v>149</v>
      </c>
      <c r="B157" s="9">
        <f t="shared" si="4"/>
        <v>377.9733610198731</v>
      </c>
      <c r="C157" s="9">
        <f t="shared" si="5"/>
        <v>229.63175474170927</v>
      </c>
    </row>
    <row r="158" spans="1:3" x14ac:dyDescent="0.3">
      <c r="A158" s="11">
        <v>150</v>
      </c>
      <c r="B158" s="9">
        <f t="shared" si="4"/>
        <v>378.82065130415924</v>
      </c>
      <c r="C158" s="9">
        <f t="shared" si="5"/>
        <v>228.78446445742301</v>
      </c>
    </row>
    <row r="159" spans="1:3" x14ac:dyDescent="0.3">
      <c r="A159" s="11">
        <v>151</v>
      </c>
      <c r="B159" s="9">
        <f t="shared" si="4"/>
        <v>379.66984093083278</v>
      </c>
      <c r="C159" s="9">
        <f t="shared" si="5"/>
        <v>227.93527483074951</v>
      </c>
    </row>
    <row r="160" spans="1:3" x14ac:dyDescent="0.3">
      <c r="A160" s="11">
        <v>152</v>
      </c>
      <c r="B160" s="9">
        <f t="shared" si="4"/>
        <v>380.52093415758605</v>
      </c>
      <c r="C160" s="9">
        <f t="shared" si="5"/>
        <v>227.08418160399626</v>
      </c>
    </row>
    <row r="161" spans="1:3" x14ac:dyDescent="0.3">
      <c r="A161" s="11">
        <v>153</v>
      </c>
      <c r="B161" s="9">
        <f t="shared" si="4"/>
        <v>381.37393525165601</v>
      </c>
      <c r="C161" s="9">
        <f t="shared" si="5"/>
        <v>226.2311805099263</v>
      </c>
    </row>
    <row r="162" spans="1:3" x14ac:dyDescent="0.3">
      <c r="A162" s="11">
        <v>154</v>
      </c>
      <c r="B162" s="9">
        <f t="shared" si="4"/>
        <v>382.22884848984518</v>
      </c>
      <c r="C162" s="9">
        <f t="shared" si="5"/>
        <v>225.37626727173719</v>
      </c>
    </row>
    <row r="163" spans="1:3" x14ac:dyDescent="0.3">
      <c r="A163" s="11">
        <v>155</v>
      </c>
      <c r="B163" s="9">
        <f t="shared" si="4"/>
        <v>383.0856781585432</v>
      </c>
      <c r="C163" s="9">
        <f t="shared" si="5"/>
        <v>224.51943760303911</v>
      </c>
    </row>
    <row r="164" spans="1:3" x14ac:dyDescent="0.3">
      <c r="A164" s="11">
        <v>156</v>
      </c>
      <c r="B164" s="9">
        <f t="shared" si="4"/>
        <v>383.94442855374859</v>
      </c>
      <c r="C164" s="9">
        <f t="shared" si="5"/>
        <v>223.66068720783375</v>
      </c>
    </row>
    <row r="165" spans="1:3" x14ac:dyDescent="0.3">
      <c r="A165" s="11">
        <v>157</v>
      </c>
      <c r="B165" s="9">
        <f t="shared" si="4"/>
        <v>384.80510398108993</v>
      </c>
      <c r="C165" s="9">
        <f t="shared" si="5"/>
        <v>222.80001178049238</v>
      </c>
    </row>
    <row r="166" spans="1:3" x14ac:dyDescent="0.3">
      <c r="A166" s="11">
        <v>158</v>
      </c>
      <c r="B166" s="9">
        <f t="shared" si="4"/>
        <v>385.66770875584751</v>
      </c>
      <c r="C166" s="9">
        <f t="shared" si="5"/>
        <v>221.93740700573477</v>
      </c>
    </row>
    <row r="167" spans="1:3" x14ac:dyDescent="0.3">
      <c r="A167" s="11">
        <v>159</v>
      </c>
      <c r="B167" s="9">
        <f t="shared" si="4"/>
        <v>386.53224720297527</v>
      </c>
      <c r="C167" s="9">
        <f t="shared" si="5"/>
        <v>221.0728685586071</v>
      </c>
    </row>
    <row r="168" spans="1:3" x14ac:dyDescent="0.3">
      <c r="A168" s="11">
        <v>160</v>
      </c>
      <c r="B168" s="9">
        <f t="shared" si="4"/>
        <v>387.39872365712188</v>
      </c>
      <c r="C168" s="9">
        <f t="shared" si="5"/>
        <v>220.20639210446043</v>
      </c>
    </row>
    <row r="169" spans="1:3" x14ac:dyDescent="0.3">
      <c r="A169" s="11">
        <v>161</v>
      </c>
      <c r="B169" s="9">
        <f t="shared" si="4"/>
        <v>388.26714246265328</v>
      </c>
      <c r="C169" s="9">
        <f t="shared" si="5"/>
        <v>219.33797329892906</v>
      </c>
    </row>
    <row r="170" spans="1:3" x14ac:dyDescent="0.3">
      <c r="A170" s="11">
        <v>162</v>
      </c>
      <c r="B170" s="9">
        <f t="shared" si="4"/>
        <v>389.13750797367373</v>
      </c>
      <c r="C170" s="9">
        <f t="shared" si="5"/>
        <v>218.46760778790861</v>
      </c>
    </row>
    <row r="171" spans="1:3" x14ac:dyDescent="0.3">
      <c r="A171" s="11">
        <v>163</v>
      </c>
      <c r="B171" s="9">
        <f t="shared" si="4"/>
        <v>390.00982455404801</v>
      </c>
      <c r="C171" s="9">
        <f t="shared" si="5"/>
        <v>217.59529120753427</v>
      </c>
    </row>
    <row r="172" spans="1:3" x14ac:dyDescent="0.3">
      <c r="A172" s="11">
        <v>164</v>
      </c>
      <c r="B172" s="9">
        <f t="shared" si="4"/>
        <v>390.88409657742335</v>
      </c>
      <c r="C172" s="9">
        <f t="shared" si="5"/>
        <v>216.72101918415896</v>
      </c>
    </row>
    <row r="173" spans="1:3" x14ac:dyDescent="0.3">
      <c r="A173" s="11">
        <v>165</v>
      </c>
      <c r="B173" s="9">
        <f t="shared" si="4"/>
        <v>391.76032842725107</v>
      </c>
      <c r="C173" s="9">
        <f t="shared" si="5"/>
        <v>215.84478733433119</v>
      </c>
    </row>
    <row r="174" spans="1:3" x14ac:dyDescent="0.3">
      <c r="A174" s="11">
        <v>166</v>
      </c>
      <c r="B174" s="9">
        <f t="shared" si="4"/>
        <v>392.63852449680883</v>
      </c>
      <c r="C174" s="9">
        <f t="shared" si="5"/>
        <v>214.96659126477346</v>
      </c>
    </row>
    <row r="175" spans="1:3" x14ac:dyDescent="0.3">
      <c r="A175" s="11">
        <v>167</v>
      </c>
      <c r="B175" s="9">
        <f t="shared" si="4"/>
        <v>393.51868918922253</v>
      </c>
      <c r="C175" s="9">
        <f t="shared" si="5"/>
        <v>214.08642657235978</v>
      </c>
    </row>
    <row r="176" spans="1:3" x14ac:dyDescent="0.3">
      <c r="A176" s="11">
        <v>168</v>
      </c>
      <c r="B176" s="9">
        <f t="shared" si="4"/>
        <v>394.40082691748836</v>
      </c>
      <c r="C176" s="9">
        <f t="shared" si="5"/>
        <v>213.20428884409398</v>
      </c>
    </row>
    <row r="177" spans="1:3" x14ac:dyDescent="0.3">
      <c r="A177" s="11">
        <v>169</v>
      </c>
      <c r="B177" s="9">
        <f t="shared" si="4"/>
        <v>395.28494210449503</v>
      </c>
      <c r="C177" s="9">
        <f t="shared" si="5"/>
        <v>212.32017365708728</v>
      </c>
    </row>
    <row r="178" spans="1:3" x14ac:dyDescent="0.3">
      <c r="A178" s="11">
        <v>170</v>
      </c>
      <c r="B178" s="9">
        <f t="shared" si="4"/>
        <v>396.17103918304593</v>
      </c>
      <c r="C178" s="9">
        <f t="shared" si="5"/>
        <v>211.43407657853638</v>
      </c>
    </row>
    <row r="179" spans="1:3" x14ac:dyDescent="0.3">
      <c r="A179" s="11">
        <v>171</v>
      </c>
      <c r="B179" s="9">
        <f t="shared" si="4"/>
        <v>397.05912259588126</v>
      </c>
      <c r="C179" s="9">
        <f t="shared" si="5"/>
        <v>210.54599316570105</v>
      </c>
    </row>
    <row r="180" spans="1:3" x14ac:dyDescent="0.3">
      <c r="A180" s="11">
        <v>172</v>
      </c>
      <c r="B180" s="9">
        <f t="shared" si="4"/>
        <v>397.9491967957004</v>
      </c>
      <c r="C180" s="9">
        <f t="shared" si="5"/>
        <v>209.65591896588191</v>
      </c>
    </row>
    <row r="181" spans="1:3" x14ac:dyDescent="0.3">
      <c r="A181" s="11">
        <v>173</v>
      </c>
      <c r="B181" s="9">
        <f t="shared" si="4"/>
        <v>398.8412662451841</v>
      </c>
      <c r="C181" s="9">
        <f t="shared" si="5"/>
        <v>208.76384951639821</v>
      </c>
    </row>
    <row r="182" spans="1:3" x14ac:dyDescent="0.3">
      <c r="A182" s="11">
        <v>174</v>
      </c>
      <c r="B182" s="9">
        <f t="shared" si="4"/>
        <v>399.73533541701704</v>
      </c>
      <c r="C182" s="9">
        <f t="shared" si="5"/>
        <v>207.8697803445653</v>
      </c>
    </row>
    <row r="183" spans="1:3" x14ac:dyDescent="0.3">
      <c r="A183" s="11">
        <v>175</v>
      </c>
      <c r="B183" s="9">
        <f t="shared" si="4"/>
        <v>400.63140879391017</v>
      </c>
      <c r="C183" s="9">
        <f t="shared" si="5"/>
        <v>206.97370696767211</v>
      </c>
    </row>
    <row r="184" spans="1:3" x14ac:dyDescent="0.3">
      <c r="A184" s="11">
        <v>176</v>
      </c>
      <c r="B184" s="9">
        <f t="shared" si="4"/>
        <v>401.52949086862321</v>
      </c>
      <c r="C184" s="9">
        <f t="shared" si="5"/>
        <v>206.0756248929591</v>
      </c>
    </row>
    <row r="185" spans="1:3" x14ac:dyDescent="0.3">
      <c r="A185" s="11">
        <v>177</v>
      </c>
      <c r="B185" s="9">
        <f t="shared" si="4"/>
        <v>402.42958614398708</v>
      </c>
      <c r="C185" s="9">
        <f t="shared" si="5"/>
        <v>205.17552961759526</v>
      </c>
    </row>
    <row r="186" spans="1:3" x14ac:dyDescent="0.3">
      <c r="A186" s="11">
        <v>178</v>
      </c>
      <c r="B186" s="9">
        <f t="shared" si="4"/>
        <v>403.33169913292647</v>
      </c>
      <c r="C186" s="9">
        <f t="shared" si="5"/>
        <v>204.27341662865587</v>
      </c>
    </row>
    <row r="187" spans="1:3" x14ac:dyDescent="0.3">
      <c r="A187" s="11">
        <v>179</v>
      </c>
      <c r="B187" s="9">
        <f t="shared" si="4"/>
        <v>404.2358343584828</v>
      </c>
      <c r="C187" s="9">
        <f t="shared" si="5"/>
        <v>203.36928140309951</v>
      </c>
    </row>
    <row r="188" spans="1:3" x14ac:dyDescent="0.3">
      <c r="A188" s="11">
        <v>180</v>
      </c>
      <c r="B188" s="9">
        <f t="shared" si="4"/>
        <v>405.14199635383642</v>
      </c>
      <c r="C188" s="9">
        <f t="shared" si="5"/>
        <v>202.46311940774595</v>
      </c>
    </row>
    <row r="189" spans="1:3" x14ac:dyDescent="0.3">
      <c r="A189" s="11">
        <v>181</v>
      </c>
      <c r="B189" s="9">
        <f t="shared" si="4"/>
        <v>406.05018966232956</v>
      </c>
      <c r="C189" s="9">
        <f t="shared" si="5"/>
        <v>201.55492609925278</v>
      </c>
    </row>
    <row r="190" spans="1:3" x14ac:dyDescent="0.3">
      <c r="A190" s="11">
        <v>182</v>
      </c>
      <c r="B190" s="9">
        <f t="shared" si="4"/>
        <v>406.96041883748933</v>
      </c>
      <c r="C190" s="9">
        <f t="shared" si="5"/>
        <v>200.64469692409301</v>
      </c>
    </row>
    <row r="191" spans="1:3" x14ac:dyDescent="0.3">
      <c r="A191" s="11">
        <v>183</v>
      </c>
      <c r="B191" s="9">
        <f t="shared" si="4"/>
        <v>407.87268844304998</v>
      </c>
      <c r="C191" s="9">
        <f t="shared" si="5"/>
        <v>199.7324273185323</v>
      </c>
    </row>
    <row r="192" spans="1:3" x14ac:dyDescent="0.3">
      <c r="A192" s="11">
        <v>184</v>
      </c>
      <c r="B192" s="9">
        <f t="shared" si="4"/>
        <v>408.78700305297656</v>
      </c>
      <c r="C192" s="9">
        <f t="shared" si="5"/>
        <v>198.81811270860578</v>
      </c>
    </row>
    <row r="193" spans="1:3" x14ac:dyDescent="0.3">
      <c r="A193" s="11">
        <v>185</v>
      </c>
      <c r="B193" s="9">
        <f t="shared" si="4"/>
        <v>409.70336725148695</v>
      </c>
      <c r="C193" s="9">
        <f t="shared" si="5"/>
        <v>197.90174851009536</v>
      </c>
    </row>
    <row r="194" spans="1:3" x14ac:dyDescent="0.3">
      <c r="A194" s="11">
        <v>186</v>
      </c>
      <c r="B194" s="9">
        <f t="shared" si="4"/>
        <v>410.62178563307566</v>
      </c>
      <c r="C194" s="9">
        <f t="shared" si="5"/>
        <v>196.98333012850662</v>
      </c>
    </row>
    <row r="195" spans="1:3" x14ac:dyDescent="0.3">
      <c r="A195" s="11">
        <v>187</v>
      </c>
      <c r="B195" s="9">
        <f t="shared" si="4"/>
        <v>411.54226280253641</v>
      </c>
      <c r="C195" s="9">
        <f t="shared" si="5"/>
        <v>196.06285295904584</v>
      </c>
    </row>
    <row r="196" spans="1:3" x14ac:dyDescent="0.3">
      <c r="A196" s="11">
        <v>188</v>
      </c>
      <c r="B196" s="9">
        <f t="shared" si="4"/>
        <v>412.46480337498554</v>
      </c>
      <c r="C196" s="9">
        <f t="shared" si="5"/>
        <v>195.1403123865968</v>
      </c>
    </row>
    <row r="197" spans="1:3" x14ac:dyDescent="0.3">
      <c r="A197" s="11">
        <v>189</v>
      </c>
      <c r="B197" s="9">
        <f t="shared" si="4"/>
        <v>413.38941197588446</v>
      </c>
      <c r="C197" s="9">
        <f t="shared" si="5"/>
        <v>194.21570378569788</v>
      </c>
    </row>
    <row r="198" spans="1:3" x14ac:dyDescent="0.3">
      <c r="A198" s="11">
        <v>190</v>
      </c>
      <c r="B198" s="9">
        <f t="shared" si="4"/>
        <v>414.3160932410637</v>
      </c>
      <c r="C198" s="9">
        <f t="shared" si="5"/>
        <v>193.28902252051861</v>
      </c>
    </row>
    <row r="199" spans="1:3" x14ac:dyDescent="0.3">
      <c r="A199" s="11">
        <v>191</v>
      </c>
      <c r="B199" s="9">
        <f t="shared" si="4"/>
        <v>415.24485181674578</v>
      </c>
      <c r="C199" s="9">
        <f t="shared" si="5"/>
        <v>192.36026394483653</v>
      </c>
    </row>
    <row r="200" spans="1:3" x14ac:dyDescent="0.3">
      <c r="A200" s="11">
        <v>192</v>
      </c>
      <c r="B200" s="9">
        <f t="shared" si="4"/>
        <v>416.17569235956825</v>
      </c>
      <c r="C200" s="9">
        <f t="shared" si="5"/>
        <v>191.42942340201398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417.1086195366077</v>
      </c>
      <c r="C201" s="9">
        <f t="shared" ref="C201:C264" si="7">-IPMT(Interest_Rate/12,Period_Number,Term_In_Years*12,Total_Borrowed)</f>
        <v>190.49649622497466</v>
      </c>
    </row>
    <row r="202" spans="1:3" x14ac:dyDescent="0.3">
      <c r="A202" s="11">
        <v>194</v>
      </c>
      <c r="B202" s="9">
        <f t="shared" si="6"/>
        <v>418.04363802540229</v>
      </c>
      <c r="C202" s="9">
        <f t="shared" si="7"/>
        <v>189.56147773618011</v>
      </c>
    </row>
    <row r="203" spans="1:3" x14ac:dyDescent="0.3">
      <c r="A203" s="11">
        <v>195</v>
      </c>
      <c r="B203" s="9">
        <f t="shared" si="6"/>
        <v>418.9807525139758</v>
      </c>
      <c r="C203" s="9">
        <f t="shared" si="7"/>
        <v>188.62436324760648</v>
      </c>
    </row>
    <row r="204" spans="1:3" x14ac:dyDescent="0.3">
      <c r="A204" s="11">
        <v>196</v>
      </c>
      <c r="B204" s="9">
        <f t="shared" si="6"/>
        <v>419.91996770086132</v>
      </c>
      <c r="C204" s="9">
        <f t="shared" si="7"/>
        <v>187.68514806072096</v>
      </c>
    </row>
    <row r="205" spans="1:3" x14ac:dyDescent="0.3">
      <c r="A205" s="11">
        <v>197</v>
      </c>
      <c r="B205" s="9">
        <f t="shared" si="6"/>
        <v>420.86128829512404</v>
      </c>
      <c r="C205" s="9">
        <f t="shared" si="7"/>
        <v>186.74382746645821</v>
      </c>
    </row>
    <row r="206" spans="1:3" x14ac:dyDescent="0.3">
      <c r="A206" s="11">
        <v>198</v>
      </c>
      <c r="B206" s="9">
        <f t="shared" si="6"/>
        <v>421.80471901638566</v>
      </c>
      <c r="C206" s="9">
        <f t="shared" si="7"/>
        <v>185.80039674519665</v>
      </c>
    </row>
    <row r="207" spans="1:3" x14ac:dyDescent="0.3">
      <c r="A207" s="11">
        <v>199</v>
      </c>
      <c r="B207" s="9">
        <f t="shared" si="6"/>
        <v>422.75026459484741</v>
      </c>
      <c r="C207" s="9">
        <f t="shared" si="7"/>
        <v>184.85485116673493</v>
      </c>
    </row>
    <row r="208" spans="1:3" x14ac:dyDescent="0.3">
      <c r="A208" s="11">
        <v>200</v>
      </c>
      <c r="B208" s="9">
        <f t="shared" si="6"/>
        <v>423.69792977131419</v>
      </c>
      <c r="C208" s="9">
        <f t="shared" si="7"/>
        <v>183.90718599026815</v>
      </c>
    </row>
    <row r="209" spans="1:3" x14ac:dyDescent="0.3">
      <c r="A209" s="11">
        <v>201</v>
      </c>
      <c r="B209" s="9">
        <f t="shared" si="6"/>
        <v>424.6477192972182</v>
      </c>
      <c r="C209" s="9">
        <f t="shared" si="7"/>
        <v>182.95739646436411</v>
      </c>
    </row>
    <row r="210" spans="1:3" x14ac:dyDescent="0.3">
      <c r="A210" s="11">
        <v>202</v>
      </c>
      <c r="B210" s="9">
        <f t="shared" si="6"/>
        <v>425.59963793464277</v>
      </c>
      <c r="C210" s="9">
        <f t="shared" si="7"/>
        <v>182.00547782693951</v>
      </c>
    </row>
    <row r="211" spans="1:3" x14ac:dyDescent="0.3">
      <c r="A211" s="11">
        <v>203</v>
      </c>
      <c r="B211" s="9">
        <f t="shared" si="6"/>
        <v>426.55369045634626</v>
      </c>
      <c r="C211" s="9">
        <f t="shared" si="7"/>
        <v>181.05142530523602</v>
      </c>
    </row>
    <row r="212" spans="1:3" x14ac:dyDescent="0.3">
      <c r="A212" s="11">
        <v>204</v>
      </c>
      <c r="B212" s="9">
        <f t="shared" si="6"/>
        <v>427.50988164578592</v>
      </c>
      <c r="C212" s="9">
        <f t="shared" si="7"/>
        <v>180.09523411579633</v>
      </c>
    </row>
    <row r="213" spans="1:3" x14ac:dyDescent="0.3">
      <c r="A213" s="11">
        <v>205</v>
      </c>
      <c r="B213" s="9">
        <f t="shared" si="6"/>
        <v>428.46821629714196</v>
      </c>
      <c r="C213" s="9">
        <f t="shared" si="7"/>
        <v>179.13689946444043</v>
      </c>
    </row>
    <row r="214" spans="1:3" x14ac:dyDescent="0.3">
      <c r="A214" s="11">
        <v>206</v>
      </c>
      <c r="B214" s="9">
        <f t="shared" si="6"/>
        <v>429.42869921534134</v>
      </c>
      <c r="C214" s="9">
        <f t="shared" si="7"/>
        <v>178.176416546241</v>
      </c>
    </row>
    <row r="215" spans="1:3" x14ac:dyDescent="0.3">
      <c r="A215" s="11">
        <v>207</v>
      </c>
      <c r="B215" s="9">
        <f t="shared" si="6"/>
        <v>430.39133521608244</v>
      </c>
      <c r="C215" s="9">
        <f t="shared" si="7"/>
        <v>177.21378054549993</v>
      </c>
    </row>
    <row r="216" spans="1:3" x14ac:dyDescent="0.3">
      <c r="A216" s="11">
        <v>208</v>
      </c>
      <c r="B216" s="9">
        <f t="shared" si="6"/>
        <v>431.35612912585844</v>
      </c>
      <c r="C216" s="9">
        <f t="shared" si="7"/>
        <v>176.2489866357239</v>
      </c>
    </row>
    <row r="217" spans="1:3" x14ac:dyDescent="0.3">
      <c r="A217" s="11">
        <v>209</v>
      </c>
      <c r="B217" s="9">
        <f t="shared" si="6"/>
        <v>432.32308578198223</v>
      </c>
      <c r="C217" s="9">
        <f t="shared" si="7"/>
        <v>175.28202997960005</v>
      </c>
    </row>
    <row r="218" spans="1:3" x14ac:dyDescent="0.3">
      <c r="A218" s="11">
        <v>210</v>
      </c>
      <c r="B218" s="9">
        <f t="shared" si="6"/>
        <v>433.29221003261023</v>
      </c>
      <c r="C218" s="9">
        <f t="shared" si="7"/>
        <v>174.31290572897211</v>
      </c>
    </row>
    <row r="219" spans="1:3" x14ac:dyDescent="0.3">
      <c r="A219" s="11">
        <v>211</v>
      </c>
      <c r="B219" s="9">
        <f t="shared" si="6"/>
        <v>434.2635067367666</v>
      </c>
      <c r="C219" s="9">
        <f t="shared" si="7"/>
        <v>173.34160902481568</v>
      </c>
    </row>
    <row r="220" spans="1:3" x14ac:dyDescent="0.3">
      <c r="A220" s="11">
        <v>212</v>
      </c>
      <c r="B220" s="9">
        <f t="shared" si="6"/>
        <v>435.23698076436813</v>
      </c>
      <c r="C220" s="9">
        <f t="shared" si="7"/>
        <v>172.3681349972141</v>
      </c>
    </row>
    <row r="221" spans="1:3" x14ac:dyDescent="0.3">
      <c r="A221" s="11">
        <v>213</v>
      </c>
      <c r="B221" s="9">
        <f t="shared" si="6"/>
        <v>436.21263699624836</v>
      </c>
      <c r="C221" s="9">
        <f t="shared" si="7"/>
        <v>171.39247876533398</v>
      </c>
    </row>
    <row r="222" spans="1:3" x14ac:dyDescent="0.3">
      <c r="A222" s="11">
        <v>214</v>
      </c>
      <c r="B222" s="9">
        <f t="shared" si="6"/>
        <v>437.19048032418158</v>
      </c>
      <c r="C222" s="9">
        <f t="shared" si="7"/>
        <v>170.41463543740073</v>
      </c>
    </row>
    <row r="223" spans="1:3" x14ac:dyDescent="0.3">
      <c r="A223" s="11">
        <v>215</v>
      </c>
      <c r="B223" s="9">
        <f t="shared" si="6"/>
        <v>438.17051565090827</v>
      </c>
      <c r="C223" s="9">
        <f t="shared" si="7"/>
        <v>169.43460011067401</v>
      </c>
    </row>
    <row r="224" spans="1:3" x14ac:dyDescent="0.3">
      <c r="A224" s="11">
        <v>216</v>
      </c>
      <c r="B224" s="9">
        <f t="shared" si="6"/>
        <v>439.15274789015905</v>
      </c>
      <c r="C224" s="9">
        <f t="shared" si="7"/>
        <v>168.45236787142321</v>
      </c>
    </row>
    <row r="225" spans="1:3" x14ac:dyDescent="0.3">
      <c r="A225" s="11">
        <v>217</v>
      </c>
      <c r="B225" s="9">
        <f t="shared" si="6"/>
        <v>440.13718196667952</v>
      </c>
      <c r="C225" s="9">
        <f t="shared" si="7"/>
        <v>167.46793379490279</v>
      </c>
    </row>
    <row r="226" spans="1:3" x14ac:dyDescent="0.3">
      <c r="A226" s="11">
        <v>218</v>
      </c>
      <c r="B226" s="9">
        <f t="shared" si="6"/>
        <v>441.12382281625486</v>
      </c>
      <c r="C226" s="9">
        <f t="shared" si="7"/>
        <v>166.48129294532751</v>
      </c>
    </row>
    <row r="227" spans="1:3" x14ac:dyDescent="0.3">
      <c r="A227" s="11">
        <v>219</v>
      </c>
      <c r="B227" s="9">
        <f t="shared" si="6"/>
        <v>442.11267538573463</v>
      </c>
      <c r="C227" s="9">
        <f t="shared" si="7"/>
        <v>165.49244037584771</v>
      </c>
    </row>
    <row r="228" spans="1:3" x14ac:dyDescent="0.3">
      <c r="A228" s="11">
        <v>220</v>
      </c>
      <c r="B228" s="9">
        <f t="shared" si="6"/>
        <v>443.1037446330576</v>
      </c>
      <c r="C228" s="9">
        <f t="shared" si="7"/>
        <v>164.50137112852465</v>
      </c>
    </row>
    <row r="229" spans="1:3" x14ac:dyDescent="0.3">
      <c r="A229" s="11">
        <v>221</v>
      </c>
      <c r="B229" s="9">
        <f t="shared" si="6"/>
        <v>444.09703552727672</v>
      </c>
      <c r="C229" s="9">
        <f t="shared" si="7"/>
        <v>163.5080802343056</v>
      </c>
    </row>
    <row r="230" spans="1:3" x14ac:dyDescent="0.3">
      <c r="A230" s="11">
        <v>222</v>
      </c>
      <c r="B230" s="9">
        <f t="shared" si="6"/>
        <v>445.09255304858374</v>
      </c>
      <c r="C230" s="9">
        <f t="shared" si="7"/>
        <v>162.51256271299863</v>
      </c>
    </row>
    <row r="231" spans="1:3" x14ac:dyDescent="0.3">
      <c r="A231" s="11">
        <v>223</v>
      </c>
      <c r="B231" s="9">
        <f t="shared" si="6"/>
        <v>446.09030218833431</v>
      </c>
      <c r="C231" s="9">
        <f t="shared" si="7"/>
        <v>161.51481357324803</v>
      </c>
    </row>
    <row r="232" spans="1:3" x14ac:dyDescent="0.3">
      <c r="A232" s="11">
        <v>224</v>
      </c>
      <c r="B232" s="9">
        <f t="shared" si="6"/>
        <v>447.09028794907312</v>
      </c>
      <c r="C232" s="9">
        <f t="shared" si="7"/>
        <v>160.51482781250917</v>
      </c>
    </row>
    <row r="233" spans="1:3" x14ac:dyDescent="0.3">
      <c r="A233" s="11">
        <v>225</v>
      </c>
      <c r="B233" s="9">
        <f t="shared" si="6"/>
        <v>448.09251534455899</v>
      </c>
      <c r="C233" s="9">
        <f t="shared" si="7"/>
        <v>159.51260041702338</v>
      </c>
    </row>
    <row r="234" spans="1:3" x14ac:dyDescent="0.3">
      <c r="A234" s="11">
        <v>226</v>
      </c>
      <c r="B234" s="9">
        <f t="shared" si="6"/>
        <v>449.09698939978966</v>
      </c>
      <c r="C234" s="9">
        <f t="shared" si="7"/>
        <v>158.50812636179262</v>
      </c>
    </row>
    <row r="235" spans="1:3" x14ac:dyDescent="0.3">
      <c r="A235" s="11">
        <v>227</v>
      </c>
      <c r="B235" s="9">
        <f t="shared" si="6"/>
        <v>450.10371515102759</v>
      </c>
      <c r="C235" s="9">
        <f t="shared" si="7"/>
        <v>157.50140061055478</v>
      </c>
    </row>
    <row r="236" spans="1:3" x14ac:dyDescent="0.3">
      <c r="A236" s="11">
        <v>228</v>
      </c>
      <c r="B236" s="9">
        <f t="shared" si="6"/>
        <v>451.11269764582443</v>
      </c>
      <c r="C236" s="9">
        <f t="shared" si="7"/>
        <v>156.49241811575786</v>
      </c>
    </row>
    <row r="237" spans="1:3" x14ac:dyDescent="0.3">
      <c r="A237" s="11">
        <v>229</v>
      </c>
      <c r="B237" s="9">
        <f t="shared" si="6"/>
        <v>452.12394194304716</v>
      </c>
      <c r="C237" s="9">
        <f t="shared" si="7"/>
        <v>155.48117381853515</v>
      </c>
    </row>
    <row r="238" spans="1:3" x14ac:dyDescent="0.3">
      <c r="A238" s="11">
        <v>230</v>
      </c>
      <c r="B238" s="9">
        <f t="shared" si="6"/>
        <v>453.13745311290285</v>
      </c>
      <c r="C238" s="9">
        <f t="shared" si="7"/>
        <v>154.46766264867949</v>
      </c>
    </row>
    <row r="239" spans="1:3" x14ac:dyDescent="0.3">
      <c r="A239" s="11">
        <v>231</v>
      </c>
      <c r="B239" s="9">
        <f t="shared" si="6"/>
        <v>454.15323623696423</v>
      </c>
      <c r="C239" s="9">
        <f t="shared" si="7"/>
        <v>153.45187952461808</v>
      </c>
    </row>
    <row r="240" spans="1:3" x14ac:dyDescent="0.3">
      <c r="A240" s="11">
        <v>232</v>
      </c>
      <c r="B240" s="9">
        <f t="shared" si="6"/>
        <v>455.17129640819547</v>
      </c>
      <c r="C240" s="9">
        <f t="shared" si="7"/>
        <v>152.43381935338684</v>
      </c>
    </row>
    <row r="241" spans="1:3" x14ac:dyDescent="0.3">
      <c r="A241" s="11">
        <v>233</v>
      </c>
      <c r="B241" s="9">
        <f t="shared" si="6"/>
        <v>456.19163873097716</v>
      </c>
      <c r="C241" s="9">
        <f t="shared" si="7"/>
        <v>151.41347703060518</v>
      </c>
    </row>
    <row r="242" spans="1:3" x14ac:dyDescent="0.3">
      <c r="A242" s="11">
        <v>234</v>
      </c>
      <c r="B242" s="9">
        <f t="shared" si="6"/>
        <v>457.21426832113241</v>
      </c>
      <c r="C242" s="9">
        <f t="shared" si="7"/>
        <v>150.3908474404499</v>
      </c>
    </row>
    <row r="243" spans="1:3" x14ac:dyDescent="0.3">
      <c r="A243" s="11">
        <v>235</v>
      </c>
      <c r="B243" s="9">
        <f t="shared" si="6"/>
        <v>458.23919030595232</v>
      </c>
      <c r="C243" s="9">
        <f t="shared" si="7"/>
        <v>149.36592545563002</v>
      </c>
    </row>
    <row r="244" spans="1:3" x14ac:dyDescent="0.3">
      <c r="A244" s="11">
        <v>236</v>
      </c>
      <c r="B244" s="9">
        <f t="shared" si="6"/>
        <v>459.26640982422145</v>
      </c>
      <c r="C244" s="9">
        <f t="shared" si="7"/>
        <v>148.33870593736083</v>
      </c>
    </row>
    <row r="245" spans="1:3" x14ac:dyDescent="0.3">
      <c r="A245" s="11">
        <v>237</v>
      </c>
      <c r="B245" s="9">
        <f t="shared" si="6"/>
        <v>460.29593202624415</v>
      </c>
      <c r="C245" s="9">
        <f t="shared" si="7"/>
        <v>147.30918373533822</v>
      </c>
    </row>
    <row r="246" spans="1:3" x14ac:dyDescent="0.3">
      <c r="A246" s="11">
        <v>238</v>
      </c>
      <c r="B246" s="9">
        <f t="shared" si="6"/>
        <v>461.32776207386962</v>
      </c>
      <c r="C246" s="9">
        <f t="shared" si="7"/>
        <v>146.27735368771269</v>
      </c>
    </row>
    <row r="247" spans="1:3" x14ac:dyDescent="0.3">
      <c r="A247" s="11">
        <v>239</v>
      </c>
      <c r="B247" s="9">
        <f t="shared" si="6"/>
        <v>462.36190514051856</v>
      </c>
      <c r="C247" s="9">
        <f t="shared" si="7"/>
        <v>145.24321062106381</v>
      </c>
    </row>
    <row r="248" spans="1:3" x14ac:dyDescent="0.3">
      <c r="A248" s="11">
        <v>240</v>
      </c>
      <c r="B248" s="9">
        <f t="shared" si="6"/>
        <v>463.39836641120854</v>
      </c>
      <c r="C248" s="9">
        <f t="shared" si="7"/>
        <v>144.2067493503738</v>
      </c>
    </row>
    <row r="249" spans="1:3" x14ac:dyDescent="0.3">
      <c r="A249" s="11">
        <v>241</v>
      </c>
      <c r="B249" s="9">
        <f t="shared" si="6"/>
        <v>464.43715108258033</v>
      </c>
      <c r="C249" s="9">
        <f t="shared" si="7"/>
        <v>143.16796467900198</v>
      </c>
    </row>
    <row r="250" spans="1:3" x14ac:dyDescent="0.3">
      <c r="A250" s="11">
        <v>242</v>
      </c>
      <c r="B250" s="9">
        <f t="shared" si="6"/>
        <v>465.47826436292377</v>
      </c>
      <c r="C250" s="9">
        <f t="shared" si="7"/>
        <v>142.12685139865857</v>
      </c>
    </row>
    <row r="251" spans="1:3" x14ac:dyDescent="0.3">
      <c r="A251" s="11">
        <v>243</v>
      </c>
      <c r="B251" s="9">
        <f t="shared" si="6"/>
        <v>466.521711472204</v>
      </c>
      <c r="C251" s="9">
        <f t="shared" si="7"/>
        <v>141.08340428937834</v>
      </c>
    </row>
    <row r="252" spans="1:3" x14ac:dyDescent="0.3">
      <c r="A252" s="11">
        <v>244</v>
      </c>
      <c r="B252" s="9">
        <f t="shared" si="6"/>
        <v>467.56749764208752</v>
      </c>
      <c r="C252" s="9">
        <f t="shared" si="7"/>
        <v>140.03761811949479</v>
      </c>
    </row>
    <row r="253" spans="1:3" x14ac:dyDescent="0.3">
      <c r="A253" s="11">
        <v>245</v>
      </c>
      <c r="B253" s="9">
        <f t="shared" si="6"/>
        <v>468.61562811596849</v>
      </c>
      <c r="C253" s="9">
        <f t="shared" si="7"/>
        <v>138.98948764561376</v>
      </c>
    </row>
    <row r="254" spans="1:3" x14ac:dyDescent="0.3">
      <c r="A254" s="11">
        <v>246</v>
      </c>
      <c r="B254" s="9">
        <f t="shared" si="6"/>
        <v>469.66610814899519</v>
      </c>
      <c r="C254" s="9">
        <f t="shared" si="7"/>
        <v>137.93900761258718</v>
      </c>
    </row>
    <row r="255" spans="1:3" x14ac:dyDescent="0.3">
      <c r="A255" s="11">
        <v>247</v>
      </c>
      <c r="B255" s="9">
        <f t="shared" si="6"/>
        <v>470.71894300809583</v>
      </c>
      <c r="C255" s="9">
        <f t="shared" si="7"/>
        <v>136.88617275348651</v>
      </c>
    </row>
    <row r="256" spans="1:3" x14ac:dyDescent="0.3">
      <c r="A256" s="11">
        <v>248</v>
      </c>
      <c r="B256" s="9">
        <f t="shared" si="6"/>
        <v>471.77413797200558</v>
      </c>
      <c r="C256" s="9">
        <f t="shared" si="7"/>
        <v>135.83097778957668</v>
      </c>
    </row>
    <row r="257" spans="1:3" x14ac:dyDescent="0.3">
      <c r="A257" s="11">
        <v>249</v>
      </c>
      <c r="B257" s="9">
        <f t="shared" si="6"/>
        <v>472.83169833129284</v>
      </c>
      <c r="C257" s="9">
        <f t="shared" si="7"/>
        <v>134.77341743028944</v>
      </c>
    </row>
    <row r="258" spans="1:3" x14ac:dyDescent="0.3">
      <c r="A258" s="11">
        <v>250</v>
      </c>
      <c r="B258" s="9">
        <f t="shared" si="6"/>
        <v>473.89162938838547</v>
      </c>
      <c r="C258" s="9">
        <f t="shared" si="7"/>
        <v>133.71348637319679</v>
      </c>
    </row>
    <row r="259" spans="1:3" x14ac:dyDescent="0.3">
      <c r="A259" s="11">
        <v>251</v>
      </c>
      <c r="B259" s="9">
        <f t="shared" si="6"/>
        <v>474.95393645759782</v>
      </c>
      <c r="C259" s="9">
        <f t="shared" si="7"/>
        <v>132.65117930398446</v>
      </c>
    </row>
    <row r="260" spans="1:3" x14ac:dyDescent="0.3">
      <c r="A260" s="11">
        <v>252</v>
      </c>
      <c r="B260" s="9">
        <f t="shared" si="6"/>
        <v>476.01862486515699</v>
      </c>
      <c r="C260" s="9">
        <f t="shared" si="7"/>
        <v>131.58649089642535</v>
      </c>
    </row>
    <row r="261" spans="1:3" x14ac:dyDescent="0.3">
      <c r="A261" s="11">
        <v>253</v>
      </c>
      <c r="B261" s="9">
        <f t="shared" si="6"/>
        <v>477.08569994922965</v>
      </c>
      <c r="C261" s="9">
        <f t="shared" si="7"/>
        <v>130.51941581235263</v>
      </c>
    </row>
    <row r="262" spans="1:3" x14ac:dyDescent="0.3">
      <c r="A262" s="11">
        <v>254</v>
      </c>
      <c r="B262" s="9">
        <f t="shared" si="6"/>
        <v>478.15516705994912</v>
      </c>
      <c r="C262" s="9">
        <f t="shared" si="7"/>
        <v>129.44994870163313</v>
      </c>
    </row>
    <row r="263" spans="1:3" x14ac:dyDescent="0.3">
      <c r="A263" s="11">
        <v>255</v>
      </c>
      <c r="B263" s="9">
        <f t="shared" si="6"/>
        <v>479.22703155944191</v>
      </c>
      <c r="C263" s="9">
        <f t="shared" si="7"/>
        <v>128.3780842021404</v>
      </c>
    </row>
    <row r="264" spans="1:3" x14ac:dyDescent="0.3">
      <c r="A264" s="11">
        <v>256</v>
      </c>
      <c r="B264" s="9">
        <f t="shared" si="6"/>
        <v>480.30129882185435</v>
      </c>
      <c r="C264" s="9">
        <f t="shared" si="7"/>
        <v>127.30381693972799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481.37797423338003</v>
      </c>
      <c r="C265" s="9">
        <f t="shared" ref="C265:C328" si="9">-IPMT(Interest_Rate/12,Period_Number,Term_In_Years*12,Total_Borrowed)</f>
        <v>126.22714152820234</v>
      </c>
    </row>
    <row r="266" spans="1:3" x14ac:dyDescent="0.3">
      <c r="A266" s="11">
        <v>258</v>
      </c>
      <c r="B266" s="9">
        <f t="shared" si="8"/>
        <v>482.45706319228645</v>
      </c>
      <c r="C266" s="9">
        <f t="shared" si="9"/>
        <v>125.14805256929584</v>
      </c>
    </row>
    <row r="267" spans="1:3" x14ac:dyDescent="0.3">
      <c r="A267" s="11">
        <v>259</v>
      </c>
      <c r="B267" s="9">
        <f t="shared" si="8"/>
        <v>483.53857110894251</v>
      </c>
      <c r="C267" s="9">
        <f t="shared" si="9"/>
        <v>124.06654465263981</v>
      </c>
    </row>
    <row r="268" spans="1:3" x14ac:dyDescent="0.3">
      <c r="A268" s="11">
        <v>260</v>
      </c>
      <c r="B268" s="9">
        <f t="shared" si="8"/>
        <v>484.62250340584501</v>
      </c>
      <c r="C268" s="9">
        <f t="shared" si="9"/>
        <v>122.98261235573725</v>
      </c>
    </row>
    <row r="269" spans="1:3" x14ac:dyDescent="0.3">
      <c r="A269" s="11">
        <v>261</v>
      </c>
      <c r="B269" s="9">
        <f t="shared" si="8"/>
        <v>485.70886551764653</v>
      </c>
      <c r="C269" s="9">
        <f t="shared" si="9"/>
        <v>121.89625024393581</v>
      </c>
    </row>
    <row r="270" spans="1:3" x14ac:dyDescent="0.3">
      <c r="A270" s="11">
        <v>262</v>
      </c>
      <c r="B270" s="9">
        <f t="shared" si="8"/>
        <v>486.79766289118186</v>
      </c>
      <c r="C270" s="9">
        <f t="shared" si="9"/>
        <v>120.80745287040041</v>
      </c>
    </row>
    <row r="271" spans="1:3" x14ac:dyDescent="0.3">
      <c r="A271" s="11">
        <v>263</v>
      </c>
      <c r="B271" s="9">
        <f t="shared" si="8"/>
        <v>487.88890098549626</v>
      </c>
      <c r="C271" s="9">
        <f t="shared" si="9"/>
        <v>119.71621477608602</v>
      </c>
    </row>
    <row r="272" spans="1:3" x14ac:dyDescent="0.3">
      <c r="A272" s="11">
        <v>264</v>
      </c>
      <c r="B272" s="9">
        <f t="shared" si="8"/>
        <v>488.9825852718721</v>
      </c>
      <c r="C272" s="9">
        <f t="shared" si="9"/>
        <v>118.6225304897102</v>
      </c>
    </row>
    <row r="273" spans="1:3" x14ac:dyDescent="0.3">
      <c r="A273" s="11">
        <v>265</v>
      </c>
      <c r="B273" s="9">
        <f t="shared" si="8"/>
        <v>490.07872123385658</v>
      </c>
      <c r="C273" s="9">
        <f t="shared" si="9"/>
        <v>117.52639452772577</v>
      </c>
    </row>
    <row r="274" spans="1:3" x14ac:dyDescent="0.3">
      <c r="A274" s="11">
        <v>266</v>
      </c>
      <c r="B274" s="9">
        <f t="shared" si="8"/>
        <v>491.17731436728911</v>
      </c>
      <c r="C274" s="9">
        <f t="shared" si="9"/>
        <v>116.4278013942932</v>
      </c>
    </row>
    <row r="275" spans="1:3" x14ac:dyDescent="0.3">
      <c r="A275" s="11">
        <v>267</v>
      </c>
      <c r="B275" s="9">
        <f t="shared" si="8"/>
        <v>492.27837018032915</v>
      </c>
      <c r="C275" s="9">
        <f t="shared" si="9"/>
        <v>115.32674558125318</v>
      </c>
    </row>
    <row r="276" spans="1:3" x14ac:dyDescent="0.3">
      <c r="A276" s="11">
        <v>268</v>
      </c>
      <c r="B276" s="9">
        <f t="shared" si="8"/>
        <v>493.38189419348333</v>
      </c>
      <c r="C276" s="9">
        <f t="shared" si="9"/>
        <v>114.22322156809896</v>
      </c>
    </row>
    <row r="277" spans="1:3" x14ac:dyDescent="0.3">
      <c r="A277" s="11">
        <v>269</v>
      </c>
      <c r="B277" s="9">
        <f t="shared" si="8"/>
        <v>494.48789193963376</v>
      </c>
      <c r="C277" s="9">
        <f t="shared" si="9"/>
        <v>113.11722382194857</v>
      </c>
    </row>
    <row r="278" spans="1:3" x14ac:dyDescent="0.3">
      <c r="A278" s="11">
        <v>270</v>
      </c>
      <c r="B278" s="9">
        <f t="shared" si="8"/>
        <v>495.59636896406505</v>
      </c>
      <c r="C278" s="9">
        <f t="shared" si="9"/>
        <v>112.00874679751722</v>
      </c>
    </row>
    <row r="279" spans="1:3" x14ac:dyDescent="0.3">
      <c r="A279" s="11">
        <v>271</v>
      </c>
      <c r="B279" s="9">
        <f t="shared" si="8"/>
        <v>496.70733082449289</v>
      </c>
      <c r="C279" s="9">
        <f t="shared" si="9"/>
        <v>110.89778493708944</v>
      </c>
    </row>
    <row r="280" spans="1:3" x14ac:dyDescent="0.3">
      <c r="A280" s="11">
        <v>272</v>
      </c>
      <c r="B280" s="9">
        <f t="shared" si="8"/>
        <v>497.82078309109113</v>
      </c>
      <c r="C280" s="9">
        <f t="shared" si="9"/>
        <v>109.78433267049118</v>
      </c>
    </row>
    <row r="281" spans="1:3" x14ac:dyDescent="0.3">
      <c r="A281" s="11">
        <v>273</v>
      </c>
      <c r="B281" s="9">
        <f t="shared" si="8"/>
        <v>498.93673134652028</v>
      </c>
      <c r="C281" s="9">
        <f t="shared" si="9"/>
        <v>108.66838441506199</v>
      </c>
    </row>
    <row r="282" spans="1:3" x14ac:dyDescent="0.3">
      <c r="A282" s="11">
        <v>274</v>
      </c>
      <c r="B282" s="9">
        <f t="shared" si="8"/>
        <v>500.0551811859554</v>
      </c>
      <c r="C282" s="9">
        <f t="shared" si="9"/>
        <v>107.54993457562689</v>
      </c>
    </row>
    <row r="283" spans="1:3" x14ac:dyDescent="0.3">
      <c r="A283" s="11">
        <v>275</v>
      </c>
      <c r="B283" s="9">
        <f t="shared" si="8"/>
        <v>501.17613821711393</v>
      </c>
      <c r="C283" s="9">
        <f t="shared" si="9"/>
        <v>106.42897754446838</v>
      </c>
    </row>
    <row r="284" spans="1:3" x14ac:dyDescent="0.3">
      <c r="A284" s="11">
        <v>276</v>
      </c>
      <c r="B284" s="9">
        <f t="shared" si="8"/>
        <v>502.29960806028396</v>
      </c>
      <c r="C284" s="9">
        <f t="shared" si="9"/>
        <v>105.30550770129834</v>
      </c>
    </row>
    <row r="285" spans="1:3" x14ac:dyDescent="0.3">
      <c r="A285" s="11">
        <v>277</v>
      </c>
      <c r="B285" s="9">
        <f t="shared" si="8"/>
        <v>503.42559634835243</v>
      </c>
      <c r="C285" s="9">
        <f t="shared" si="9"/>
        <v>104.17951941322988</v>
      </c>
    </row>
    <row r="286" spans="1:3" x14ac:dyDescent="0.3">
      <c r="A286" s="11">
        <v>278</v>
      </c>
      <c r="B286" s="9">
        <f t="shared" si="8"/>
        <v>504.55410872683336</v>
      </c>
      <c r="C286" s="9">
        <f t="shared" si="9"/>
        <v>103.05100703474899</v>
      </c>
    </row>
    <row r="287" spans="1:3" x14ac:dyDescent="0.3">
      <c r="A287" s="11">
        <v>279</v>
      </c>
      <c r="B287" s="9">
        <f t="shared" si="8"/>
        <v>505.685150853896</v>
      </c>
      <c r="C287" s="9">
        <f t="shared" si="9"/>
        <v>101.91996490768634</v>
      </c>
    </row>
    <row r="288" spans="1:3" x14ac:dyDescent="0.3">
      <c r="A288" s="11">
        <v>280</v>
      </c>
      <c r="B288" s="9">
        <f t="shared" si="8"/>
        <v>506.81872840039347</v>
      </c>
      <c r="C288" s="9">
        <f t="shared" si="9"/>
        <v>100.78638736118884</v>
      </c>
    </row>
    <row r="289" spans="1:3" x14ac:dyDescent="0.3">
      <c r="A289" s="11">
        <v>281</v>
      </c>
      <c r="B289" s="9">
        <f t="shared" si="8"/>
        <v>507.95484704989104</v>
      </c>
      <c r="C289" s="9">
        <f t="shared" si="9"/>
        <v>99.650268711691297</v>
      </c>
    </row>
    <row r="290" spans="1:3" x14ac:dyDescent="0.3">
      <c r="A290" s="11">
        <v>282</v>
      </c>
      <c r="B290" s="9">
        <f t="shared" si="8"/>
        <v>509.09351249869451</v>
      </c>
      <c r="C290" s="9">
        <f t="shared" si="9"/>
        <v>98.511603262887789</v>
      </c>
    </row>
    <row r="291" spans="1:3" x14ac:dyDescent="0.3">
      <c r="A291" s="11">
        <v>283</v>
      </c>
      <c r="B291" s="9">
        <f t="shared" si="8"/>
        <v>510.23473045587912</v>
      </c>
      <c r="C291" s="9">
        <f t="shared" si="9"/>
        <v>97.370385305703209</v>
      </c>
    </row>
    <row r="292" spans="1:3" x14ac:dyDescent="0.3">
      <c r="A292" s="11">
        <v>284</v>
      </c>
      <c r="B292" s="9">
        <f t="shared" si="8"/>
        <v>511.37850664331768</v>
      </c>
      <c r="C292" s="9">
        <f t="shared" si="9"/>
        <v>96.226609118264605</v>
      </c>
    </row>
    <row r="293" spans="1:3" x14ac:dyDescent="0.3">
      <c r="A293" s="11">
        <v>285</v>
      </c>
      <c r="B293" s="9">
        <f t="shared" si="8"/>
        <v>512.52484679570978</v>
      </c>
      <c r="C293" s="9">
        <f t="shared" si="9"/>
        <v>95.08026896587252</v>
      </c>
    </row>
    <row r="294" spans="1:3" x14ac:dyDescent="0.3">
      <c r="A294" s="11">
        <v>286</v>
      </c>
      <c r="B294" s="9">
        <f t="shared" si="8"/>
        <v>513.67375666061025</v>
      </c>
      <c r="C294" s="9">
        <f t="shared" si="9"/>
        <v>93.931359100972145</v>
      </c>
    </row>
    <row r="295" spans="1:3" x14ac:dyDescent="0.3">
      <c r="A295" s="11">
        <v>287</v>
      </c>
      <c r="B295" s="9">
        <f t="shared" si="8"/>
        <v>514.82524199845773</v>
      </c>
      <c r="C295" s="9">
        <f t="shared" si="9"/>
        <v>92.77987376312457</v>
      </c>
    </row>
    <row r="296" spans="1:3" x14ac:dyDescent="0.3">
      <c r="A296" s="11">
        <v>288</v>
      </c>
      <c r="B296" s="9">
        <f t="shared" si="8"/>
        <v>515.97930858260429</v>
      </c>
      <c r="C296" s="9">
        <f t="shared" si="9"/>
        <v>91.62580717897805</v>
      </c>
    </row>
    <row r="297" spans="1:3" x14ac:dyDescent="0.3">
      <c r="A297" s="11">
        <v>289</v>
      </c>
      <c r="B297" s="9">
        <f t="shared" si="8"/>
        <v>517.13596219934357</v>
      </c>
      <c r="C297" s="9">
        <f t="shared" si="9"/>
        <v>90.469153562238716</v>
      </c>
    </row>
    <row r="298" spans="1:3" x14ac:dyDescent="0.3">
      <c r="A298" s="11">
        <v>290</v>
      </c>
      <c r="B298" s="9">
        <f t="shared" si="8"/>
        <v>518.29520864794051</v>
      </c>
      <c r="C298" s="9">
        <f t="shared" si="9"/>
        <v>89.309907113641842</v>
      </c>
    </row>
    <row r="299" spans="1:3" x14ac:dyDescent="0.3">
      <c r="A299" s="11">
        <v>291</v>
      </c>
      <c r="B299" s="9">
        <f t="shared" si="8"/>
        <v>519.4570537406596</v>
      </c>
      <c r="C299" s="9">
        <f t="shared" si="9"/>
        <v>88.148062020922708</v>
      </c>
    </row>
    <row r="300" spans="1:3" x14ac:dyDescent="0.3">
      <c r="A300" s="11">
        <v>292</v>
      </c>
      <c r="B300" s="9">
        <f t="shared" si="8"/>
        <v>520.62150330279496</v>
      </c>
      <c r="C300" s="9">
        <f t="shared" si="9"/>
        <v>86.983612458787405</v>
      </c>
    </row>
    <row r="301" spans="1:3" x14ac:dyDescent="0.3">
      <c r="A301" s="11">
        <v>293</v>
      </c>
      <c r="B301" s="9">
        <f t="shared" si="8"/>
        <v>521.78856317269867</v>
      </c>
      <c r="C301" s="9">
        <f t="shared" si="9"/>
        <v>85.816552588883653</v>
      </c>
    </row>
    <row r="302" spans="1:3" x14ac:dyDescent="0.3">
      <c r="A302" s="11">
        <v>294</v>
      </c>
      <c r="B302" s="9">
        <f t="shared" si="8"/>
        <v>522.95823920181078</v>
      </c>
      <c r="C302" s="9">
        <f t="shared" si="9"/>
        <v>84.646876559771513</v>
      </c>
    </row>
    <row r="303" spans="1:3" x14ac:dyDescent="0.3">
      <c r="A303" s="11">
        <v>295</v>
      </c>
      <c r="B303" s="9">
        <f t="shared" si="8"/>
        <v>524.13053725468819</v>
      </c>
      <c r="C303" s="9">
        <f t="shared" si="9"/>
        <v>83.474578506894119</v>
      </c>
    </row>
    <row r="304" spans="1:3" x14ac:dyDescent="0.3">
      <c r="A304" s="11">
        <v>296</v>
      </c>
      <c r="B304" s="9">
        <f t="shared" si="8"/>
        <v>525.30546320903409</v>
      </c>
      <c r="C304" s="9">
        <f t="shared" si="9"/>
        <v>82.29965255254821</v>
      </c>
    </row>
    <row r="305" spans="1:3" x14ac:dyDescent="0.3">
      <c r="A305" s="11">
        <v>297</v>
      </c>
      <c r="B305" s="9">
        <f t="shared" si="8"/>
        <v>526.48302295572773</v>
      </c>
      <c r="C305" s="9">
        <f t="shared" si="9"/>
        <v>81.122092805854592</v>
      </c>
    </row>
    <row r="306" spans="1:3" x14ac:dyDescent="0.3">
      <c r="A306" s="11">
        <v>298</v>
      </c>
      <c r="B306" s="9">
        <f t="shared" si="8"/>
        <v>527.66322239885346</v>
      </c>
      <c r="C306" s="9">
        <f t="shared" si="9"/>
        <v>79.941893362728848</v>
      </c>
    </row>
    <row r="307" spans="1:3" x14ac:dyDescent="0.3">
      <c r="A307" s="11">
        <v>299</v>
      </c>
      <c r="B307" s="9">
        <f t="shared" si="8"/>
        <v>528.84606745573092</v>
      </c>
      <c r="C307" s="9">
        <f t="shared" si="9"/>
        <v>78.759048305851437</v>
      </c>
    </row>
    <row r="308" spans="1:3" x14ac:dyDescent="0.3">
      <c r="A308" s="11">
        <v>300</v>
      </c>
      <c r="B308" s="9">
        <f t="shared" si="8"/>
        <v>530.03156405694415</v>
      </c>
      <c r="C308" s="9">
        <f t="shared" si="9"/>
        <v>77.573551704638163</v>
      </c>
    </row>
    <row r="309" spans="1:3" x14ac:dyDescent="0.3">
      <c r="A309" s="11">
        <v>301</v>
      </c>
      <c r="B309" s="9">
        <f t="shared" si="8"/>
        <v>531.21971814637175</v>
      </c>
      <c r="C309" s="9">
        <f t="shared" si="9"/>
        <v>76.385397615210493</v>
      </c>
    </row>
    <row r="310" spans="1:3" x14ac:dyDescent="0.3">
      <c r="A310" s="11">
        <v>302</v>
      </c>
      <c r="B310" s="9">
        <f t="shared" si="8"/>
        <v>532.41053568121652</v>
      </c>
      <c r="C310" s="9">
        <f t="shared" si="9"/>
        <v>75.194580080365725</v>
      </c>
    </row>
    <row r="311" spans="1:3" x14ac:dyDescent="0.3">
      <c r="A311" s="11">
        <v>303</v>
      </c>
      <c r="B311" s="9">
        <f t="shared" si="8"/>
        <v>533.60402263203525</v>
      </c>
      <c r="C311" s="9">
        <f t="shared" si="9"/>
        <v>74.001093129546987</v>
      </c>
    </row>
    <row r="312" spans="1:3" x14ac:dyDescent="0.3">
      <c r="A312" s="11">
        <v>304</v>
      </c>
      <c r="B312" s="9">
        <f t="shared" si="8"/>
        <v>534.80018498276877</v>
      </c>
      <c r="C312" s="9">
        <f t="shared" si="9"/>
        <v>72.804930778813514</v>
      </c>
    </row>
    <row r="313" spans="1:3" x14ac:dyDescent="0.3">
      <c r="A313" s="11">
        <v>305</v>
      </c>
      <c r="B313" s="9">
        <f t="shared" si="8"/>
        <v>535.99902873077178</v>
      </c>
      <c r="C313" s="9">
        <f t="shared" si="9"/>
        <v>71.606087030810471</v>
      </c>
    </row>
    <row r="314" spans="1:3" x14ac:dyDescent="0.3">
      <c r="A314" s="11">
        <v>306</v>
      </c>
      <c r="B314" s="9">
        <f t="shared" si="8"/>
        <v>537.20055988684328</v>
      </c>
      <c r="C314" s="9">
        <f t="shared" si="9"/>
        <v>70.404555874738989</v>
      </c>
    </row>
    <row r="315" spans="1:3" x14ac:dyDescent="0.3">
      <c r="A315" s="11">
        <v>307</v>
      </c>
      <c r="B315" s="9">
        <f t="shared" si="8"/>
        <v>538.40478447525629</v>
      </c>
      <c r="C315" s="9">
        <f t="shared" si="9"/>
        <v>69.200331286325977</v>
      </c>
    </row>
    <row r="316" spans="1:3" x14ac:dyDescent="0.3">
      <c r="A316" s="11">
        <v>308</v>
      </c>
      <c r="B316" s="9">
        <f t="shared" si="8"/>
        <v>539.61170853378837</v>
      </c>
      <c r="C316" s="9">
        <f t="shared" si="9"/>
        <v>67.993407227793952</v>
      </c>
    </row>
    <row r="317" spans="1:3" x14ac:dyDescent="0.3">
      <c r="A317" s="11">
        <v>309</v>
      </c>
      <c r="B317" s="9">
        <f t="shared" si="8"/>
        <v>540.82133811375161</v>
      </c>
      <c r="C317" s="9">
        <f t="shared" si="9"/>
        <v>66.783777647830718</v>
      </c>
    </row>
    <row r="318" spans="1:3" x14ac:dyDescent="0.3">
      <c r="A318" s="11">
        <v>310</v>
      </c>
      <c r="B318" s="9">
        <f t="shared" si="8"/>
        <v>542.03367928002331</v>
      </c>
      <c r="C318" s="9">
        <f t="shared" si="9"/>
        <v>65.571436481559047</v>
      </c>
    </row>
    <row r="319" spans="1:3" x14ac:dyDescent="0.3">
      <c r="A319" s="11">
        <v>311</v>
      </c>
      <c r="B319" s="9">
        <f t="shared" si="8"/>
        <v>543.24873811107602</v>
      </c>
      <c r="C319" s="9">
        <f t="shared" si="9"/>
        <v>64.356377650506332</v>
      </c>
    </row>
    <row r="320" spans="1:3" x14ac:dyDescent="0.3">
      <c r="A320" s="11">
        <v>312</v>
      </c>
      <c r="B320" s="9">
        <f t="shared" si="8"/>
        <v>544.46652069900836</v>
      </c>
      <c r="C320" s="9">
        <f t="shared" si="9"/>
        <v>63.138595062574005</v>
      </c>
    </row>
    <row r="321" spans="1:3" x14ac:dyDescent="0.3">
      <c r="A321" s="11">
        <v>313</v>
      </c>
      <c r="B321" s="9">
        <f t="shared" si="8"/>
        <v>545.6870331495752</v>
      </c>
      <c r="C321" s="9">
        <f t="shared" si="9"/>
        <v>61.918082612007062</v>
      </c>
    </row>
    <row r="322" spans="1:3" x14ac:dyDescent="0.3">
      <c r="A322" s="11">
        <v>314</v>
      </c>
      <c r="B322" s="9">
        <f t="shared" si="8"/>
        <v>546.91028158221889</v>
      </c>
      <c r="C322" s="9">
        <f t="shared" si="9"/>
        <v>60.694834179363426</v>
      </c>
    </row>
    <row r="323" spans="1:3" x14ac:dyDescent="0.3">
      <c r="A323" s="11">
        <v>315</v>
      </c>
      <c r="B323" s="9">
        <f t="shared" si="8"/>
        <v>548.13627213009909</v>
      </c>
      <c r="C323" s="9">
        <f t="shared" si="9"/>
        <v>59.468843631483288</v>
      </c>
    </row>
    <row r="324" spans="1:3" x14ac:dyDescent="0.3">
      <c r="A324" s="11">
        <v>316</v>
      </c>
      <c r="B324" s="9">
        <f t="shared" si="8"/>
        <v>549.36501094012397</v>
      </c>
      <c r="C324" s="9">
        <f t="shared" si="9"/>
        <v>58.240104821458317</v>
      </c>
    </row>
    <row r="325" spans="1:3" x14ac:dyDescent="0.3">
      <c r="A325" s="11">
        <v>317</v>
      </c>
      <c r="B325" s="9">
        <f t="shared" si="8"/>
        <v>550.59650417298133</v>
      </c>
      <c r="C325" s="9">
        <f t="shared" si="9"/>
        <v>57.008611588600864</v>
      </c>
    </row>
    <row r="326" spans="1:3" x14ac:dyDescent="0.3">
      <c r="A326" s="11">
        <v>318</v>
      </c>
      <c r="B326" s="9">
        <f t="shared" si="8"/>
        <v>551.83075800316919</v>
      </c>
      <c r="C326" s="9">
        <f t="shared" si="9"/>
        <v>55.774357758413103</v>
      </c>
    </row>
    <row r="327" spans="1:3" x14ac:dyDescent="0.3">
      <c r="A327" s="11">
        <v>319</v>
      </c>
      <c r="B327" s="9">
        <f t="shared" si="8"/>
        <v>553.06777861902629</v>
      </c>
      <c r="C327" s="9">
        <f t="shared" si="9"/>
        <v>54.537337142555998</v>
      </c>
    </row>
    <row r="328" spans="1:3" x14ac:dyDescent="0.3">
      <c r="A328" s="11">
        <v>320</v>
      </c>
      <c r="B328" s="9">
        <f t="shared" si="8"/>
        <v>554.30757222276395</v>
      </c>
      <c r="C328" s="9">
        <f t="shared" si="9"/>
        <v>53.297543538818353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555.55014503049676</v>
      </c>
      <c r="C329" s="9">
        <f t="shared" ref="C329:C392" si="11">-IPMT(Interest_Rate/12,Period_Number,Term_In_Years*12,Total_Borrowed)</f>
        <v>52.054970731085653</v>
      </c>
    </row>
    <row r="330" spans="1:3" x14ac:dyDescent="0.3">
      <c r="A330" s="11">
        <v>322</v>
      </c>
      <c r="B330" s="9">
        <f t="shared" si="10"/>
        <v>556.79550327227332</v>
      </c>
      <c r="C330" s="9">
        <f t="shared" si="11"/>
        <v>50.809612489308961</v>
      </c>
    </row>
    <row r="331" spans="1:3" x14ac:dyDescent="0.3">
      <c r="A331" s="11">
        <v>323</v>
      </c>
      <c r="B331" s="9">
        <f t="shared" si="10"/>
        <v>558.04365319210865</v>
      </c>
      <c r="C331" s="9">
        <f t="shared" si="11"/>
        <v>49.561462569473612</v>
      </c>
    </row>
    <row r="332" spans="1:3" x14ac:dyDescent="0.3">
      <c r="A332" s="11">
        <v>324</v>
      </c>
      <c r="B332" s="9">
        <f t="shared" si="10"/>
        <v>559.29460104801433</v>
      </c>
      <c r="C332" s="9">
        <f t="shared" si="11"/>
        <v>48.310514713567962</v>
      </c>
    </row>
    <row r="333" spans="1:3" x14ac:dyDescent="0.3">
      <c r="A333" s="11">
        <v>325</v>
      </c>
      <c r="B333" s="9">
        <f t="shared" si="10"/>
        <v>560.54835311203033</v>
      </c>
      <c r="C333" s="9">
        <f t="shared" si="11"/>
        <v>47.056762649551992</v>
      </c>
    </row>
    <row r="334" spans="1:3" x14ac:dyDescent="0.3">
      <c r="A334" s="11">
        <v>326</v>
      </c>
      <c r="B334" s="9">
        <f t="shared" si="10"/>
        <v>561.80491567025649</v>
      </c>
      <c r="C334" s="9">
        <f t="shared" si="11"/>
        <v>45.80020009132587</v>
      </c>
    </row>
    <row r="335" spans="1:3" x14ac:dyDescent="0.3">
      <c r="A335" s="11">
        <v>327</v>
      </c>
      <c r="B335" s="9">
        <f t="shared" si="10"/>
        <v>563.06429502288393</v>
      </c>
      <c r="C335" s="9">
        <f t="shared" si="11"/>
        <v>44.540820738698379</v>
      </c>
    </row>
    <row r="336" spans="1:3" x14ac:dyDescent="0.3">
      <c r="A336" s="11">
        <v>328</v>
      </c>
      <c r="B336" s="9">
        <f t="shared" si="10"/>
        <v>564.32649748422693</v>
      </c>
      <c r="C336" s="9">
        <f t="shared" si="11"/>
        <v>43.278618277355413</v>
      </c>
    </row>
    <row r="337" spans="1:3" x14ac:dyDescent="0.3">
      <c r="A337" s="11">
        <v>329</v>
      </c>
      <c r="B337" s="9">
        <f t="shared" si="10"/>
        <v>565.59152938275406</v>
      </c>
      <c r="C337" s="9">
        <f t="shared" si="11"/>
        <v>42.013586378828279</v>
      </c>
    </row>
    <row r="338" spans="1:3" x14ac:dyDescent="0.3">
      <c r="A338" s="11">
        <v>330</v>
      </c>
      <c r="B338" s="9">
        <f t="shared" si="10"/>
        <v>566.85939706112038</v>
      </c>
      <c r="C338" s="9">
        <f t="shared" si="11"/>
        <v>40.745718700461929</v>
      </c>
    </row>
    <row r="339" spans="1:3" x14ac:dyDescent="0.3">
      <c r="A339" s="11">
        <v>331</v>
      </c>
      <c r="B339" s="9">
        <f t="shared" si="10"/>
        <v>568.13010687619908</v>
      </c>
      <c r="C339" s="9">
        <f t="shared" si="11"/>
        <v>39.475008885383239</v>
      </c>
    </row>
    <row r="340" spans="1:3" x14ac:dyDescent="0.3">
      <c r="A340" s="11">
        <v>332</v>
      </c>
      <c r="B340" s="9">
        <f t="shared" si="10"/>
        <v>569.40366519911322</v>
      </c>
      <c r="C340" s="9">
        <f t="shared" si="11"/>
        <v>38.201450562469098</v>
      </c>
    </row>
    <row r="341" spans="1:3" x14ac:dyDescent="0.3">
      <c r="A341" s="11">
        <v>333</v>
      </c>
      <c r="B341" s="9">
        <f t="shared" si="10"/>
        <v>570.68007841526787</v>
      </c>
      <c r="C341" s="9">
        <f t="shared" si="11"/>
        <v>36.925037346314426</v>
      </c>
    </row>
    <row r="342" spans="1:3" x14ac:dyDescent="0.3">
      <c r="A342" s="11">
        <v>334</v>
      </c>
      <c r="B342" s="9">
        <f t="shared" si="10"/>
        <v>571.95935292438219</v>
      </c>
      <c r="C342" s="9">
        <f t="shared" si="11"/>
        <v>35.645762837200202</v>
      </c>
    </row>
    <row r="343" spans="1:3" x14ac:dyDescent="0.3">
      <c r="A343" s="11">
        <v>335</v>
      </c>
      <c r="B343" s="9">
        <f t="shared" si="10"/>
        <v>573.2414951405209</v>
      </c>
      <c r="C343" s="9">
        <f t="shared" si="11"/>
        <v>34.363620621061379</v>
      </c>
    </row>
    <row r="344" spans="1:3" x14ac:dyDescent="0.3">
      <c r="A344" s="11">
        <v>336</v>
      </c>
      <c r="B344" s="9">
        <f t="shared" si="10"/>
        <v>574.52651149212761</v>
      </c>
      <c r="C344" s="9">
        <f t="shared" si="11"/>
        <v>33.078604269454701</v>
      </c>
    </row>
    <row r="345" spans="1:3" x14ac:dyDescent="0.3">
      <c r="A345" s="11">
        <v>337</v>
      </c>
      <c r="B345" s="9">
        <f t="shared" si="10"/>
        <v>575.81440842205586</v>
      </c>
      <c r="C345" s="9">
        <f t="shared" si="11"/>
        <v>31.79070733952652</v>
      </c>
    </row>
    <row r="346" spans="1:3" x14ac:dyDescent="0.3">
      <c r="A346" s="11">
        <v>338</v>
      </c>
      <c r="B346" s="9">
        <f t="shared" si="10"/>
        <v>577.10519238760196</v>
      </c>
      <c r="C346" s="9">
        <f t="shared" si="11"/>
        <v>30.499923373980412</v>
      </c>
    </row>
    <row r="347" spans="1:3" x14ac:dyDescent="0.3">
      <c r="A347" s="11">
        <v>339</v>
      </c>
      <c r="B347" s="9">
        <f t="shared" si="10"/>
        <v>578.3988698605375</v>
      </c>
      <c r="C347" s="9">
        <f t="shared" si="11"/>
        <v>29.20624590104487</v>
      </c>
    </row>
    <row r="348" spans="1:3" x14ac:dyDescent="0.3">
      <c r="A348" s="11">
        <v>340</v>
      </c>
      <c r="B348" s="9">
        <f t="shared" si="10"/>
        <v>579.69544732714144</v>
      </c>
      <c r="C348" s="9">
        <f t="shared" si="11"/>
        <v>27.909668434440832</v>
      </c>
    </row>
    <row r="349" spans="1:3" x14ac:dyDescent="0.3">
      <c r="A349" s="11">
        <v>341</v>
      </c>
      <c r="B349" s="9">
        <f t="shared" si="10"/>
        <v>580.99493128823315</v>
      </c>
      <c r="C349" s="9">
        <f t="shared" si="11"/>
        <v>26.610184473349157</v>
      </c>
    </row>
    <row r="350" spans="1:3" x14ac:dyDescent="0.3">
      <c r="A350" s="11">
        <v>342</v>
      </c>
      <c r="B350" s="9">
        <f t="shared" si="10"/>
        <v>582.29732825920428</v>
      </c>
      <c r="C350" s="9">
        <f t="shared" si="11"/>
        <v>25.307787502378037</v>
      </c>
    </row>
    <row r="351" spans="1:3" x14ac:dyDescent="0.3">
      <c r="A351" s="11">
        <v>343</v>
      </c>
      <c r="B351" s="9">
        <f t="shared" si="10"/>
        <v>583.60264477005194</v>
      </c>
      <c r="C351" s="9">
        <f t="shared" si="11"/>
        <v>24.002470991530316</v>
      </c>
    </row>
    <row r="352" spans="1:3" x14ac:dyDescent="0.3">
      <c r="A352" s="11">
        <v>344</v>
      </c>
      <c r="B352" s="9">
        <f t="shared" si="10"/>
        <v>584.91088736541155</v>
      </c>
      <c r="C352" s="9">
        <f t="shared" si="11"/>
        <v>22.694228396170789</v>
      </c>
    </row>
    <row r="353" spans="1:3" x14ac:dyDescent="0.3">
      <c r="A353" s="11">
        <v>345</v>
      </c>
      <c r="B353" s="9">
        <f t="shared" si="10"/>
        <v>586.22206260458904</v>
      </c>
      <c r="C353" s="9">
        <f t="shared" si="11"/>
        <v>21.383053156993316</v>
      </c>
    </row>
    <row r="354" spans="1:3" x14ac:dyDescent="0.3">
      <c r="A354" s="11">
        <v>346</v>
      </c>
      <c r="B354" s="9">
        <f t="shared" si="10"/>
        <v>587.53617706159423</v>
      </c>
      <c r="C354" s="9">
        <f t="shared" si="11"/>
        <v>20.068938699988035</v>
      </c>
    </row>
    <row r="355" spans="1:3" x14ac:dyDescent="0.3">
      <c r="A355" s="11">
        <v>347</v>
      </c>
      <c r="B355" s="9">
        <f t="shared" si="10"/>
        <v>588.85323732517406</v>
      </c>
      <c r="C355" s="9">
        <f t="shared" si="11"/>
        <v>18.751878436408294</v>
      </c>
    </row>
    <row r="356" spans="1:3" x14ac:dyDescent="0.3">
      <c r="A356" s="11">
        <v>348</v>
      </c>
      <c r="B356" s="9">
        <f t="shared" si="10"/>
        <v>590.17324999884454</v>
      </c>
      <c r="C356" s="9">
        <f t="shared" si="11"/>
        <v>17.431865762737694</v>
      </c>
    </row>
    <row r="357" spans="1:3" x14ac:dyDescent="0.3">
      <c r="A357" s="11">
        <v>349</v>
      </c>
      <c r="B357" s="9">
        <f t="shared" si="10"/>
        <v>591.49622170092528</v>
      </c>
      <c r="C357" s="9">
        <f t="shared" si="11"/>
        <v>16.108894060656954</v>
      </c>
    </row>
    <row r="358" spans="1:3" x14ac:dyDescent="0.3">
      <c r="A358" s="11">
        <v>350</v>
      </c>
      <c r="B358" s="9">
        <f t="shared" si="10"/>
        <v>592.82215906457168</v>
      </c>
      <c r="C358" s="9">
        <f t="shared" si="11"/>
        <v>14.782956697010709</v>
      </c>
    </row>
    <row r="359" spans="1:3" x14ac:dyDescent="0.3">
      <c r="A359" s="11">
        <v>351</v>
      </c>
      <c r="B359" s="9">
        <f t="shared" si="10"/>
        <v>594.15106873780792</v>
      </c>
      <c r="C359" s="9">
        <f t="shared" si="11"/>
        <v>13.454047023774297</v>
      </c>
    </row>
    <row r="360" spans="1:3" x14ac:dyDescent="0.3">
      <c r="A360" s="11">
        <v>352</v>
      </c>
      <c r="B360" s="9">
        <f t="shared" si="10"/>
        <v>595.48295738356194</v>
      </c>
      <c r="C360" s="9">
        <f t="shared" si="11"/>
        <v>12.122158378020373</v>
      </c>
    </row>
    <row r="361" spans="1:3" x14ac:dyDescent="0.3">
      <c r="A361" s="11">
        <v>353</v>
      </c>
      <c r="B361" s="9">
        <f t="shared" si="10"/>
        <v>596.81783167969672</v>
      </c>
      <c r="C361" s="9">
        <f t="shared" si="11"/>
        <v>10.787284081885558</v>
      </c>
    </row>
    <row r="362" spans="1:3" x14ac:dyDescent="0.3">
      <c r="A362" s="11">
        <v>354</v>
      </c>
      <c r="B362" s="9">
        <f t="shared" si="10"/>
        <v>598.15569831904543</v>
      </c>
      <c r="C362" s="9">
        <f t="shared" si="11"/>
        <v>9.4494174425369035</v>
      </c>
    </row>
    <row r="363" spans="1:3" x14ac:dyDescent="0.3">
      <c r="A363" s="11">
        <v>355</v>
      </c>
      <c r="B363" s="9">
        <f t="shared" si="10"/>
        <v>599.496564009444</v>
      </c>
      <c r="C363" s="9">
        <f t="shared" si="11"/>
        <v>8.1085517521383768</v>
      </c>
    </row>
    <row r="364" spans="1:3" x14ac:dyDescent="0.3">
      <c r="A364" s="11">
        <v>356</v>
      </c>
      <c r="B364" s="9">
        <f t="shared" si="10"/>
        <v>600.84043547376518</v>
      </c>
      <c r="C364" s="9">
        <f t="shared" si="11"/>
        <v>6.7646802878172068</v>
      </c>
    </row>
    <row r="365" spans="1:3" x14ac:dyDescent="0.3">
      <c r="A365" s="11">
        <v>357</v>
      </c>
      <c r="B365" s="9">
        <f t="shared" si="10"/>
        <v>602.18731944995204</v>
      </c>
      <c r="C365" s="9">
        <f t="shared" si="11"/>
        <v>5.4177963116301822</v>
      </c>
    </row>
    <row r="366" spans="1:3" x14ac:dyDescent="0.3">
      <c r="A366" s="11">
        <v>358</v>
      </c>
      <c r="B366" s="9">
        <f t="shared" si="10"/>
        <v>603.53722269105242</v>
      </c>
      <c r="C366" s="9">
        <f t="shared" si="11"/>
        <v>4.0678930705298733</v>
      </c>
    </row>
    <row r="367" spans="1:3" x14ac:dyDescent="0.3">
      <c r="A367" s="11">
        <v>359</v>
      </c>
      <c r="B367" s="9">
        <f t="shared" si="10"/>
        <v>604.89015196525156</v>
      </c>
      <c r="C367" s="9">
        <f t="shared" si="11"/>
        <v>2.714963796330764</v>
      </c>
    </row>
    <row r="368" spans="1:3" x14ac:dyDescent="0.3">
      <c r="A368" s="11">
        <v>360</v>
      </c>
      <c r="B368" s="9">
        <f t="shared" si="10"/>
        <v>606.24611405590701</v>
      </c>
      <c r="C368" s="9">
        <f t="shared" si="11"/>
        <v>1.359001705675325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Calculator26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18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29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2.69E-2</v>
      </c>
    </row>
    <row r="5" spans="1:5" x14ac:dyDescent="0.3">
      <c r="A5" s="2" t="s">
        <v>10</v>
      </c>
      <c r="B5" s="8">
        <f>-PMT(Interest_Rate/12,Term_In_Years*12,Total_Borrowed)</f>
        <v>611.65176583255447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273.16234083255449</v>
      </c>
      <c r="C9" s="9">
        <f t="shared" ref="C9:C72" si="1">-IPMT(Interest_Rate/12,Period_Number,Term_In_Years*12,Total_Borrowed)</f>
        <v>338.48942499999998</v>
      </c>
    </row>
    <row r="10" spans="1:5" x14ac:dyDescent="0.3">
      <c r="A10" s="11">
        <v>2</v>
      </c>
      <c r="B10" s="9">
        <f t="shared" si="0"/>
        <v>273.77467974658748</v>
      </c>
      <c r="C10" s="9">
        <f t="shared" si="1"/>
        <v>337.87708608596694</v>
      </c>
    </row>
    <row r="11" spans="1:5" x14ac:dyDescent="0.3">
      <c r="A11" s="11">
        <v>3</v>
      </c>
      <c r="B11" s="9">
        <f t="shared" si="0"/>
        <v>274.3883913203527</v>
      </c>
      <c r="C11" s="9">
        <f t="shared" si="1"/>
        <v>337.26337451220166</v>
      </c>
    </row>
    <row r="12" spans="1:5" x14ac:dyDescent="0.3">
      <c r="A12" s="11">
        <v>4</v>
      </c>
      <c r="B12" s="9">
        <f t="shared" si="0"/>
        <v>275.00347863089587</v>
      </c>
      <c r="C12" s="9">
        <f t="shared" si="1"/>
        <v>336.64828720165849</v>
      </c>
    </row>
    <row r="13" spans="1:5" x14ac:dyDescent="0.3">
      <c r="A13" s="11">
        <v>5</v>
      </c>
      <c r="B13" s="9">
        <f t="shared" si="0"/>
        <v>275.61994476216012</v>
      </c>
      <c r="C13" s="9">
        <f t="shared" si="1"/>
        <v>336.0318210703943</v>
      </c>
    </row>
    <row r="14" spans="1:5" x14ac:dyDescent="0.3">
      <c r="A14" s="11">
        <v>6</v>
      </c>
      <c r="B14" s="9">
        <f t="shared" si="0"/>
        <v>276.23779280500196</v>
      </c>
      <c r="C14" s="9">
        <f t="shared" si="1"/>
        <v>335.41397302755246</v>
      </c>
    </row>
    <row r="15" spans="1:5" x14ac:dyDescent="0.3">
      <c r="A15" s="11">
        <v>7</v>
      </c>
      <c r="B15" s="9">
        <f t="shared" si="0"/>
        <v>276.85702585720651</v>
      </c>
      <c r="C15" s="9">
        <f t="shared" si="1"/>
        <v>334.79473997534797</v>
      </c>
    </row>
    <row r="16" spans="1:5" x14ac:dyDescent="0.3">
      <c r="A16" s="11">
        <v>8</v>
      </c>
      <c r="B16" s="9">
        <f t="shared" si="0"/>
        <v>277.47764702350304</v>
      </c>
      <c r="C16" s="9">
        <f t="shared" si="1"/>
        <v>334.17411880905132</v>
      </c>
    </row>
    <row r="17" spans="1:3" x14ac:dyDescent="0.3">
      <c r="A17" s="11">
        <v>9</v>
      </c>
      <c r="B17" s="9">
        <f t="shared" si="0"/>
        <v>278.09965941558073</v>
      </c>
      <c r="C17" s="9">
        <f t="shared" si="1"/>
        <v>333.55210641697363</v>
      </c>
    </row>
    <row r="18" spans="1:3" x14ac:dyDescent="0.3">
      <c r="A18" s="11">
        <v>10</v>
      </c>
      <c r="B18" s="9">
        <f t="shared" si="0"/>
        <v>278.72306615210402</v>
      </c>
      <c r="C18" s="9">
        <f t="shared" si="1"/>
        <v>332.92869968045034</v>
      </c>
    </row>
    <row r="19" spans="1:3" x14ac:dyDescent="0.3">
      <c r="A19" s="11">
        <v>11</v>
      </c>
      <c r="B19" s="9">
        <f t="shared" si="0"/>
        <v>279.3478703587283</v>
      </c>
      <c r="C19" s="9">
        <f t="shared" si="1"/>
        <v>332.30389547382612</v>
      </c>
    </row>
    <row r="20" spans="1:3" x14ac:dyDescent="0.3">
      <c r="A20" s="11">
        <v>12</v>
      </c>
      <c r="B20" s="9">
        <f t="shared" si="0"/>
        <v>279.9740751681158</v>
      </c>
      <c r="C20" s="9">
        <f t="shared" si="1"/>
        <v>331.67769066443861</v>
      </c>
    </row>
    <row r="21" spans="1:3" x14ac:dyDescent="0.3">
      <c r="A21" s="11">
        <v>13</v>
      </c>
      <c r="B21" s="9">
        <f t="shared" si="0"/>
        <v>280.60168371995098</v>
      </c>
      <c r="C21" s="9">
        <f t="shared" si="1"/>
        <v>331.05008211260338</v>
      </c>
    </row>
    <row r="22" spans="1:3" x14ac:dyDescent="0.3">
      <c r="A22" s="11">
        <v>14</v>
      </c>
      <c r="B22" s="9">
        <f t="shared" si="0"/>
        <v>281.23069916095653</v>
      </c>
      <c r="C22" s="9">
        <f t="shared" si="1"/>
        <v>330.42106667159788</v>
      </c>
    </row>
    <row r="23" spans="1:3" x14ac:dyDescent="0.3">
      <c r="A23" s="11">
        <v>15</v>
      </c>
      <c r="B23" s="9">
        <f t="shared" si="0"/>
        <v>281.86112464490901</v>
      </c>
      <c r="C23" s="9">
        <f t="shared" si="1"/>
        <v>329.79064118764541</v>
      </c>
    </row>
    <row r="24" spans="1:3" x14ac:dyDescent="0.3">
      <c r="A24" s="11">
        <v>16</v>
      </c>
      <c r="B24" s="9">
        <f t="shared" si="0"/>
        <v>282.49296333265471</v>
      </c>
      <c r="C24" s="9">
        <f t="shared" si="1"/>
        <v>329.15880249989976</v>
      </c>
    </row>
    <row r="25" spans="1:3" x14ac:dyDescent="0.3">
      <c r="A25" s="11">
        <v>17</v>
      </c>
      <c r="B25" s="9">
        <f t="shared" si="0"/>
        <v>283.12621839212539</v>
      </c>
      <c r="C25" s="9">
        <f t="shared" si="1"/>
        <v>328.52554744042897</v>
      </c>
    </row>
    <row r="26" spans="1:3" x14ac:dyDescent="0.3">
      <c r="A26" s="11">
        <v>18</v>
      </c>
      <c r="B26" s="9">
        <f t="shared" si="0"/>
        <v>283.76089299835439</v>
      </c>
      <c r="C26" s="9">
        <f t="shared" si="1"/>
        <v>327.89087283420008</v>
      </c>
    </row>
    <row r="27" spans="1:3" x14ac:dyDescent="0.3">
      <c r="A27" s="11">
        <v>19</v>
      </c>
      <c r="B27" s="9">
        <f t="shared" si="0"/>
        <v>284.3969903334924</v>
      </c>
      <c r="C27" s="9">
        <f t="shared" si="1"/>
        <v>327.25477549906208</v>
      </c>
    </row>
    <row r="28" spans="1:3" x14ac:dyDescent="0.3">
      <c r="A28" s="11">
        <v>20</v>
      </c>
      <c r="B28" s="9">
        <f t="shared" si="0"/>
        <v>285.03451358682332</v>
      </c>
      <c r="C28" s="9">
        <f t="shared" si="1"/>
        <v>326.61725224573121</v>
      </c>
    </row>
    <row r="29" spans="1:3" x14ac:dyDescent="0.3">
      <c r="A29" s="11">
        <v>21</v>
      </c>
      <c r="B29" s="9">
        <f t="shared" si="0"/>
        <v>285.67346595478045</v>
      </c>
      <c r="C29" s="9">
        <f t="shared" si="1"/>
        <v>325.97829987777402</v>
      </c>
    </row>
    <row r="30" spans="1:3" x14ac:dyDescent="0.3">
      <c r="A30" s="11">
        <v>22</v>
      </c>
      <c r="B30" s="9">
        <f t="shared" si="0"/>
        <v>286.31385064096241</v>
      </c>
      <c r="C30" s="9">
        <f t="shared" si="1"/>
        <v>325.337915191592</v>
      </c>
    </row>
    <row r="31" spans="1:3" x14ac:dyDescent="0.3">
      <c r="A31" s="11">
        <v>23</v>
      </c>
      <c r="B31" s="9">
        <f t="shared" si="0"/>
        <v>286.95567085614925</v>
      </c>
      <c r="C31" s="9">
        <f t="shared" si="1"/>
        <v>324.69609497640516</v>
      </c>
    </row>
    <row r="32" spans="1:3" x14ac:dyDescent="0.3">
      <c r="A32" s="11">
        <v>24</v>
      </c>
      <c r="B32" s="9">
        <f t="shared" si="0"/>
        <v>287.59892981831842</v>
      </c>
      <c r="C32" s="9">
        <f t="shared" si="1"/>
        <v>324.05283601423599</v>
      </c>
    </row>
    <row r="33" spans="1:3" x14ac:dyDescent="0.3">
      <c r="A33" s="11">
        <v>25</v>
      </c>
      <c r="B33" s="9">
        <f t="shared" si="0"/>
        <v>288.24363075266115</v>
      </c>
      <c r="C33" s="9">
        <f t="shared" si="1"/>
        <v>323.40813507989327</v>
      </c>
    </row>
    <row r="34" spans="1:3" x14ac:dyDescent="0.3">
      <c r="A34" s="11">
        <v>26</v>
      </c>
      <c r="B34" s="9">
        <f t="shared" si="0"/>
        <v>288.88977689159839</v>
      </c>
      <c r="C34" s="9">
        <f t="shared" si="1"/>
        <v>322.76198894095603</v>
      </c>
    </row>
    <row r="35" spans="1:3" x14ac:dyDescent="0.3">
      <c r="A35" s="11">
        <v>27</v>
      </c>
      <c r="B35" s="9">
        <f t="shared" si="0"/>
        <v>289.53737147479706</v>
      </c>
      <c r="C35" s="9">
        <f t="shared" si="1"/>
        <v>322.11439435775742</v>
      </c>
    </row>
    <row r="36" spans="1:3" x14ac:dyDescent="0.3">
      <c r="A36" s="11">
        <v>28</v>
      </c>
      <c r="B36" s="9">
        <f t="shared" si="0"/>
        <v>290.18641774918638</v>
      </c>
      <c r="C36" s="9">
        <f t="shared" si="1"/>
        <v>321.46534808336804</v>
      </c>
    </row>
    <row r="37" spans="1:3" x14ac:dyDescent="0.3">
      <c r="A37" s="11">
        <v>29</v>
      </c>
      <c r="B37" s="9">
        <f t="shared" si="0"/>
        <v>290.83691896897415</v>
      </c>
      <c r="C37" s="9">
        <f t="shared" si="1"/>
        <v>320.81484686358033</v>
      </c>
    </row>
    <row r="38" spans="1:3" x14ac:dyDescent="0.3">
      <c r="A38" s="11">
        <v>30</v>
      </c>
      <c r="B38" s="9">
        <f t="shared" si="0"/>
        <v>291.48887839566294</v>
      </c>
      <c r="C38" s="9">
        <f t="shared" si="1"/>
        <v>320.16288743689154</v>
      </c>
    </row>
    <row r="39" spans="1:3" x14ac:dyDescent="0.3">
      <c r="A39" s="11">
        <v>31</v>
      </c>
      <c r="B39" s="9">
        <f t="shared" si="0"/>
        <v>292.14229929806652</v>
      </c>
      <c r="C39" s="9">
        <f t="shared" si="1"/>
        <v>319.50946653448796</v>
      </c>
    </row>
    <row r="40" spans="1:3" x14ac:dyDescent="0.3">
      <c r="A40" s="11">
        <v>32</v>
      </c>
      <c r="B40" s="9">
        <f t="shared" si="0"/>
        <v>292.79718495232635</v>
      </c>
      <c r="C40" s="9">
        <f t="shared" si="1"/>
        <v>318.85458088022801</v>
      </c>
    </row>
    <row r="41" spans="1:3" x14ac:dyDescent="0.3">
      <c r="A41" s="11">
        <v>33</v>
      </c>
      <c r="B41" s="9">
        <f t="shared" si="0"/>
        <v>293.45353864192782</v>
      </c>
      <c r="C41" s="9">
        <f t="shared" si="1"/>
        <v>318.1982271906266</v>
      </c>
    </row>
    <row r="42" spans="1:3" x14ac:dyDescent="0.3">
      <c r="A42" s="11">
        <v>34</v>
      </c>
      <c r="B42" s="9">
        <f t="shared" si="0"/>
        <v>294.11136365771677</v>
      </c>
      <c r="C42" s="9">
        <f t="shared" si="1"/>
        <v>317.54040217483765</v>
      </c>
    </row>
    <row r="43" spans="1:3" x14ac:dyDescent="0.3">
      <c r="A43" s="11">
        <v>35</v>
      </c>
      <c r="B43" s="9">
        <f t="shared" si="0"/>
        <v>294.7706632979162</v>
      </c>
      <c r="C43" s="9">
        <f t="shared" si="1"/>
        <v>316.88110253463827</v>
      </c>
    </row>
    <row r="44" spans="1:3" x14ac:dyDescent="0.3">
      <c r="A44" s="11">
        <v>36</v>
      </c>
      <c r="B44" s="9">
        <f t="shared" si="0"/>
        <v>295.43144086814232</v>
      </c>
      <c r="C44" s="9">
        <f t="shared" si="1"/>
        <v>316.22032496441204</v>
      </c>
    </row>
    <row r="45" spans="1:3" x14ac:dyDescent="0.3">
      <c r="A45" s="11">
        <v>37</v>
      </c>
      <c r="B45" s="9">
        <f t="shared" si="0"/>
        <v>296.09369968142175</v>
      </c>
      <c r="C45" s="9">
        <f t="shared" si="1"/>
        <v>315.55806615113272</v>
      </c>
    </row>
    <row r="46" spans="1:3" x14ac:dyDescent="0.3">
      <c r="A46" s="11">
        <v>38</v>
      </c>
      <c r="B46" s="9">
        <f t="shared" si="0"/>
        <v>296.75744305820763</v>
      </c>
      <c r="C46" s="9">
        <f t="shared" si="1"/>
        <v>314.89432277434685</v>
      </c>
    </row>
    <row r="47" spans="1:3" x14ac:dyDescent="0.3">
      <c r="A47" s="11">
        <v>39</v>
      </c>
      <c r="B47" s="9">
        <f t="shared" si="0"/>
        <v>297.42267432639642</v>
      </c>
      <c r="C47" s="9">
        <f t="shared" si="1"/>
        <v>314.22909150615794</v>
      </c>
    </row>
    <row r="48" spans="1:3" x14ac:dyDescent="0.3">
      <c r="A48" s="11">
        <v>40</v>
      </c>
      <c r="B48" s="9">
        <f t="shared" si="0"/>
        <v>298.08939682134485</v>
      </c>
      <c r="C48" s="9">
        <f t="shared" si="1"/>
        <v>313.56236901120963</v>
      </c>
    </row>
    <row r="49" spans="1:3" x14ac:dyDescent="0.3">
      <c r="A49" s="11">
        <v>41</v>
      </c>
      <c r="B49" s="9">
        <f t="shared" si="0"/>
        <v>298.75761388588597</v>
      </c>
      <c r="C49" s="9">
        <f t="shared" si="1"/>
        <v>312.8941519466685</v>
      </c>
    </row>
    <row r="50" spans="1:3" x14ac:dyDescent="0.3">
      <c r="A50" s="11">
        <v>42</v>
      </c>
      <c r="B50" s="9">
        <f t="shared" si="0"/>
        <v>299.42732887034686</v>
      </c>
      <c r="C50" s="9">
        <f t="shared" si="1"/>
        <v>312.22443696220756</v>
      </c>
    </row>
    <row r="51" spans="1:3" x14ac:dyDescent="0.3">
      <c r="A51" s="11">
        <v>43</v>
      </c>
      <c r="B51" s="9">
        <f t="shared" si="0"/>
        <v>300.09854513256454</v>
      </c>
      <c r="C51" s="9">
        <f t="shared" si="1"/>
        <v>311.55322069998988</v>
      </c>
    </row>
    <row r="52" spans="1:3" x14ac:dyDescent="0.3">
      <c r="A52" s="11">
        <v>44</v>
      </c>
      <c r="B52" s="9">
        <f t="shared" si="0"/>
        <v>300.77126603790333</v>
      </c>
      <c r="C52" s="9">
        <f t="shared" si="1"/>
        <v>310.88049979465109</v>
      </c>
    </row>
    <row r="53" spans="1:3" x14ac:dyDescent="0.3">
      <c r="A53" s="11">
        <v>45</v>
      </c>
      <c r="B53" s="9">
        <f t="shared" si="0"/>
        <v>301.44549495927168</v>
      </c>
      <c r="C53" s="9">
        <f t="shared" si="1"/>
        <v>310.20627087328279</v>
      </c>
    </row>
    <row r="54" spans="1:3" x14ac:dyDescent="0.3">
      <c r="A54" s="11">
        <v>46</v>
      </c>
      <c r="B54" s="9">
        <f t="shared" si="0"/>
        <v>302.12123527713874</v>
      </c>
      <c r="C54" s="9">
        <f t="shared" si="1"/>
        <v>309.53053055541574</v>
      </c>
    </row>
    <row r="55" spans="1:3" x14ac:dyDescent="0.3">
      <c r="A55" s="11">
        <v>47</v>
      </c>
      <c r="B55" s="9">
        <f t="shared" si="0"/>
        <v>302.79849037955159</v>
      </c>
      <c r="C55" s="9">
        <f t="shared" si="1"/>
        <v>308.85327545300277</v>
      </c>
    </row>
    <row r="56" spans="1:3" x14ac:dyDescent="0.3">
      <c r="A56" s="11">
        <v>48</v>
      </c>
      <c r="B56" s="9">
        <f t="shared" si="0"/>
        <v>303.47726366215244</v>
      </c>
      <c r="C56" s="9">
        <f t="shared" si="1"/>
        <v>308.17450217040198</v>
      </c>
    </row>
    <row r="57" spans="1:3" x14ac:dyDescent="0.3">
      <c r="A57" s="11">
        <v>49</v>
      </c>
      <c r="B57" s="9">
        <f t="shared" si="0"/>
        <v>304.15755852819507</v>
      </c>
      <c r="C57" s="9">
        <f t="shared" si="1"/>
        <v>307.49420730435929</v>
      </c>
    </row>
    <row r="58" spans="1:3" x14ac:dyDescent="0.3">
      <c r="A58" s="11">
        <v>50</v>
      </c>
      <c r="B58" s="9">
        <f t="shared" si="0"/>
        <v>304.83937838856241</v>
      </c>
      <c r="C58" s="9">
        <f t="shared" si="1"/>
        <v>306.81238744399201</v>
      </c>
    </row>
    <row r="59" spans="1:3" x14ac:dyDescent="0.3">
      <c r="A59" s="11">
        <v>51</v>
      </c>
      <c r="B59" s="9">
        <f t="shared" si="0"/>
        <v>305.52272666178351</v>
      </c>
      <c r="C59" s="9">
        <f t="shared" si="1"/>
        <v>306.12903917077097</v>
      </c>
    </row>
    <row r="60" spans="1:3" x14ac:dyDescent="0.3">
      <c r="A60" s="11">
        <v>52</v>
      </c>
      <c r="B60" s="9">
        <f t="shared" si="0"/>
        <v>306.2076067740503</v>
      </c>
      <c r="C60" s="9">
        <f t="shared" si="1"/>
        <v>305.44415905850411</v>
      </c>
    </row>
    <row r="61" spans="1:3" x14ac:dyDescent="0.3">
      <c r="A61" s="11">
        <v>53</v>
      </c>
      <c r="B61" s="9">
        <f t="shared" si="0"/>
        <v>306.89402215923548</v>
      </c>
      <c r="C61" s="9">
        <f t="shared" si="1"/>
        <v>304.75774367331894</v>
      </c>
    </row>
    <row r="62" spans="1:3" x14ac:dyDescent="0.3">
      <c r="A62" s="11">
        <v>54</v>
      </c>
      <c r="B62" s="9">
        <f t="shared" si="0"/>
        <v>307.58197625890909</v>
      </c>
      <c r="C62" s="9">
        <f t="shared" si="1"/>
        <v>304.06978957364527</v>
      </c>
    </row>
    <row r="63" spans="1:3" x14ac:dyDescent="0.3">
      <c r="A63" s="11">
        <v>55</v>
      </c>
      <c r="B63" s="9">
        <f t="shared" si="0"/>
        <v>308.27147252235619</v>
      </c>
      <c r="C63" s="9">
        <f t="shared" si="1"/>
        <v>303.38029331019828</v>
      </c>
    </row>
    <row r="64" spans="1:3" x14ac:dyDescent="0.3">
      <c r="A64" s="11">
        <v>56</v>
      </c>
      <c r="B64" s="9">
        <f t="shared" si="0"/>
        <v>308.96251440659375</v>
      </c>
      <c r="C64" s="9">
        <f t="shared" si="1"/>
        <v>302.68925142596072</v>
      </c>
    </row>
    <row r="65" spans="1:3" x14ac:dyDescent="0.3">
      <c r="A65" s="11">
        <v>57</v>
      </c>
      <c r="B65" s="9">
        <f t="shared" si="0"/>
        <v>309.65510537638858</v>
      </c>
      <c r="C65" s="9">
        <f t="shared" si="1"/>
        <v>301.9966604561659</v>
      </c>
    </row>
    <row r="66" spans="1:3" x14ac:dyDescent="0.3">
      <c r="A66" s="11">
        <v>58</v>
      </c>
      <c r="B66" s="9">
        <f t="shared" si="0"/>
        <v>310.34924890427396</v>
      </c>
      <c r="C66" s="9">
        <f t="shared" si="1"/>
        <v>301.30251692828051</v>
      </c>
    </row>
    <row r="67" spans="1:3" x14ac:dyDescent="0.3">
      <c r="A67" s="11">
        <v>59</v>
      </c>
      <c r="B67" s="9">
        <f t="shared" si="0"/>
        <v>311.04494847056776</v>
      </c>
      <c r="C67" s="9">
        <f t="shared" si="1"/>
        <v>300.60681736198677</v>
      </c>
    </row>
    <row r="68" spans="1:3" x14ac:dyDescent="0.3">
      <c r="A68" s="11">
        <v>60</v>
      </c>
      <c r="B68" s="9">
        <f t="shared" si="0"/>
        <v>311.74220756338923</v>
      </c>
      <c r="C68" s="9">
        <f t="shared" si="1"/>
        <v>299.90955826916519</v>
      </c>
    </row>
    <row r="69" spans="1:3" x14ac:dyDescent="0.3">
      <c r="A69" s="11">
        <v>61</v>
      </c>
      <c r="B69" s="9">
        <f t="shared" si="0"/>
        <v>312.44102967867718</v>
      </c>
      <c r="C69" s="9">
        <f t="shared" si="1"/>
        <v>299.21073615387729</v>
      </c>
    </row>
    <row r="70" spans="1:3" x14ac:dyDescent="0.3">
      <c r="A70" s="11">
        <v>62</v>
      </c>
      <c r="B70" s="9">
        <f t="shared" si="0"/>
        <v>313.14141832020687</v>
      </c>
      <c r="C70" s="9">
        <f t="shared" si="1"/>
        <v>298.51034751234761</v>
      </c>
    </row>
    <row r="71" spans="1:3" x14ac:dyDescent="0.3">
      <c r="A71" s="11">
        <v>63</v>
      </c>
      <c r="B71" s="9">
        <f t="shared" si="0"/>
        <v>313.84337699960804</v>
      </c>
      <c r="C71" s="9">
        <f t="shared" si="1"/>
        <v>297.80838883294643</v>
      </c>
    </row>
    <row r="72" spans="1:3" x14ac:dyDescent="0.3">
      <c r="A72" s="11">
        <v>64</v>
      </c>
      <c r="B72" s="9">
        <f t="shared" si="0"/>
        <v>314.54690923638213</v>
      </c>
      <c r="C72" s="9">
        <f t="shared" si="1"/>
        <v>297.10485659617234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315.25201855792034</v>
      </c>
      <c r="C73" s="9">
        <f t="shared" ref="C73:C136" si="3">-IPMT(Interest_Rate/12,Period_Number,Term_In_Years*12,Total_Borrowed)</f>
        <v>296.39974727463408</v>
      </c>
    </row>
    <row r="74" spans="1:3" x14ac:dyDescent="0.3">
      <c r="A74" s="11">
        <v>66</v>
      </c>
      <c r="B74" s="9">
        <f t="shared" si="2"/>
        <v>315.95870849952104</v>
      </c>
      <c r="C74" s="9">
        <f t="shared" si="3"/>
        <v>295.69305733303332</v>
      </c>
    </row>
    <row r="75" spans="1:3" x14ac:dyDescent="0.3">
      <c r="A75" s="11">
        <v>67</v>
      </c>
      <c r="B75" s="9">
        <f t="shared" si="2"/>
        <v>316.66698260440745</v>
      </c>
      <c r="C75" s="9">
        <f t="shared" si="3"/>
        <v>294.98478322814702</v>
      </c>
    </row>
    <row r="76" spans="1:3" x14ac:dyDescent="0.3">
      <c r="A76" s="11">
        <v>68</v>
      </c>
      <c r="B76" s="9">
        <f t="shared" si="2"/>
        <v>317.37684442374569</v>
      </c>
      <c r="C76" s="9">
        <f t="shared" si="3"/>
        <v>294.27492140880884</v>
      </c>
    </row>
    <row r="77" spans="1:3" x14ac:dyDescent="0.3">
      <c r="A77" s="11">
        <v>69</v>
      </c>
      <c r="B77" s="9">
        <f t="shared" si="2"/>
        <v>318.08829751666224</v>
      </c>
      <c r="C77" s="9">
        <f t="shared" si="3"/>
        <v>293.56346831589224</v>
      </c>
    </row>
    <row r="78" spans="1:3" x14ac:dyDescent="0.3">
      <c r="A78" s="11">
        <v>70</v>
      </c>
      <c r="B78" s="9">
        <f t="shared" si="2"/>
        <v>318.80134545026209</v>
      </c>
      <c r="C78" s="9">
        <f t="shared" si="3"/>
        <v>292.85042038229238</v>
      </c>
    </row>
    <row r="79" spans="1:3" x14ac:dyDescent="0.3">
      <c r="A79" s="11">
        <v>71</v>
      </c>
      <c r="B79" s="9">
        <f t="shared" si="2"/>
        <v>319.51599179964643</v>
      </c>
      <c r="C79" s="9">
        <f t="shared" si="3"/>
        <v>292.13577403290799</v>
      </c>
    </row>
    <row r="80" spans="1:3" x14ac:dyDescent="0.3">
      <c r="A80" s="11">
        <v>72</v>
      </c>
      <c r="B80" s="9">
        <f t="shared" si="2"/>
        <v>320.23224014793061</v>
      </c>
      <c r="C80" s="9">
        <f t="shared" si="3"/>
        <v>291.41952568462375</v>
      </c>
    </row>
    <row r="81" spans="1:3" x14ac:dyDescent="0.3">
      <c r="A81" s="11">
        <v>73</v>
      </c>
      <c r="B81" s="9">
        <f t="shared" si="2"/>
        <v>320.9500940862622</v>
      </c>
      <c r="C81" s="9">
        <f t="shared" si="3"/>
        <v>290.70167174629216</v>
      </c>
    </row>
    <row r="82" spans="1:3" x14ac:dyDescent="0.3">
      <c r="A82" s="11">
        <v>74</v>
      </c>
      <c r="B82" s="9">
        <f t="shared" si="2"/>
        <v>321.66955721383897</v>
      </c>
      <c r="C82" s="9">
        <f t="shared" si="3"/>
        <v>289.9822086187155</v>
      </c>
    </row>
    <row r="83" spans="1:3" x14ac:dyDescent="0.3">
      <c r="A83" s="11">
        <v>75</v>
      </c>
      <c r="B83" s="9">
        <f t="shared" si="2"/>
        <v>322.39063313792661</v>
      </c>
      <c r="C83" s="9">
        <f t="shared" si="3"/>
        <v>289.2611326946278</v>
      </c>
    </row>
    <row r="84" spans="1:3" x14ac:dyDescent="0.3">
      <c r="A84" s="11">
        <v>76</v>
      </c>
      <c r="B84" s="9">
        <f t="shared" si="2"/>
        <v>323.11332547387747</v>
      </c>
      <c r="C84" s="9">
        <f t="shared" si="3"/>
        <v>288.53844035867695</v>
      </c>
    </row>
    <row r="85" spans="1:3" x14ac:dyDescent="0.3">
      <c r="A85" s="11">
        <v>77</v>
      </c>
      <c r="B85" s="9">
        <f t="shared" si="2"/>
        <v>323.83763784514809</v>
      </c>
      <c r="C85" s="9">
        <f t="shared" si="3"/>
        <v>287.81412798740638</v>
      </c>
    </row>
    <row r="86" spans="1:3" x14ac:dyDescent="0.3">
      <c r="A86" s="11">
        <v>78</v>
      </c>
      <c r="B86" s="9">
        <f t="shared" si="2"/>
        <v>324.56357388331759</v>
      </c>
      <c r="C86" s="9">
        <f t="shared" si="3"/>
        <v>287.08819194923683</v>
      </c>
    </row>
    <row r="87" spans="1:3" x14ac:dyDescent="0.3">
      <c r="A87" s="11">
        <v>79</v>
      </c>
      <c r="B87" s="9">
        <f t="shared" si="2"/>
        <v>325.29113722810609</v>
      </c>
      <c r="C87" s="9">
        <f t="shared" si="3"/>
        <v>286.36062860444838</v>
      </c>
    </row>
    <row r="88" spans="1:3" x14ac:dyDescent="0.3">
      <c r="A88" s="11">
        <v>80</v>
      </c>
      <c r="B88" s="9">
        <f t="shared" si="2"/>
        <v>326.02033152739244</v>
      </c>
      <c r="C88" s="9">
        <f t="shared" si="3"/>
        <v>285.63143430516203</v>
      </c>
    </row>
    <row r="89" spans="1:3" x14ac:dyDescent="0.3">
      <c r="A89" s="11">
        <v>81</v>
      </c>
      <c r="B89" s="9">
        <f t="shared" si="2"/>
        <v>326.75116043723295</v>
      </c>
      <c r="C89" s="9">
        <f t="shared" si="3"/>
        <v>284.90060539532152</v>
      </c>
    </row>
    <row r="90" spans="1:3" x14ac:dyDescent="0.3">
      <c r="A90" s="11">
        <v>82</v>
      </c>
      <c r="B90" s="9">
        <f t="shared" si="2"/>
        <v>327.48362762187969</v>
      </c>
      <c r="C90" s="9">
        <f t="shared" si="3"/>
        <v>284.16813821067467</v>
      </c>
    </row>
    <row r="91" spans="1:3" x14ac:dyDescent="0.3">
      <c r="A91" s="11">
        <v>83</v>
      </c>
      <c r="B91" s="9">
        <f t="shared" si="2"/>
        <v>328.21773675379882</v>
      </c>
      <c r="C91" s="9">
        <f t="shared" si="3"/>
        <v>283.4340290787556</v>
      </c>
    </row>
    <row r="92" spans="1:3" x14ac:dyDescent="0.3">
      <c r="A92" s="11">
        <v>84</v>
      </c>
      <c r="B92" s="9">
        <f t="shared" si="2"/>
        <v>328.95349151368862</v>
      </c>
      <c r="C92" s="9">
        <f t="shared" si="3"/>
        <v>282.69827431886586</v>
      </c>
    </row>
    <row r="93" spans="1:3" x14ac:dyDescent="0.3">
      <c r="A93" s="11">
        <v>85</v>
      </c>
      <c r="B93" s="9">
        <f t="shared" si="2"/>
        <v>329.69089559049849</v>
      </c>
      <c r="C93" s="9">
        <f t="shared" si="3"/>
        <v>281.96087024205605</v>
      </c>
    </row>
    <row r="94" spans="1:3" x14ac:dyDescent="0.3">
      <c r="A94" s="11">
        <v>86</v>
      </c>
      <c r="B94" s="9">
        <f t="shared" si="2"/>
        <v>330.42995268144711</v>
      </c>
      <c r="C94" s="9">
        <f t="shared" si="3"/>
        <v>281.22181315110731</v>
      </c>
    </row>
    <row r="95" spans="1:3" x14ac:dyDescent="0.3">
      <c r="A95" s="11">
        <v>87</v>
      </c>
      <c r="B95" s="9">
        <f t="shared" si="2"/>
        <v>331.17066649204133</v>
      </c>
      <c r="C95" s="9">
        <f t="shared" si="3"/>
        <v>280.48109934051303</v>
      </c>
    </row>
    <row r="96" spans="1:3" x14ac:dyDescent="0.3">
      <c r="A96" s="11">
        <v>88</v>
      </c>
      <c r="B96" s="9">
        <f t="shared" si="2"/>
        <v>331.91304073609433</v>
      </c>
      <c r="C96" s="9">
        <f t="shared" si="3"/>
        <v>279.73872509646009</v>
      </c>
    </row>
    <row r="97" spans="1:3" x14ac:dyDescent="0.3">
      <c r="A97" s="11">
        <v>89</v>
      </c>
      <c r="B97" s="9">
        <f t="shared" si="2"/>
        <v>332.65707913574443</v>
      </c>
      <c r="C97" s="9">
        <f t="shared" si="3"/>
        <v>278.99468669680999</v>
      </c>
    </row>
    <row r="98" spans="1:3" x14ac:dyDescent="0.3">
      <c r="A98" s="11">
        <v>90</v>
      </c>
      <c r="B98" s="9">
        <f t="shared" si="2"/>
        <v>333.40278542147377</v>
      </c>
      <c r="C98" s="9">
        <f t="shared" si="3"/>
        <v>278.24898041108071</v>
      </c>
    </row>
    <row r="99" spans="1:3" x14ac:dyDescent="0.3">
      <c r="A99" s="11">
        <v>91</v>
      </c>
      <c r="B99" s="9">
        <f t="shared" si="2"/>
        <v>334.15016333212685</v>
      </c>
      <c r="C99" s="9">
        <f t="shared" si="3"/>
        <v>277.50160250042757</v>
      </c>
    </row>
    <row r="100" spans="1:3" x14ac:dyDescent="0.3">
      <c r="A100" s="11">
        <v>92</v>
      </c>
      <c r="B100" s="9">
        <f t="shared" si="2"/>
        <v>334.89921661492968</v>
      </c>
      <c r="C100" s="9">
        <f t="shared" si="3"/>
        <v>276.75254921762473</v>
      </c>
    </row>
    <row r="101" spans="1:3" x14ac:dyDescent="0.3">
      <c r="A101" s="11">
        <v>93</v>
      </c>
      <c r="B101" s="9">
        <f t="shared" si="2"/>
        <v>335.64994902550814</v>
      </c>
      <c r="C101" s="9">
        <f t="shared" si="3"/>
        <v>276.00181680704623</v>
      </c>
    </row>
    <row r="102" spans="1:3" x14ac:dyDescent="0.3">
      <c r="A102" s="11">
        <v>94</v>
      </c>
      <c r="B102" s="9">
        <f t="shared" si="2"/>
        <v>336.40236432790698</v>
      </c>
      <c r="C102" s="9">
        <f t="shared" si="3"/>
        <v>275.24940150464738</v>
      </c>
    </row>
    <row r="103" spans="1:3" x14ac:dyDescent="0.3">
      <c r="A103" s="11">
        <v>95</v>
      </c>
      <c r="B103" s="9">
        <f t="shared" si="2"/>
        <v>337.15646629460878</v>
      </c>
      <c r="C103" s="9">
        <f t="shared" si="3"/>
        <v>274.49529953794564</v>
      </c>
    </row>
    <row r="104" spans="1:3" x14ac:dyDescent="0.3">
      <c r="A104" s="11">
        <v>96</v>
      </c>
      <c r="B104" s="9">
        <f t="shared" si="2"/>
        <v>337.91225870655256</v>
      </c>
      <c r="C104" s="9">
        <f t="shared" si="3"/>
        <v>273.73950712600191</v>
      </c>
    </row>
    <row r="105" spans="1:3" x14ac:dyDescent="0.3">
      <c r="A105" s="11">
        <v>97</v>
      </c>
      <c r="B105" s="9">
        <f t="shared" si="2"/>
        <v>338.66974535315308</v>
      </c>
      <c r="C105" s="9">
        <f t="shared" si="3"/>
        <v>272.98202047940134</v>
      </c>
    </row>
    <row r="106" spans="1:3" x14ac:dyDescent="0.3">
      <c r="A106" s="11">
        <v>98</v>
      </c>
      <c r="B106" s="9">
        <f t="shared" si="2"/>
        <v>339.42893003231967</v>
      </c>
      <c r="C106" s="9">
        <f t="shared" si="3"/>
        <v>272.22283580023475</v>
      </c>
    </row>
    <row r="107" spans="1:3" x14ac:dyDescent="0.3">
      <c r="A107" s="11">
        <v>99</v>
      </c>
      <c r="B107" s="9">
        <f t="shared" si="2"/>
        <v>340.18981655047548</v>
      </c>
      <c r="C107" s="9">
        <f t="shared" si="3"/>
        <v>271.46194928207893</v>
      </c>
    </row>
    <row r="108" spans="1:3" x14ac:dyDescent="0.3">
      <c r="A108" s="11">
        <v>100</v>
      </c>
      <c r="B108" s="9">
        <f t="shared" si="2"/>
        <v>340.95240872257614</v>
      </c>
      <c r="C108" s="9">
        <f t="shared" si="3"/>
        <v>270.69935710997834</v>
      </c>
    </row>
    <row r="109" spans="1:3" x14ac:dyDescent="0.3">
      <c r="A109" s="11">
        <v>101</v>
      </c>
      <c r="B109" s="9">
        <f t="shared" si="2"/>
        <v>341.71671037212917</v>
      </c>
      <c r="C109" s="9">
        <f t="shared" si="3"/>
        <v>269.93505546042519</v>
      </c>
    </row>
    <row r="110" spans="1:3" x14ac:dyDescent="0.3">
      <c r="A110" s="11">
        <v>102</v>
      </c>
      <c r="B110" s="9">
        <f t="shared" si="2"/>
        <v>342.48272533121343</v>
      </c>
      <c r="C110" s="9">
        <f t="shared" si="3"/>
        <v>269.16904050134093</v>
      </c>
    </row>
    <row r="111" spans="1:3" x14ac:dyDescent="0.3">
      <c r="A111" s="11">
        <v>103</v>
      </c>
      <c r="B111" s="9">
        <f t="shared" si="2"/>
        <v>343.2504574404976</v>
      </c>
      <c r="C111" s="9">
        <f t="shared" si="3"/>
        <v>268.40130839205693</v>
      </c>
    </row>
    <row r="112" spans="1:3" x14ac:dyDescent="0.3">
      <c r="A112" s="11">
        <v>104</v>
      </c>
      <c r="B112" s="9">
        <f t="shared" si="2"/>
        <v>344.01991054926003</v>
      </c>
      <c r="C112" s="9">
        <f t="shared" si="3"/>
        <v>267.63185528329444</v>
      </c>
    </row>
    <row r="113" spans="1:3" x14ac:dyDescent="0.3">
      <c r="A113" s="11">
        <v>105</v>
      </c>
      <c r="B113" s="9">
        <f t="shared" si="2"/>
        <v>344.79108851540798</v>
      </c>
      <c r="C113" s="9">
        <f t="shared" si="3"/>
        <v>266.8606773171465</v>
      </c>
    </row>
    <row r="114" spans="1:3" x14ac:dyDescent="0.3">
      <c r="A114" s="11">
        <v>106</v>
      </c>
      <c r="B114" s="9">
        <f t="shared" si="2"/>
        <v>345.56399520549661</v>
      </c>
      <c r="C114" s="9">
        <f t="shared" si="3"/>
        <v>266.08777062705775</v>
      </c>
    </row>
    <row r="115" spans="1:3" x14ac:dyDescent="0.3">
      <c r="A115" s="11">
        <v>107</v>
      </c>
      <c r="B115" s="9">
        <f t="shared" si="2"/>
        <v>346.33863449474893</v>
      </c>
      <c r="C115" s="9">
        <f t="shared" si="3"/>
        <v>265.31313133780549</v>
      </c>
    </row>
    <row r="116" spans="1:3" x14ac:dyDescent="0.3">
      <c r="A116" s="11">
        <v>108</v>
      </c>
      <c r="B116" s="9">
        <f t="shared" si="2"/>
        <v>347.11501026707469</v>
      </c>
      <c r="C116" s="9">
        <f t="shared" si="3"/>
        <v>264.53675556547978</v>
      </c>
    </row>
    <row r="117" spans="1:3" x14ac:dyDescent="0.3">
      <c r="A117" s="11">
        <v>109</v>
      </c>
      <c r="B117" s="9">
        <f t="shared" si="2"/>
        <v>347.89312641509002</v>
      </c>
      <c r="C117" s="9">
        <f t="shared" si="3"/>
        <v>263.75863941746439</v>
      </c>
    </row>
    <row r="118" spans="1:3" x14ac:dyDescent="0.3">
      <c r="A118" s="11">
        <v>110</v>
      </c>
      <c r="B118" s="9">
        <f t="shared" si="2"/>
        <v>348.67298684013718</v>
      </c>
      <c r="C118" s="9">
        <f t="shared" si="3"/>
        <v>262.97877899241718</v>
      </c>
    </row>
    <row r="119" spans="1:3" x14ac:dyDescent="0.3">
      <c r="A119" s="11">
        <v>111</v>
      </c>
      <c r="B119" s="9">
        <f t="shared" si="2"/>
        <v>349.45459545230386</v>
      </c>
      <c r="C119" s="9">
        <f t="shared" si="3"/>
        <v>262.19717038025067</v>
      </c>
    </row>
    <row r="120" spans="1:3" x14ac:dyDescent="0.3">
      <c r="A120" s="11">
        <v>112</v>
      </c>
      <c r="B120" s="9">
        <f t="shared" si="2"/>
        <v>350.23795617044283</v>
      </c>
      <c r="C120" s="9">
        <f t="shared" si="3"/>
        <v>261.4138096621117</v>
      </c>
    </row>
    <row r="121" spans="1:3" x14ac:dyDescent="0.3">
      <c r="A121" s="11">
        <v>113</v>
      </c>
      <c r="B121" s="9">
        <f t="shared" si="2"/>
        <v>351.02307292219143</v>
      </c>
      <c r="C121" s="9">
        <f t="shared" si="3"/>
        <v>260.62869291036293</v>
      </c>
    </row>
    <row r="122" spans="1:3" x14ac:dyDescent="0.3">
      <c r="A122" s="11">
        <v>114</v>
      </c>
      <c r="B122" s="9">
        <f t="shared" si="2"/>
        <v>351.80994964399213</v>
      </c>
      <c r="C122" s="9">
        <f t="shared" si="3"/>
        <v>259.8418161885624</v>
      </c>
    </row>
    <row r="123" spans="1:3" x14ac:dyDescent="0.3">
      <c r="A123" s="11">
        <v>115</v>
      </c>
      <c r="B123" s="9">
        <f t="shared" si="2"/>
        <v>352.59859028111066</v>
      </c>
      <c r="C123" s="9">
        <f t="shared" si="3"/>
        <v>259.05317555144364</v>
      </c>
    </row>
    <row r="124" spans="1:3" x14ac:dyDescent="0.3">
      <c r="A124" s="11">
        <v>116</v>
      </c>
      <c r="B124" s="9">
        <f t="shared" si="2"/>
        <v>353.3889987876575</v>
      </c>
      <c r="C124" s="9">
        <f t="shared" si="3"/>
        <v>258.26276704489686</v>
      </c>
    </row>
    <row r="125" spans="1:3" x14ac:dyDescent="0.3">
      <c r="A125" s="11">
        <v>117</v>
      </c>
      <c r="B125" s="9">
        <f t="shared" si="2"/>
        <v>354.18117912660654</v>
      </c>
      <c r="C125" s="9">
        <f t="shared" si="3"/>
        <v>257.47058670594799</v>
      </c>
    </row>
    <row r="126" spans="1:3" x14ac:dyDescent="0.3">
      <c r="A126" s="11">
        <v>118</v>
      </c>
      <c r="B126" s="9">
        <f t="shared" si="2"/>
        <v>354.97513526981533</v>
      </c>
      <c r="C126" s="9">
        <f t="shared" si="3"/>
        <v>256.67663056273904</v>
      </c>
    </row>
    <row r="127" spans="1:3" x14ac:dyDescent="0.3">
      <c r="A127" s="11">
        <v>119</v>
      </c>
      <c r="B127" s="9">
        <f t="shared" si="2"/>
        <v>355.77087119804514</v>
      </c>
      <c r="C127" s="9">
        <f t="shared" si="3"/>
        <v>255.88089463450927</v>
      </c>
    </row>
    <row r="128" spans="1:3" x14ac:dyDescent="0.3">
      <c r="A128" s="11">
        <v>120</v>
      </c>
      <c r="B128" s="9">
        <f t="shared" si="2"/>
        <v>356.56839090098072</v>
      </c>
      <c r="C128" s="9">
        <f t="shared" si="3"/>
        <v>255.08337493157367</v>
      </c>
    </row>
    <row r="129" spans="1:3" x14ac:dyDescent="0.3">
      <c r="A129" s="11">
        <v>121</v>
      </c>
      <c r="B129" s="9">
        <f t="shared" si="2"/>
        <v>357.36769837725046</v>
      </c>
      <c r="C129" s="9">
        <f t="shared" si="3"/>
        <v>254.28406745530393</v>
      </c>
    </row>
    <row r="130" spans="1:3" x14ac:dyDescent="0.3">
      <c r="A130" s="11">
        <v>122</v>
      </c>
      <c r="B130" s="9">
        <f t="shared" si="2"/>
        <v>358.16879763444615</v>
      </c>
      <c r="C130" s="9">
        <f t="shared" si="3"/>
        <v>253.48296819810824</v>
      </c>
    </row>
    <row r="131" spans="1:3" x14ac:dyDescent="0.3">
      <c r="A131" s="11">
        <v>123</v>
      </c>
      <c r="B131" s="9">
        <f t="shared" si="2"/>
        <v>358.97169268914331</v>
      </c>
      <c r="C131" s="9">
        <f t="shared" si="3"/>
        <v>252.68007314341105</v>
      </c>
    </row>
    <row r="132" spans="1:3" x14ac:dyDescent="0.3">
      <c r="A132" s="11">
        <v>124</v>
      </c>
      <c r="B132" s="9">
        <f t="shared" si="2"/>
        <v>359.77638756692147</v>
      </c>
      <c r="C132" s="9">
        <f t="shared" si="3"/>
        <v>251.87537826563289</v>
      </c>
    </row>
    <row r="133" spans="1:3" x14ac:dyDescent="0.3">
      <c r="A133" s="11">
        <v>125</v>
      </c>
      <c r="B133" s="9">
        <f t="shared" si="2"/>
        <v>360.582886302384</v>
      </c>
      <c r="C133" s="9">
        <f t="shared" si="3"/>
        <v>251.06887953017042</v>
      </c>
    </row>
    <row r="134" spans="1:3" x14ac:dyDescent="0.3">
      <c r="A134" s="11">
        <v>126</v>
      </c>
      <c r="B134" s="9">
        <f t="shared" si="2"/>
        <v>361.3911929391785</v>
      </c>
      <c r="C134" s="9">
        <f t="shared" si="3"/>
        <v>250.26057289337592</v>
      </c>
    </row>
    <row r="135" spans="1:3" x14ac:dyDescent="0.3">
      <c r="A135" s="11">
        <v>127</v>
      </c>
      <c r="B135" s="9">
        <f t="shared" si="2"/>
        <v>362.20131153001728</v>
      </c>
      <c r="C135" s="9">
        <f t="shared" si="3"/>
        <v>249.4504543025372</v>
      </c>
    </row>
    <row r="136" spans="1:3" x14ac:dyDescent="0.3">
      <c r="A136" s="11">
        <v>128</v>
      </c>
      <c r="B136" s="9">
        <f t="shared" si="2"/>
        <v>363.01324613669698</v>
      </c>
      <c r="C136" s="9">
        <f t="shared" si="3"/>
        <v>248.63851969585744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363.82700083012014</v>
      </c>
      <c r="C137" s="9">
        <f t="shared" ref="C137:C200" si="5">-IPMT(Interest_Rate/12,Period_Number,Term_In_Years*12,Total_Borrowed)</f>
        <v>247.82476500243439</v>
      </c>
    </row>
    <row r="138" spans="1:3" x14ac:dyDescent="0.3">
      <c r="A138" s="11">
        <v>130</v>
      </c>
      <c r="B138" s="9">
        <f t="shared" si="4"/>
        <v>364.64257969031434</v>
      </c>
      <c r="C138" s="9">
        <f t="shared" si="5"/>
        <v>247.00918614224014</v>
      </c>
    </row>
    <row r="139" spans="1:3" x14ac:dyDescent="0.3">
      <c r="A139" s="11">
        <v>131</v>
      </c>
      <c r="B139" s="9">
        <f t="shared" si="4"/>
        <v>365.4599868064534</v>
      </c>
      <c r="C139" s="9">
        <f t="shared" si="5"/>
        <v>246.19177902610105</v>
      </c>
    </row>
    <row r="140" spans="1:3" x14ac:dyDescent="0.3">
      <c r="A140" s="11">
        <v>132</v>
      </c>
      <c r="B140" s="9">
        <f t="shared" si="4"/>
        <v>366.27922627687781</v>
      </c>
      <c r="C140" s="9">
        <f t="shared" si="5"/>
        <v>245.37253955567655</v>
      </c>
    </row>
    <row r="141" spans="1:3" x14ac:dyDescent="0.3">
      <c r="A141" s="11">
        <v>133</v>
      </c>
      <c r="B141" s="9">
        <f t="shared" si="4"/>
        <v>367.10030220911517</v>
      </c>
      <c r="C141" s="9">
        <f t="shared" si="5"/>
        <v>244.55146362343928</v>
      </c>
    </row>
    <row r="142" spans="1:3" x14ac:dyDescent="0.3">
      <c r="A142" s="11">
        <v>134</v>
      </c>
      <c r="B142" s="9">
        <f t="shared" si="4"/>
        <v>367.92321871990066</v>
      </c>
      <c r="C142" s="9">
        <f t="shared" si="5"/>
        <v>243.72854711265379</v>
      </c>
    </row>
    <row r="143" spans="1:3" x14ac:dyDescent="0.3">
      <c r="A143" s="11">
        <v>135</v>
      </c>
      <c r="B143" s="9">
        <f t="shared" si="4"/>
        <v>368.74797993519769</v>
      </c>
      <c r="C143" s="9">
        <f t="shared" si="5"/>
        <v>242.90378589735667</v>
      </c>
    </row>
    <row r="144" spans="1:3" x14ac:dyDescent="0.3">
      <c r="A144" s="11">
        <v>136</v>
      </c>
      <c r="B144" s="9">
        <f t="shared" si="4"/>
        <v>369.57458999021912</v>
      </c>
      <c r="C144" s="9">
        <f t="shared" si="5"/>
        <v>242.07717584233524</v>
      </c>
    </row>
    <row r="145" spans="1:3" x14ac:dyDescent="0.3">
      <c r="A145" s="11">
        <v>137</v>
      </c>
      <c r="B145" s="9">
        <f t="shared" si="4"/>
        <v>370.40305302944728</v>
      </c>
      <c r="C145" s="9">
        <f t="shared" si="5"/>
        <v>241.24871280310722</v>
      </c>
    </row>
    <row r="146" spans="1:3" x14ac:dyDescent="0.3">
      <c r="A146" s="11">
        <v>138</v>
      </c>
      <c r="B146" s="9">
        <f t="shared" si="4"/>
        <v>371.2333732066549</v>
      </c>
      <c r="C146" s="9">
        <f t="shared" si="5"/>
        <v>240.41839262589954</v>
      </c>
    </row>
    <row r="147" spans="1:3" x14ac:dyDescent="0.3">
      <c r="A147" s="11">
        <v>139</v>
      </c>
      <c r="B147" s="9">
        <f t="shared" si="4"/>
        <v>372.06555468492644</v>
      </c>
      <c r="C147" s="9">
        <f t="shared" si="5"/>
        <v>239.58621114762795</v>
      </c>
    </row>
    <row r="148" spans="1:3" x14ac:dyDescent="0.3">
      <c r="A148" s="11">
        <v>140</v>
      </c>
      <c r="B148" s="9">
        <f t="shared" si="4"/>
        <v>372.89960163667848</v>
      </c>
      <c r="C148" s="9">
        <f t="shared" si="5"/>
        <v>238.75216419587588</v>
      </c>
    </row>
    <row r="149" spans="1:3" x14ac:dyDescent="0.3">
      <c r="A149" s="11">
        <v>141</v>
      </c>
      <c r="B149" s="9">
        <f t="shared" si="4"/>
        <v>373.73551824368076</v>
      </c>
      <c r="C149" s="9">
        <f t="shared" si="5"/>
        <v>237.91624758887366</v>
      </c>
    </row>
    <row r="150" spans="1:3" x14ac:dyDescent="0.3">
      <c r="A150" s="11">
        <v>142</v>
      </c>
      <c r="B150" s="9">
        <f t="shared" si="4"/>
        <v>374.57330869707693</v>
      </c>
      <c r="C150" s="9">
        <f t="shared" si="5"/>
        <v>237.07845713547744</v>
      </c>
    </row>
    <row r="151" spans="1:3" x14ac:dyDescent="0.3">
      <c r="A151" s="11">
        <v>143</v>
      </c>
      <c r="B151" s="9">
        <f t="shared" si="4"/>
        <v>375.41297719740624</v>
      </c>
      <c r="C151" s="9">
        <f t="shared" si="5"/>
        <v>236.23878863514815</v>
      </c>
    </row>
    <row r="152" spans="1:3" x14ac:dyDescent="0.3">
      <c r="A152" s="11">
        <v>144</v>
      </c>
      <c r="B152" s="9">
        <f t="shared" si="4"/>
        <v>376.25452795462377</v>
      </c>
      <c r="C152" s="9">
        <f t="shared" si="5"/>
        <v>235.39723787793065</v>
      </c>
    </row>
    <row r="153" spans="1:3" x14ac:dyDescent="0.3">
      <c r="A153" s="11">
        <v>145</v>
      </c>
      <c r="B153" s="9">
        <f t="shared" si="4"/>
        <v>377.09796518812203</v>
      </c>
      <c r="C153" s="9">
        <f t="shared" si="5"/>
        <v>234.5538006444323</v>
      </c>
    </row>
    <row r="154" spans="1:3" x14ac:dyDescent="0.3">
      <c r="A154" s="11">
        <v>146</v>
      </c>
      <c r="B154" s="9">
        <f t="shared" si="4"/>
        <v>377.94329312675211</v>
      </c>
      <c r="C154" s="9">
        <f t="shared" si="5"/>
        <v>233.70847270580228</v>
      </c>
    </row>
    <row r="155" spans="1:3" x14ac:dyDescent="0.3">
      <c r="A155" s="11">
        <v>147</v>
      </c>
      <c r="B155" s="9">
        <f t="shared" si="4"/>
        <v>378.79051600884458</v>
      </c>
      <c r="C155" s="9">
        <f t="shared" si="5"/>
        <v>232.86124982370984</v>
      </c>
    </row>
    <row r="156" spans="1:3" x14ac:dyDescent="0.3">
      <c r="A156" s="11">
        <v>148</v>
      </c>
      <c r="B156" s="9">
        <f t="shared" si="4"/>
        <v>379.6396380822311</v>
      </c>
      <c r="C156" s="9">
        <f t="shared" si="5"/>
        <v>232.01212775032332</v>
      </c>
    </row>
    <row r="157" spans="1:3" x14ac:dyDescent="0.3">
      <c r="A157" s="11">
        <v>149</v>
      </c>
      <c r="B157" s="9">
        <f t="shared" si="4"/>
        <v>380.49066360426548</v>
      </c>
      <c r="C157" s="9">
        <f t="shared" si="5"/>
        <v>231.16110222828902</v>
      </c>
    </row>
    <row r="158" spans="1:3" x14ac:dyDescent="0.3">
      <c r="A158" s="11">
        <v>150</v>
      </c>
      <c r="B158" s="9">
        <f t="shared" si="4"/>
        <v>381.343596841845</v>
      </c>
      <c r="C158" s="9">
        <f t="shared" si="5"/>
        <v>230.30816899070945</v>
      </c>
    </row>
    <row r="159" spans="1:3" x14ac:dyDescent="0.3">
      <c r="A159" s="11">
        <v>151</v>
      </c>
      <c r="B159" s="9">
        <f t="shared" si="4"/>
        <v>382.19844207143217</v>
      </c>
      <c r="C159" s="9">
        <f t="shared" si="5"/>
        <v>229.45332376112231</v>
      </c>
    </row>
    <row r="160" spans="1:3" x14ac:dyDescent="0.3">
      <c r="A160" s="11">
        <v>152</v>
      </c>
      <c r="B160" s="9">
        <f t="shared" si="4"/>
        <v>383.05520357907557</v>
      </c>
      <c r="C160" s="9">
        <f t="shared" si="5"/>
        <v>228.59656225347885</v>
      </c>
    </row>
    <row r="161" spans="1:3" x14ac:dyDescent="0.3">
      <c r="A161" s="11">
        <v>153</v>
      </c>
      <c r="B161" s="9">
        <f t="shared" si="4"/>
        <v>383.91388566043202</v>
      </c>
      <c r="C161" s="9">
        <f t="shared" si="5"/>
        <v>227.73788017212243</v>
      </c>
    </row>
    <row r="162" spans="1:3" x14ac:dyDescent="0.3">
      <c r="A162" s="11">
        <v>154</v>
      </c>
      <c r="B162" s="9">
        <f t="shared" si="4"/>
        <v>384.7744926207875</v>
      </c>
      <c r="C162" s="9">
        <f t="shared" si="5"/>
        <v>226.87727321176695</v>
      </c>
    </row>
    <row r="163" spans="1:3" x14ac:dyDescent="0.3">
      <c r="A163" s="11">
        <v>155</v>
      </c>
      <c r="B163" s="9">
        <f t="shared" si="4"/>
        <v>385.63702877507916</v>
      </c>
      <c r="C163" s="9">
        <f t="shared" si="5"/>
        <v>226.01473705747534</v>
      </c>
    </row>
    <row r="164" spans="1:3" x14ac:dyDescent="0.3">
      <c r="A164" s="11">
        <v>156</v>
      </c>
      <c r="B164" s="9">
        <f t="shared" si="4"/>
        <v>386.50149844791656</v>
      </c>
      <c r="C164" s="9">
        <f t="shared" si="5"/>
        <v>225.15026738463789</v>
      </c>
    </row>
    <row r="165" spans="1:3" x14ac:dyDescent="0.3">
      <c r="A165" s="11">
        <v>157</v>
      </c>
      <c r="B165" s="9">
        <f t="shared" si="4"/>
        <v>387.36790597360397</v>
      </c>
      <c r="C165" s="9">
        <f t="shared" si="5"/>
        <v>224.28385985895048</v>
      </c>
    </row>
    <row r="166" spans="1:3" x14ac:dyDescent="0.3">
      <c r="A166" s="11">
        <v>158</v>
      </c>
      <c r="B166" s="9">
        <f t="shared" si="4"/>
        <v>388.23625569616144</v>
      </c>
      <c r="C166" s="9">
        <f t="shared" si="5"/>
        <v>223.41551013639295</v>
      </c>
    </row>
    <row r="167" spans="1:3" x14ac:dyDescent="0.3">
      <c r="A167" s="11">
        <v>159</v>
      </c>
      <c r="B167" s="9">
        <f t="shared" si="4"/>
        <v>389.10655196934709</v>
      </c>
      <c r="C167" s="9">
        <f t="shared" si="5"/>
        <v>222.54521386320744</v>
      </c>
    </row>
    <row r="168" spans="1:3" x14ac:dyDescent="0.3">
      <c r="A168" s="11">
        <v>160</v>
      </c>
      <c r="B168" s="9">
        <f t="shared" si="4"/>
        <v>389.97879915667835</v>
      </c>
      <c r="C168" s="9">
        <f t="shared" si="5"/>
        <v>221.67296667587613</v>
      </c>
    </row>
    <row r="169" spans="1:3" x14ac:dyDescent="0.3">
      <c r="A169" s="11">
        <v>161</v>
      </c>
      <c r="B169" s="9">
        <f t="shared" si="4"/>
        <v>390.85300163145456</v>
      </c>
      <c r="C169" s="9">
        <f t="shared" si="5"/>
        <v>220.79876420109991</v>
      </c>
    </row>
    <row r="170" spans="1:3" x14ac:dyDescent="0.3">
      <c r="A170" s="11">
        <v>162</v>
      </c>
      <c r="B170" s="9">
        <f t="shared" si="4"/>
        <v>391.72916377677836</v>
      </c>
      <c r="C170" s="9">
        <f t="shared" si="5"/>
        <v>219.92260205577605</v>
      </c>
    </row>
    <row r="171" spans="1:3" x14ac:dyDescent="0.3">
      <c r="A171" s="11">
        <v>163</v>
      </c>
      <c r="B171" s="9">
        <f t="shared" si="4"/>
        <v>392.60728998557795</v>
      </c>
      <c r="C171" s="9">
        <f t="shared" si="5"/>
        <v>219.04447584697641</v>
      </c>
    </row>
    <row r="172" spans="1:3" x14ac:dyDescent="0.3">
      <c r="A172" s="11">
        <v>164</v>
      </c>
      <c r="B172" s="9">
        <f t="shared" si="4"/>
        <v>393.487384660629</v>
      </c>
      <c r="C172" s="9">
        <f t="shared" si="5"/>
        <v>218.16438117192544</v>
      </c>
    </row>
    <row r="173" spans="1:3" x14ac:dyDescent="0.3">
      <c r="A173" s="11">
        <v>165</v>
      </c>
      <c r="B173" s="9">
        <f t="shared" si="4"/>
        <v>394.3694522145766</v>
      </c>
      <c r="C173" s="9">
        <f t="shared" si="5"/>
        <v>217.28231361797785</v>
      </c>
    </row>
    <row r="174" spans="1:3" x14ac:dyDescent="0.3">
      <c r="A174" s="11">
        <v>166</v>
      </c>
      <c r="B174" s="9">
        <f t="shared" si="4"/>
        <v>395.25349706995752</v>
      </c>
      <c r="C174" s="9">
        <f t="shared" si="5"/>
        <v>216.39826876259684</v>
      </c>
    </row>
    <row r="175" spans="1:3" x14ac:dyDescent="0.3">
      <c r="A175" s="11">
        <v>167</v>
      </c>
      <c r="B175" s="9">
        <f t="shared" si="4"/>
        <v>396.13952365922273</v>
      </c>
      <c r="C175" s="9">
        <f t="shared" si="5"/>
        <v>215.51224217333171</v>
      </c>
    </row>
    <row r="176" spans="1:3" x14ac:dyDescent="0.3">
      <c r="A176" s="11">
        <v>168</v>
      </c>
      <c r="B176" s="9">
        <f t="shared" si="4"/>
        <v>397.02753642475886</v>
      </c>
      <c r="C176" s="9">
        <f t="shared" si="5"/>
        <v>214.62422940779564</v>
      </c>
    </row>
    <row r="177" spans="1:3" x14ac:dyDescent="0.3">
      <c r="A177" s="11">
        <v>169</v>
      </c>
      <c r="B177" s="9">
        <f t="shared" si="4"/>
        <v>397.91753981891094</v>
      </c>
      <c r="C177" s="9">
        <f t="shared" si="5"/>
        <v>213.73422601364348</v>
      </c>
    </row>
    <row r="178" spans="1:3" x14ac:dyDescent="0.3">
      <c r="A178" s="11">
        <v>170</v>
      </c>
      <c r="B178" s="9">
        <f t="shared" si="4"/>
        <v>398.80953830400506</v>
      </c>
      <c r="C178" s="9">
        <f t="shared" si="5"/>
        <v>212.84222752854942</v>
      </c>
    </row>
    <row r="179" spans="1:3" x14ac:dyDescent="0.3">
      <c r="A179" s="11">
        <v>171</v>
      </c>
      <c r="B179" s="9">
        <f t="shared" si="4"/>
        <v>399.70353635236984</v>
      </c>
      <c r="C179" s="9">
        <f t="shared" si="5"/>
        <v>211.94822948018461</v>
      </c>
    </row>
    <row r="180" spans="1:3" x14ac:dyDescent="0.3">
      <c r="A180" s="11">
        <v>172</v>
      </c>
      <c r="B180" s="9">
        <f t="shared" si="4"/>
        <v>400.59953844635976</v>
      </c>
      <c r="C180" s="9">
        <f t="shared" si="5"/>
        <v>211.05222738619469</v>
      </c>
    </row>
    <row r="181" spans="1:3" x14ac:dyDescent="0.3">
      <c r="A181" s="11">
        <v>173</v>
      </c>
      <c r="B181" s="9">
        <f t="shared" si="4"/>
        <v>401.49754907837701</v>
      </c>
      <c r="C181" s="9">
        <f t="shared" si="5"/>
        <v>210.15421675417744</v>
      </c>
    </row>
    <row r="182" spans="1:3" x14ac:dyDescent="0.3">
      <c r="A182" s="11">
        <v>174</v>
      </c>
      <c r="B182" s="9">
        <f t="shared" si="4"/>
        <v>402.39757275089437</v>
      </c>
      <c r="C182" s="9">
        <f t="shared" si="5"/>
        <v>209.25419308166008</v>
      </c>
    </row>
    <row r="183" spans="1:3" x14ac:dyDescent="0.3">
      <c r="A183" s="11">
        <v>175</v>
      </c>
      <c r="B183" s="9">
        <f t="shared" si="4"/>
        <v>403.29961397647764</v>
      </c>
      <c r="C183" s="9">
        <f t="shared" si="5"/>
        <v>208.3521518560768</v>
      </c>
    </row>
    <row r="184" spans="1:3" x14ac:dyDescent="0.3">
      <c r="A184" s="11">
        <v>176</v>
      </c>
      <c r="B184" s="9">
        <f t="shared" si="4"/>
        <v>404.2036772778082</v>
      </c>
      <c r="C184" s="9">
        <f t="shared" si="5"/>
        <v>207.44808855474619</v>
      </c>
    </row>
    <row r="185" spans="1:3" x14ac:dyDescent="0.3">
      <c r="A185" s="11">
        <v>177</v>
      </c>
      <c r="B185" s="9">
        <f t="shared" si="4"/>
        <v>405.10976718770598</v>
      </c>
      <c r="C185" s="9">
        <f t="shared" si="5"/>
        <v>206.54199864484846</v>
      </c>
    </row>
    <row r="186" spans="1:3" x14ac:dyDescent="0.3">
      <c r="A186" s="11">
        <v>178</v>
      </c>
      <c r="B186" s="9">
        <f t="shared" si="4"/>
        <v>406.01788824915172</v>
      </c>
      <c r="C186" s="9">
        <f t="shared" si="5"/>
        <v>205.63387758340272</v>
      </c>
    </row>
    <row r="187" spans="1:3" x14ac:dyDescent="0.3">
      <c r="A187" s="11">
        <v>179</v>
      </c>
      <c r="B187" s="9">
        <f t="shared" si="4"/>
        <v>406.92804501531026</v>
      </c>
      <c r="C187" s="9">
        <f t="shared" si="5"/>
        <v>204.72372081724413</v>
      </c>
    </row>
    <row r="188" spans="1:3" x14ac:dyDescent="0.3">
      <c r="A188" s="11">
        <v>180</v>
      </c>
      <c r="B188" s="9">
        <f t="shared" si="4"/>
        <v>407.84024204955296</v>
      </c>
      <c r="C188" s="9">
        <f t="shared" si="5"/>
        <v>203.81152378300152</v>
      </c>
    </row>
    <row r="189" spans="1:3" x14ac:dyDescent="0.3">
      <c r="A189" s="11">
        <v>181</v>
      </c>
      <c r="B189" s="9">
        <f t="shared" si="4"/>
        <v>408.75448392548066</v>
      </c>
      <c r="C189" s="9">
        <f t="shared" si="5"/>
        <v>202.89728190707379</v>
      </c>
    </row>
    <row r="190" spans="1:3" x14ac:dyDescent="0.3">
      <c r="A190" s="11">
        <v>182</v>
      </c>
      <c r="B190" s="9">
        <f t="shared" si="4"/>
        <v>409.67077522694694</v>
      </c>
      <c r="C190" s="9">
        <f t="shared" si="5"/>
        <v>201.98099060560747</v>
      </c>
    </row>
    <row r="191" spans="1:3" x14ac:dyDescent="0.3">
      <c r="A191" s="11">
        <v>183</v>
      </c>
      <c r="B191" s="9">
        <f t="shared" si="4"/>
        <v>410.5891205480807</v>
      </c>
      <c r="C191" s="9">
        <f t="shared" si="5"/>
        <v>201.06264528447372</v>
      </c>
    </row>
    <row r="192" spans="1:3" x14ac:dyDescent="0.3">
      <c r="A192" s="11">
        <v>184</v>
      </c>
      <c r="B192" s="9">
        <f t="shared" si="4"/>
        <v>411.50952449330936</v>
      </c>
      <c r="C192" s="9">
        <f t="shared" si="5"/>
        <v>200.14224133924509</v>
      </c>
    </row>
    <row r="193" spans="1:3" x14ac:dyDescent="0.3">
      <c r="A193" s="11">
        <v>185</v>
      </c>
      <c r="B193" s="9">
        <f t="shared" si="4"/>
        <v>412.43199167738186</v>
      </c>
      <c r="C193" s="9">
        <f t="shared" si="5"/>
        <v>199.21977415517259</v>
      </c>
    </row>
    <row r="194" spans="1:3" x14ac:dyDescent="0.3">
      <c r="A194" s="11">
        <v>186</v>
      </c>
      <c r="B194" s="9">
        <f t="shared" si="4"/>
        <v>413.35652672539192</v>
      </c>
      <c r="C194" s="9">
        <f t="shared" si="5"/>
        <v>198.29523910716247</v>
      </c>
    </row>
    <row r="195" spans="1:3" x14ac:dyDescent="0.3">
      <c r="A195" s="11">
        <v>187</v>
      </c>
      <c r="B195" s="9">
        <f t="shared" si="4"/>
        <v>414.28313427280136</v>
      </c>
      <c r="C195" s="9">
        <f t="shared" si="5"/>
        <v>197.36863155975311</v>
      </c>
    </row>
    <row r="196" spans="1:3" x14ac:dyDescent="0.3">
      <c r="A196" s="11">
        <v>188</v>
      </c>
      <c r="B196" s="9">
        <f t="shared" si="4"/>
        <v>415.2118189654629</v>
      </c>
      <c r="C196" s="9">
        <f t="shared" si="5"/>
        <v>196.43994686709155</v>
      </c>
    </row>
    <row r="197" spans="1:3" x14ac:dyDescent="0.3">
      <c r="A197" s="11">
        <v>189</v>
      </c>
      <c r="B197" s="9">
        <f t="shared" si="4"/>
        <v>416.14258545964384</v>
      </c>
      <c r="C197" s="9">
        <f t="shared" si="5"/>
        <v>195.50918037291063</v>
      </c>
    </row>
    <row r="198" spans="1:3" x14ac:dyDescent="0.3">
      <c r="A198" s="11">
        <v>190</v>
      </c>
      <c r="B198" s="9">
        <f t="shared" si="4"/>
        <v>417.07543842204922</v>
      </c>
      <c r="C198" s="9">
        <f t="shared" si="5"/>
        <v>194.57632741050526</v>
      </c>
    </row>
    <row r="199" spans="1:3" x14ac:dyDescent="0.3">
      <c r="A199" s="11">
        <v>191</v>
      </c>
      <c r="B199" s="9">
        <f t="shared" si="4"/>
        <v>418.01038252984534</v>
      </c>
      <c r="C199" s="9">
        <f t="shared" si="5"/>
        <v>193.64138330270913</v>
      </c>
    </row>
    <row r="200" spans="1:3" x14ac:dyDescent="0.3">
      <c r="A200" s="11">
        <v>192</v>
      </c>
      <c r="B200" s="9">
        <f t="shared" si="4"/>
        <v>418.94742247068297</v>
      </c>
      <c r="C200" s="9">
        <f t="shared" si="5"/>
        <v>192.70434336187142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419.88656294272147</v>
      </c>
      <c r="C201" s="9">
        <f t="shared" ref="C201:C264" si="7">-IPMT(Interest_Rate/12,Period_Number,Term_In_Years*12,Total_Borrowed)</f>
        <v>191.76520288983298</v>
      </c>
    </row>
    <row r="202" spans="1:3" x14ac:dyDescent="0.3">
      <c r="A202" s="11">
        <v>194</v>
      </c>
      <c r="B202" s="9">
        <f t="shared" si="6"/>
        <v>420.82780865465139</v>
      </c>
      <c r="C202" s="9">
        <f t="shared" si="7"/>
        <v>190.82395717790305</v>
      </c>
    </row>
    <row r="203" spans="1:3" x14ac:dyDescent="0.3">
      <c r="A203" s="11">
        <v>195</v>
      </c>
      <c r="B203" s="9">
        <f t="shared" si="6"/>
        <v>421.77116432571887</v>
      </c>
      <c r="C203" s="9">
        <f t="shared" si="7"/>
        <v>189.88060150683552</v>
      </c>
    </row>
    <row r="204" spans="1:3" x14ac:dyDescent="0.3">
      <c r="A204" s="11">
        <v>196</v>
      </c>
      <c r="B204" s="9">
        <f t="shared" si="6"/>
        <v>422.71663468574906</v>
      </c>
      <c r="C204" s="9">
        <f t="shared" si="7"/>
        <v>188.93513114680539</v>
      </c>
    </row>
    <row r="205" spans="1:3" x14ac:dyDescent="0.3">
      <c r="A205" s="11">
        <v>197</v>
      </c>
      <c r="B205" s="9">
        <f t="shared" si="6"/>
        <v>423.66422447516959</v>
      </c>
      <c r="C205" s="9">
        <f t="shared" si="7"/>
        <v>187.98754135738483</v>
      </c>
    </row>
    <row r="206" spans="1:3" x14ac:dyDescent="0.3">
      <c r="A206" s="11">
        <v>198</v>
      </c>
      <c r="B206" s="9">
        <f t="shared" si="6"/>
        <v>424.61393844503476</v>
      </c>
      <c r="C206" s="9">
        <f t="shared" si="7"/>
        <v>187.03782738751966</v>
      </c>
    </row>
    <row r="207" spans="1:3" x14ac:dyDescent="0.3">
      <c r="A207" s="11">
        <v>199</v>
      </c>
      <c r="B207" s="9">
        <f t="shared" si="6"/>
        <v>425.5657813570491</v>
      </c>
      <c r="C207" s="9">
        <f t="shared" si="7"/>
        <v>186.0859844755054</v>
      </c>
    </row>
    <row r="208" spans="1:3" x14ac:dyDescent="0.3">
      <c r="A208" s="11">
        <v>200</v>
      </c>
      <c r="B208" s="9">
        <f t="shared" si="6"/>
        <v>426.51975798359109</v>
      </c>
      <c r="C208" s="9">
        <f t="shared" si="7"/>
        <v>185.13200784896335</v>
      </c>
    </row>
    <row r="209" spans="1:3" x14ac:dyDescent="0.3">
      <c r="A209" s="11">
        <v>201</v>
      </c>
      <c r="B209" s="9">
        <f t="shared" si="6"/>
        <v>427.4758731077377</v>
      </c>
      <c r="C209" s="9">
        <f t="shared" si="7"/>
        <v>184.17589272481675</v>
      </c>
    </row>
    <row r="210" spans="1:3" x14ac:dyDescent="0.3">
      <c r="A210" s="11">
        <v>202</v>
      </c>
      <c r="B210" s="9">
        <f t="shared" si="6"/>
        <v>428.43413152328748</v>
      </c>
      <c r="C210" s="9">
        <f t="shared" si="7"/>
        <v>183.21763430926691</v>
      </c>
    </row>
    <row r="211" spans="1:3" x14ac:dyDescent="0.3">
      <c r="A211" s="11">
        <v>203</v>
      </c>
      <c r="B211" s="9">
        <f t="shared" si="6"/>
        <v>429.39453803478551</v>
      </c>
      <c r="C211" s="9">
        <f t="shared" si="7"/>
        <v>182.25722779776888</v>
      </c>
    </row>
    <row r="212" spans="1:3" x14ac:dyDescent="0.3">
      <c r="A212" s="11">
        <v>204</v>
      </c>
      <c r="B212" s="9">
        <f t="shared" si="6"/>
        <v>430.35709745754684</v>
      </c>
      <c r="C212" s="9">
        <f t="shared" si="7"/>
        <v>181.29466837500755</v>
      </c>
    </row>
    <row r="213" spans="1:3" x14ac:dyDescent="0.3">
      <c r="A213" s="11">
        <v>205</v>
      </c>
      <c r="B213" s="9">
        <f t="shared" si="6"/>
        <v>431.3218146176809</v>
      </c>
      <c r="C213" s="9">
        <f t="shared" si="7"/>
        <v>180.32995121487357</v>
      </c>
    </row>
    <row r="214" spans="1:3" x14ac:dyDescent="0.3">
      <c r="A214" s="11">
        <v>206</v>
      </c>
      <c r="B214" s="9">
        <f t="shared" si="6"/>
        <v>432.2886943521155</v>
      </c>
      <c r="C214" s="9">
        <f t="shared" si="7"/>
        <v>179.36307148043895</v>
      </c>
    </row>
    <row r="215" spans="1:3" x14ac:dyDescent="0.3">
      <c r="A215" s="11">
        <v>207</v>
      </c>
      <c r="B215" s="9">
        <f t="shared" si="6"/>
        <v>433.25774150862151</v>
      </c>
      <c r="C215" s="9">
        <f t="shared" si="7"/>
        <v>178.39402432393294</v>
      </c>
    </row>
    <row r="216" spans="1:3" x14ac:dyDescent="0.3">
      <c r="A216" s="11">
        <v>208</v>
      </c>
      <c r="B216" s="9">
        <f t="shared" si="6"/>
        <v>434.22896094583666</v>
      </c>
      <c r="C216" s="9">
        <f t="shared" si="7"/>
        <v>177.42280488671778</v>
      </c>
    </row>
    <row r="217" spans="1:3" x14ac:dyDescent="0.3">
      <c r="A217" s="11">
        <v>209</v>
      </c>
      <c r="B217" s="9">
        <f t="shared" si="6"/>
        <v>435.20235753329024</v>
      </c>
      <c r="C217" s="9">
        <f t="shared" si="7"/>
        <v>176.44940829926421</v>
      </c>
    </row>
    <row r="218" spans="1:3" x14ac:dyDescent="0.3">
      <c r="A218" s="11">
        <v>210</v>
      </c>
      <c r="B218" s="9">
        <f t="shared" si="6"/>
        <v>436.17793615142739</v>
      </c>
      <c r="C218" s="9">
        <f t="shared" si="7"/>
        <v>175.47382968112706</v>
      </c>
    </row>
    <row r="219" spans="1:3" x14ac:dyDescent="0.3">
      <c r="A219" s="11">
        <v>211</v>
      </c>
      <c r="B219" s="9">
        <f t="shared" si="6"/>
        <v>437.1557016916334</v>
      </c>
      <c r="C219" s="9">
        <f t="shared" si="7"/>
        <v>174.49606414092096</v>
      </c>
    </row>
    <row r="220" spans="1:3" x14ac:dyDescent="0.3">
      <c r="A220" s="11">
        <v>212</v>
      </c>
      <c r="B220" s="9">
        <f t="shared" si="6"/>
        <v>438.13565905625882</v>
      </c>
      <c r="C220" s="9">
        <f t="shared" si="7"/>
        <v>173.51610677629554</v>
      </c>
    </row>
    <row r="221" spans="1:3" x14ac:dyDescent="0.3">
      <c r="A221" s="11">
        <v>213</v>
      </c>
      <c r="B221" s="9">
        <f t="shared" si="6"/>
        <v>439.1178131586434</v>
      </c>
      <c r="C221" s="9">
        <f t="shared" si="7"/>
        <v>172.53395267391107</v>
      </c>
    </row>
    <row r="222" spans="1:3" x14ac:dyDescent="0.3">
      <c r="A222" s="11">
        <v>214</v>
      </c>
      <c r="B222" s="9">
        <f t="shared" si="6"/>
        <v>440.10216892314065</v>
      </c>
      <c r="C222" s="9">
        <f t="shared" si="7"/>
        <v>171.54959690941385</v>
      </c>
    </row>
    <row r="223" spans="1:3" x14ac:dyDescent="0.3">
      <c r="A223" s="11">
        <v>215</v>
      </c>
      <c r="B223" s="9">
        <f t="shared" si="6"/>
        <v>441.08873128514324</v>
      </c>
      <c r="C223" s="9">
        <f t="shared" si="7"/>
        <v>170.56303454741109</v>
      </c>
    </row>
    <row r="224" spans="1:3" x14ac:dyDescent="0.3">
      <c r="A224" s="11">
        <v>216</v>
      </c>
      <c r="B224" s="9">
        <f t="shared" si="6"/>
        <v>442.07750519110749</v>
      </c>
      <c r="C224" s="9">
        <f t="shared" si="7"/>
        <v>169.57426064144687</v>
      </c>
    </row>
    <row r="225" spans="1:3" x14ac:dyDescent="0.3">
      <c r="A225" s="11">
        <v>217</v>
      </c>
      <c r="B225" s="9">
        <f t="shared" si="6"/>
        <v>443.06849559857756</v>
      </c>
      <c r="C225" s="9">
        <f t="shared" si="7"/>
        <v>168.5832702339768</v>
      </c>
    </row>
    <row r="226" spans="1:3" x14ac:dyDescent="0.3">
      <c r="A226" s="11">
        <v>218</v>
      </c>
      <c r="B226" s="9">
        <f t="shared" si="6"/>
        <v>444.0617074762111</v>
      </c>
      <c r="C226" s="9">
        <f t="shared" si="7"/>
        <v>167.59005835634338</v>
      </c>
    </row>
    <row r="227" spans="1:3" x14ac:dyDescent="0.3">
      <c r="A227" s="11">
        <v>219</v>
      </c>
      <c r="B227" s="9">
        <f t="shared" si="6"/>
        <v>445.05714580380362</v>
      </c>
      <c r="C227" s="9">
        <f t="shared" si="7"/>
        <v>166.59462002875082</v>
      </c>
    </row>
    <row r="228" spans="1:3" x14ac:dyDescent="0.3">
      <c r="A228" s="11">
        <v>220</v>
      </c>
      <c r="B228" s="9">
        <f t="shared" si="6"/>
        <v>446.05481557231377</v>
      </c>
      <c r="C228" s="9">
        <f t="shared" si="7"/>
        <v>165.59695026024065</v>
      </c>
    </row>
    <row r="229" spans="1:3" x14ac:dyDescent="0.3">
      <c r="A229" s="11">
        <v>221</v>
      </c>
      <c r="B229" s="9">
        <f t="shared" si="6"/>
        <v>447.05472178388834</v>
      </c>
      <c r="C229" s="9">
        <f t="shared" si="7"/>
        <v>164.59704404866608</v>
      </c>
    </row>
    <row r="230" spans="1:3" x14ac:dyDescent="0.3">
      <c r="A230" s="11">
        <v>222</v>
      </c>
      <c r="B230" s="9">
        <f t="shared" si="6"/>
        <v>448.05686945188728</v>
      </c>
      <c r="C230" s="9">
        <f t="shared" si="7"/>
        <v>163.59489638066719</v>
      </c>
    </row>
    <row r="231" spans="1:3" x14ac:dyDescent="0.3">
      <c r="A231" s="11">
        <v>223</v>
      </c>
      <c r="B231" s="9">
        <f t="shared" si="6"/>
        <v>449.0612636009086</v>
      </c>
      <c r="C231" s="9">
        <f t="shared" si="7"/>
        <v>162.59050223164587</v>
      </c>
    </row>
    <row r="232" spans="1:3" x14ac:dyDescent="0.3">
      <c r="A232" s="11">
        <v>224</v>
      </c>
      <c r="B232" s="9">
        <f t="shared" si="6"/>
        <v>450.0679092668139</v>
      </c>
      <c r="C232" s="9">
        <f t="shared" si="7"/>
        <v>161.58385656574049</v>
      </c>
    </row>
    <row r="233" spans="1:3" x14ac:dyDescent="0.3">
      <c r="A233" s="11">
        <v>225</v>
      </c>
      <c r="B233" s="9">
        <f t="shared" si="6"/>
        <v>451.07681149675369</v>
      </c>
      <c r="C233" s="9">
        <f t="shared" si="7"/>
        <v>160.57495433580075</v>
      </c>
    </row>
    <row r="234" spans="1:3" x14ac:dyDescent="0.3">
      <c r="A234" s="11">
        <v>226</v>
      </c>
      <c r="B234" s="9">
        <f t="shared" si="6"/>
        <v>452.08797534919228</v>
      </c>
      <c r="C234" s="9">
        <f t="shared" si="7"/>
        <v>159.56379048336214</v>
      </c>
    </row>
    <row r="235" spans="1:3" x14ac:dyDescent="0.3">
      <c r="A235" s="11">
        <v>227</v>
      </c>
      <c r="B235" s="9">
        <f t="shared" si="6"/>
        <v>453.10140589393336</v>
      </c>
      <c r="C235" s="9">
        <f t="shared" si="7"/>
        <v>158.55035993862106</v>
      </c>
    </row>
    <row r="236" spans="1:3" x14ac:dyDescent="0.3">
      <c r="A236" s="11">
        <v>228</v>
      </c>
      <c r="B236" s="9">
        <f t="shared" si="6"/>
        <v>454.11710821214564</v>
      </c>
      <c r="C236" s="9">
        <f t="shared" si="7"/>
        <v>157.53465762040884</v>
      </c>
    </row>
    <row r="237" spans="1:3" x14ac:dyDescent="0.3">
      <c r="A237" s="11">
        <v>229</v>
      </c>
      <c r="B237" s="9">
        <f t="shared" si="6"/>
        <v>455.13508739638786</v>
      </c>
      <c r="C237" s="9">
        <f t="shared" si="7"/>
        <v>156.51667843616659</v>
      </c>
    </row>
    <row r="238" spans="1:3" x14ac:dyDescent="0.3">
      <c r="A238" s="11">
        <v>230</v>
      </c>
      <c r="B238" s="9">
        <f t="shared" si="6"/>
        <v>456.1553485506347</v>
      </c>
      <c r="C238" s="9">
        <f t="shared" si="7"/>
        <v>155.49641728191969</v>
      </c>
    </row>
    <row r="239" spans="1:3" x14ac:dyDescent="0.3">
      <c r="A239" s="11">
        <v>231</v>
      </c>
      <c r="B239" s="9">
        <f t="shared" si="6"/>
        <v>457.17789679030238</v>
      </c>
      <c r="C239" s="9">
        <f t="shared" si="7"/>
        <v>154.47386904225203</v>
      </c>
    </row>
    <row r="240" spans="1:3" x14ac:dyDescent="0.3">
      <c r="A240" s="11">
        <v>232</v>
      </c>
      <c r="B240" s="9">
        <f t="shared" si="6"/>
        <v>458.202737242274</v>
      </c>
      <c r="C240" s="9">
        <f t="shared" si="7"/>
        <v>153.44902859028039</v>
      </c>
    </row>
    <row r="241" spans="1:3" x14ac:dyDescent="0.3">
      <c r="A241" s="11">
        <v>233</v>
      </c>
      <c r="B241" s="9">
        <f t="shared" si="6"/>
        <v>459.22987504492551</v>
      </c>
      <c r="C241" s="9">
        <f t="shared" si="7"/>
        <v>152.42189078762897</v>
      </c>
    </row>
    <row r="242" spans="1:3" x14ac:dyDescent="0.3">
      <c r="A242" s="11">
        <v>234</v>
      </c>
      <c r="B242" s="9">
        <f t="shared" si="6"/>
        <v>460.25931534815112</v>
      </c>
      <c r="C242" s="9">
        <f t="shared" si="7"/>
        <v>151.3924504844033</v>
      </c>
    </row>
    <row r="243" spans="1:3" x14ac:dyDescent="0.3">
      <c r="A243" s="11">
        <v>235</v>
      </c>
      <c r="B243" s="9">
        <f t="shared" si="6"/>
        <v>461.29106331338994</v>
      </c>
      <c r="C243" s="9">
        <f t="shared" si="7"/>
        <v>150.36070251916448</v>
      </c>
    </row>
    <row r="244" spans="1:3" x14ac:dyDescent="0.3">
      <c r="A244" s="11">
        <v>236</v>
      </c>
      <c r="B244" s="9">
        <f t="shared" si="6"/>
        <v>462.32512411365076</v>
      </c>
      <c r="C244" s="9">
        <f t="shared" si="7"/>
        <v>149.32664171890363</v>
      </c>
    </row>
    <row r="245" spans="1:3" x14ac:dyDescent="0.3">
      <c r="A245" s="11">
        <v>237</v>
      </c>
      <c r="B245" s="9">
        <f t="shared" si="6"/>
        <v>463.36150293353882</v>
      </c>
      <c r="C245" s="9">
        <f t="shared" si="7"/>
        <v>148.29026289901557</v>
      </c>
    </row>
    <row r="246" spans="1:3" x14ac:dyDescent="0.3">
      <c r="A246" s="11">
        <v>238</v>
      </c>
      <c r="B246" s="9">
        <f t="shared" si="6"/>
        <v>464.40020496928156</v>
      </c>
      <c r="C246" s="9">
        <f t="shared" si="7"/>
        <v>147.25156086327286</v>
      </c>
    </row>
    <row r="247" spans="1:3" x14ac:dyDescent="0.3">
      <c r="A247" s="11">
        <v>239</v>
      </c>
      <c r="B247" s="9">
        <f t="shared" si="6"/>
        <v>465.4412354287544</v>
      </c>
      <c r="C247" s="9">
        <f t="shared" si="7"/>
        <v>146.21053040380008</v>
      </c>
    </row>
    <row r="248" spans="1:3" x14ac:dyDescent="0.3">
      <c r="A248" s="11">
        <v>240</v>
      </c>
      <c r="B248" s="9">
        <f t="shared" si="6"/>
        <v>466.48459953150717</v>
      </c>
      <c r="C248" s="9">
        <f t="shared" si="7"/>
        <v>145.1671663010473</v>
      </c>
    </row>
    <row r="249" spans="1:3" x14ac:dyDescent="0.3">
      <c r="A249" s="11">
        <v>241</v>
      </c>
      <c r="B249" s="9">
        <f t="shared" si="6"/>
        <v>467.53030250879027</v>
      </c>
      <c r="C249" s="9">
        <f t="shared" si="7"/>
        <v>144.12146332376412</v>
      </c>
    </row>
    <row r="250" spans="1:3" x14ac:dyDescent="0.3">
      <c r="A250" s="11">
        <v>242</v>
      </c>
      <c r="B250" s="9">
        <f t="shared" si="6"/>
        <v>468.57834960358082</v>
      </c>
      <c r="C250" s="9">
        <f t="shared" si="7"/>
        <v>143.07341622897363</v>
      </c>
    </row>
    <row r="251" spans="1:3" x14ac:dyDescent="0.3">
      <c r="A251" s="11">
        <v>243</v>
      </c>
      <c r="B251" s="9">
        <f t="shared" si="6"/>
        <v>469.62874607060883</v>
      </c>
      <c r="C251" s="9">
        <f t="shared" si="7"/>
        <v>142.02301976194559</v>
      </c>
    </row>
    <row r="252" spans="1:3" x14ac:dyDescent="0.3">
      <c r="A252" s="11">
        <v>244</v>
      </c>
      <c r="B252" s="9">
        <f t="shared" si="6"/>
        <v>470.6814971763838</v>
      </c>
      <c r="C252" s="9">
        <f t="shared" si="7"/>
        <v>140.97026865617062</v>
      </c>
    </row>
    <row r="253" spans="1:3" x14ac:dyDescent="0.3">
      <c r="A253" s="11">
        <v>245</v>
      </c>
      <c r="B253" s="9">
        <f t="shared" si="6"/>
        <v>471.73660819922083</v>
      </c>
      <c r="C253" s="9">
        <f t="shared" si="7"/>
        <v>139.91515763333356</v>
      </c>
    </row>
    <row r="254" spans="1:3" x14ac:dyDescent="0.3">
      <c r="A254" s="11">
        <v>246</v>
      </c>
      <c r="B254" s="9">
        <f t="shared" si="6"/>
        <v>472.79408442926746</v>
      </c>
      <c r="C254" s="9">
        <f t="shared" si="7"/>
        <v>138.85768140328699</v>
      </c>
    </row>
    <row r="255" spans="1:3" x14ac:dyDescent="0.3">
      <c r="A255" s="11">
        <v>247</v>
      </c>
      <c r="B255" s="9">
        <f t="shared" si="6"/>
        <v>473.85393116852975</v>
      </c>
      <c r="C255" s="9">
        <f t="shared" si="7"/>
        <v>137.79783466402472</v>
      </c>
    </row>
    <row r="256" spans="1:3" x14ac:dyDescent="0.3">
      <c r="A256" s="11">
        <v>248</v>
      </c>
      <c r="B256" s="9">
        <f t="shared" si="6"/>
        <v>474.91615373089917</v>
      </c>
      <c r="C256" s="9">
        <f t="shared" si="7"/>
        <v>136.73561210165525</v>
      </c>
    </row>
    <row r="257" spans="1:3" x14ac:dyDescent="0.3">
      <c r="A257" s="11">
        <v>249</v>
      </c>
      <c r="B257" s="9">
        <f t="shared" si="6"/>
        <v>475.98075744217925</v>
      </c>
      <c r="C257" s="9">
        <f t="shared" si="7"/>
        <v>135.67100839037516</v>
      </c>
    </row>
    <row r="258" spans="1:3" x14ac:dyDescent="0.3">
      <c r="A258" s="11">
        <v>250</v>
      </c>
      <c r="B258" s="9">
        <f t="shared" si="6"/>
        <v>477.04774764011216</v>
      </c>
      <c r="C258" s="9">
        <f t="shared" si="7"/>
        <v>134.60401819244228</v>
      </c>
    </row>
    <row r="259" spans="1:3" x14ac:dyDescent="0.3">
      <c r="A259" s="11">
        <v>251</v>
      </c>
      <c r="B259" s="9">
        <f t="shared" si="6"/>
        <v>478.11712967440542</v>
      </c>
      <c r="C259" s="9">
        <f t="shared" si="7"/>
        <v>133.53463615814903</v>
      </c>
    </row>
    <row r="260" spans="1:3" x14ac:dyDescent="0.3">
      <c r="A260" s="11">
        <v>252</v>
      </c>
      <c r="B260" s="9">
        <f t="shared" si="6"/>
        <v>479.18890890675891</v>
      </c>
      <c r="C260" s="9">
        <f t="shared" si="7"/>
        <v>132.46285692579556</v>
      </c>
    </row>
    <row r="261" spans="1:3" x14ac:dyDescent="0.3">
      <c r="A261" s="11">
        <v>253</v>
      </c>
      <c r="B261" s="9">
        <f t="shared" si="6"/>
        <v>480.2630907108915</v>
      </c>
      <c r="C261" s="9">
        <f t="shared" si="7"/>
        <v>131.38867512166289</v>
      </c>
    </row>
    <row r="262" spans="1:3" x14ac:dyDescent="0.3">
      <c r="A262" s="11">
        <v>254</v>
      </c>
      <c r="B262" s="9">
        <f t="shared" si="6"/>
        <v>481.33968047256838</v>
      </c>
      <c r="C262" s="9">
        <f t="shared" si="7"/>
        <v>130.31208535998601</v>
      </c>
    </row>
    <row r="263" spans="1:3" x14ac:dyDescent="0.3">
      <c r="A263" s="11">
        <v>255</v>
      </c>
      <c r="B263" s="9">
        <f t="shared" si="6"/>
        <v>482.41868358962773</v>
      </c>
      <c r="C263" s="9">
        <f t="shared" si="7"/>
        <v>129.23308224292666</v>
      </c>
    </row>
    <row r="264" spans="1:3" x14ac:dyDescent="0.3">
      <c r="A264" s="11">
        <v>256</v>
      </c>
      <c r="B264" s="9">
        <f t="shared" si="6"/>
        <v>483.50010547200782</v>
      </c>
      <c r="C264" s="9">
        <f t="shared" si="7"/>
        <v>128.15166036054657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484.5839515417743</v>
      </c>
      <c r="C265" s="9">
        <f t="shared" ref="C265:C328" si="9">-IPMT(Interest_Rate/12,Period_Number,Term_In_Years*12,Total_Borrowed)</f>
        <v>127.06781429078016</v>
      </c>
    </row>
    <row r="266" spans="1:3" x14ac:dyDescent="0.3">
      <c r="A266" s="11">
        <v>258</v>
      </c>
      <c r="B266" s="9">
        <f t="shared" si="8"/>
        <v>485.6702272331471</v>
      </c>
      <c r="C266" s="9">
        <f t="shared" si="9"/>
        <v>125.98153859940734</v>
      </c>
    </row>
    <row r="267" spans="1:3" x14ac:dyDescent="0.3">
      <c r="A267" s="11">
        <v>259</v>
      </c>
      <c r="B267" s="9">
        <f t="shared" si="8"/>
        <v>486.75893799252805</v>
      </c>
      <c r="C267" s="9">
        <f t="shared" si="9"/>
        <v>124.89282784002638</v>
      </c>
    </row>
    <row r="268" spans="1:3" x14ac:dyDescent="0.3">
      <c r="A268" s="11">
        <v>260</v>
      </c>
      <c r="B268" s="9">
        <f t="shared" si="8"/>
        <v>487.85008927852795</v>
      </c>
      <c r="C268" s="9">
        <f t="shared" si="9"/>
        <v>123.80167655402646</v>
      </c>
    </row>
    <row r="269" spans="1:3" x14ac:dyDescent="0.3">
      <c r="A269" s="11">
        <v>261</v>
      </c>
      <c r="B269" s="9">
        <f t="shared" si="8"/>
        <v>488.94368656199396</v>
      </c>
      <c r="C269" s="9">
        <f t="shared" si="9"/>
        <v>122.70807927056043</v>
      </c>
    </row>
    <row r="270" spans="1:3" x14ac:dyDescent="0.3">
      <c r="A270" s="11">
        <v>262</v>
      </c>
      <c r="B270" s="9">
        <f t="shared" si="8"/>
        <v>490.03973532603715</v>
      </c>
      <c r="C270" s="9">
        <f t="shared" si="9"/>
        <v>121.61203050651729</v>
      </c>
    </row>
    <row r="271" spans="1:3" x14ac:dyDescent="0.3">
      <c r="A271" s="11">
        <v>263</v>
      </c>
      <c r="B271" s="9">
        <f t="shared" si="8"/>
        <v>491.13824106605972</v>
      </c>
      <c r="C271" s="9">
        <f t="shared" si="9"/>
        <v>120.51352476649475</v>
      </c>
    </row>
    <row r="272" spans="1:3" x14ac:dyDescent="0.3">
      <c r="A272" s="11">
        <v>264</v>
      </c>
      <c r="B272" s="9">
        <f t="shared" si="8"/>
        <v>492.23920928978276</v>
      </c>
      <c r="C272" s="9">
        <f t="shared" si="9"/>
        <v>119.41255654277167</v>
      </c>
    </row>
    <row r="273" spans="1:3" x14ac:dyDescent="0.3">
      <c r="A273" s="11">
        <v>265</v>
      </c>
      <c r="B273" s="9">
        <f t="shared" si="8"/>
        <v>493.34264551727404</v>
      </c>
      <c r="C273" s="9">
        <f t="shared" si="9"/>
        <v>118.30912031528041</v>
      </c>
    </row>
    <row r="274" spans="1:3" x14ac:dyDescent="0.3">
      <c r="A274" s="11">
        <v>266</v>
      </c>
      <c r="B274" s="9">
        <f t="shared" si="8"/>
        <v>494.44855528097526</v>
      </c>
      <c r="C274" s="9">
        <f t="shared" si="9"/>
        <v>117.20321055157919</v>
      </c>
    </row>
    <row r="275" spans="1:3" x14ac:dyDescent="0.3">
      <c r="A275" s="11">
        <v>267</v>
      </c>
      <c r="B275" s="9">
        <f t="shared" si="8"/>
        <v>495.55694412573013</v>
      </c>
      <c r="C275" s="9">
        <f t="shared" si="9"/>
        <v>116.09482170682432</v>
      </c>
    </row>
    <row r="276" spans="1:3" x14ac:dyDescent="0.3">
      <c r="A276" s="11">
        <v>268</v>
      </c>
      <c r="B276" s="9">
        <f t="shared" si="8"/>
        <v>496.6678176088119</v>
      </c>
      <c r="C276" s="9">
        <f t="shared" si="9"/>
        <v>114.98394822374249</v>
      </c>
    </row>
    <row r="277" spans="1:3" x14ac:dyDescent="0.3">
      <c r="A277" s="11">
        <v>269</v>
      </c>
      <c r="B277" s="9">
        <f t="shared" si="8"/>
        <v>497.7811812999517</v>
      </c>
      <c r="C277" s="9">
        <f t="shared" si="9"/>
        <v>113.87058453260273</v>
      </c>
    </row>
    <row r="278" spans="1:3" x14ac:dyDescent="0.3">
      <c r="A278" s="11">
        <v>270</v>
      </c>
      <c r="B278" s="9">
        <f t="shared" si="8"/>
        <v>498.89704078136572</v>
      </c>
      <c r="C278" s="9">
        <f t="shared" si="9"/>
        <v>112.75472505118869</v>
      </c>
    </row>
    <row r="279" spans="1:3" x14ac:dyDescent="0.3">
      <c r="A279" s="11">
        <v>271</v>
      </c>
      <c r="B279" s="9">
        <f t="shared" si="8"/>
        <v>500.01540164778396</v>
      </c>
      <c r="C279" s="9">
        <f t="shared" si="9"/>
        <v>111.63636418477047</v>
      </c>
    </row>
    <row r="280" spans="1:3" x14ac:dyDescent="0.3">
      <c r="A280" s="11">
        <v>272</v>
      </c>
      <c r="B280" s="9">
        <f t="shared" si="8"/>
        <v>501.13626950647779</v>
      </c>
      <c r="C280" s="9">
        <f t="shared" si="9"/>
        <v>110.51549632607667</v>
      </c>
    </row>
    <row r="281" spans="1:3" x14ac:dyDescent="0.3">
      <c r="A281" s="11">
        <v>273</v>
      </c>
      <c r="B281" s="9">
        <f t="shared" si="8"/>
        <v>502.25964997728806</v>
      </c>
      <c r="C281" s="9">
        <f t="shared" si="9"/>
        <v>109.39211585526631</v>
      </c>
    </row>
    <row r="282" spans="1:3" x14ac:dyDescent="0.3">
      <c r="A282" s="11">
        <v>274</v>
      </c>
      <c r="B282" s="9">
        <f t="shared" si="8"/>
        <v>503.38554869265386</v>
      </c>
      <c r="C282" s="9">
        <f t="shared" si="9"/>
        <v>108.26621713990056</v>
      </c>
    </row>
    <row r="283" spans="1:3" x14ac:dyDescent="0.3">
      <c r="A283" s="11">
        <v>275</v>
      </c>
      <c r="B283" s="9">
        <f t="shared" si="8"/>
        <v>504.5139712976399</v>
      </c>
      <c r="C283" s="9">
        <f t="shared" si="9"/>
        <v>107.13779453491455</v>
      </c>
    </row>
    <row r="284" spans="1:3" x14ac:dyDescent="0.3">
      <c r="A284" s="11">
        <v>276</v>
      </c>
      <c r="B284" s="9">
        <f t="shared" si="8"/>
        <v>505.64492344996546</v>
      </c>
      <c r="C284" s="9">
        <f t="shared" si="9"/>
        <v>106.00684238258899</v>
      </c>
    </row>
    <row r="285" spans="1:3" x14ac:dyDescent="0.3">
      <c r="A285" s="11">
        <v>277</v>
      </c>
      <c r="B285" s="9">
        <f t="shared" si="8"/>
        <v>506.77841082003249</v>
      </c>
      <c r="C285" s="9">
        <f t="shared" si="9"/>
        <v>104.873355012522</v>
      </c>
    </row>
    <row r="286" spans="1:3" x14ac:dyDescent="0.3">
      <c r="A286" s="11">
        <v>278</v>
      </c>
      <c r="B286" s="9">
        <f t="shared" si="8"/>
        <v>507.91443909095403</v>
      </c>
      <c r="C286" s="9">
        <f t="shared" si="9"/>
        <v>103.73732674160041</v>
      </c>
    </row>
    <row r="287" spans="1:3" x14ac:dyDescent="0.3">
      <c r="A287" s="11">
        <v>279</v>
      </c>
      <c r="B287" s="9">
        <f t="shared" si="8"/>
        <v>509.05301395858294</v>
      </c>
      <c r="C287" s="9">
        <f t="shared" si="9"/>
        <v>102.59875187397152</v>
      </c>
    </row>
    <row r="288" spans="1:3" x14ac:dyDescent="0.3">
      <c r="A288" s="11">
        <v>280</v>
      </c>
      <c r="B288" s="9">
        <f t="shared" si="8"/>
        <v>510.19414113154011</v>
      </c>
      <c r="C288" s="9">
        <f t="shared" si="9"/>
        <v>101.45762470101437</v>
      </c>
    </row>
    <row r="289" spans="1:3" x14ac:dyDescent="0.3">
      <c r="A289" s="11">
        <v>281</v>
      </c>
      <c r="B289" s="9">
        <f t="shared" si="8"/>
        <v>511.33782633124332</v>
      </c>
      <c r="C289" s="9">
        <f t="shared" si="9"/>
        <v>100.31393950131115</v>
      </c>
    </row>
    <row r="290" spans="1:3" x14ac:dyDescent="0.3">
      <c r="A290" s="11">
        <v>282</v>
      </c>
      <c r="B290" s="9">
        <f t="shared" si="8"/>
        <v>512.48407529193582</v>
      </c>
      <c r="C290" s="9">
        <f t="shared" si="9"/>
        <v>99.167690540618622</v>
      </c>
    </row>
    <row r="291" spans="1:3" x14ac:dyDescent="0.3">
      <c r="A291" s="11">
        <v>283</v>
      </c>
      <c r="B291" s="9">
        <f t="shared" si="8"/>
        <v>513.63289376071521</v>
      </c>
      <c r="C291" s="9">
        <f t="shared" si="9"/>
        <v>98.018872071839198</v>
      </c>
    </row>
    <row r="292" spans="1:3" x14ac:dyDescent="0.3">
      <c r="A292" s="11">
        <v>284</v>
      </c>
      <c r="B292" s="9">
        <f t="shared" si="8"/>
        <v>514.78428749756222</v>
      </c>
      <c r="C292" s="9">
        <f t="shared" si="9"/>
        <v>96.867478334992242</v>
      </c>
    </row>
    <row r="293" spans="1:3" x14ac:dyDescent="0.3">
      <c r="A293" s="11">
        <v>285</v>
      </c>
      <c r="B293" s="9">
        <f t="shared" si="8"/>
        <v>515.9382622753692</v>
      </c>
      <c r="C293" s="9">
        <f t="shared" si="9"/>
        <v>95.71350355718522</v>
      </c>
    </row>
    <row r="294" spans="1:3" x14ac:dyDescent="0.3">
      <c r="A294" s="11">
        <v>286</v>
      </c>
      <c r="B294" s="9">
        <f t="shared" si="8"/>
        <v>517.09482387996979</v>
      </c>
      <c r="C294" s="9">
        <f t="shared" si="9"/>
        <v>94.556941952584594</v>
      </c>
    </row>
    <row r="295" spans="1:3" x14ac:dyDescent="0.3">
      <c r="A295" s="11">
        <v>287</v>
      </c>
      <c r="B295" s="9">
        <f t="shared" si="8"/>
        <v>518.2539781101674</v>
      </c>
      <c r="C295" s="9">
        <f t="shared" si="9"/>
        <v>93.39778772238698</v>
      </c>
    </row>
    <row r="296" spans="1:3" x14ac:dyDescent="0.3">
      <c r="A296" s="11">
        <v>288</v>
      </c>
      <c r="B296" s="9">
        <f t="shared" si="8"/>
        <v>519.41573077776434</v>
      </c>
      <c r="C296" s="9">
        <f t="shared" si="9"/>
        <v>92.236035054790051</v>
      </c>
    </row>
    <row r="297" spans="1:3" x14ac:dyDescent="0.3">
      <c r="A297" s="11">
        <v>289</v>
      </c>
      <c r="B297" s="9">
        <f t="shared" si="8"/>
        <v>520.58008770759125</v>
      </c>
      <c r="C297" s="9">
        <f t="shared" si="9"/>
        <v>91.071678124963228</v>
      </c>
    </row>
    <row r="298" spans="1:3" x14ac:dyDescent="0.3">
      <c r="A298" s="11">
        <v>290</v>
      </c>
      <c r="B298" s="9">
        <f t="shared" si="8"/>
        <v>521.74705473753579</v>
      </c>
      <c r="C298" s="9">
        <f t="shared" si="9"/>
        <v>89.904711095018698</v>
      </c>
    </row>
    <row r="299" spans="1:3" x14ac:dyDescent="0.3">
      <c r="A299" s="11">
        <v>291</v>
      </c>
      <c r="B299" s="9">
        <f t="shared" si="8"/>
        <v>522.91663771857236</v>
      </c>
      <c r="C299" s="9">
        <f t="shared" si="9"/>
        <v>88.735128113982057</v>
      </c>
    </row>
    <row r="300" spans="1:3" x14ac:dyDescent="0.3">
      <c r="A300" s="11">
        <v>292</v>
      </c>
      <c r="B300" s="9">
        <f t="shared" si="8"/>
        <v>524.08884251479151</v>
      </c>
      <c r="C300" s="9">
        <f t="shared" si="9"/>
        <v>87.562923317762937</v>
      </c>
    </row>
    <row r="301" spans="1:3" x14ac:dyDescent="0.3">
      <c r="A301" s="11">
        <v>293</v>
      </c>
      <c r="B301" s="9">
        <f t="shared" si="8"/>
        <v>525.26367500342883</v>
      </c>
      <c r="C301" s="9">
        <f t="shared" si="9"/>
        <v>86.388090829125616</v>
      </c>
    </row>
    <row r="302" spans="1:3" x14ac:dyDescent="0.3">
      <c r="A302" s="11">
        <v>294</v>
      </c>
      <c r="B302" s="9">
        <f t="shared" si="8"/>
        <v>526.44114107489486</v>
      </c>
      <c r="C302" s="9">
        <f t="shared" si="9"/>
        <v>85.210624757659588</v>
      </c>
    </row>
    <row r="303" spans="1:3" x14ac:dyDescent="0.3">
      <c r="A303" s="11">
        <v>295</v>
      </c>
      <c r="B303" s="9">
        <f t="shared" si="8"/>
        <v>527.6212466328044</v>
      </c>
      <c r="C303" s="9">
        <f t="shared" si="9"/>
        <v>84.030519199750032</v>
      </c>
    </row>
    <row r="304" spans="1:3" x14ac:dyDescent="0.3">
      <c r="A304" s="11">
        <v>296</v>
      </c>
      <c r="B304" s="9">
        <f t="shared" si="8"/>
        <v>528.80399759400632</v>
      </c>
      <c r="C304" s="9">
        <f t="shared" si="9"/>
        <v>82.84776823854817</v>
      </c>
    </row>
    <row r="305" spans="1:3" x14ac:dyDescent="0.3">
      <c r="A305" s="11">
        <v>297</v>
      </c>
      <c r="B305" s="9">
        <f t="shared" si="8"/>
        <v>529.98939988861287</v>
      </c>
      <c r="C305" s="9">
        <f t="shared" si="9"/>
        <v>81.66236594394158</v>
      </c>
    </row>
    <row r="306" spans="1:3" x14ac:dyDescent="0.3">
      <c r="A306" s="11">
        <v>298</v>
      </c>
      <c r="B306" s="9">
        <f t="shared" si="8"/>
        <v>531.17745946002981</v>
      </c>
      <c r="C306" s="9">
        <f t="shared" si="9"/>
        <v>80.474306372524623</v>
      </c>
    </row>
    <row r="307" spans="1:3" x14ac:dyDescent="0.3">
      <c r="A307" s="11">
        <v>299</v>
      </c>
      <c r="B307" s="9">
        <f t="shared" si="8"/>
        <v>532.36818226498599</v>
      </c>
      <c r="C307" s="9">
        <f t="shared" si="9"/>
        <v>79.2835835675684</v>
      </c>
    </row>
    <row r="308" spans="1:3" x14ac:dyDescent="0.3">
      <c r="A308" s="11">
        <v>300</v>
      </c>
      <c r="B308" s="9">
        <f t="shared" si="8"/>
        <v>533.56157427356345</v>
      </c>
      <c r="C308" s="9">
        <f t="shared" si="9"/>
        <v>78.090191558991052</v>
      </c>
    </row>
    <row r="309" spans="1:3" x14ac:dyDescent="0.3">
      <c r="A309" s="11">
        <v>301</v>
      </c>
      <c r="B309" s="9">
        <f t="shared" si="8"/>
        <v>534.75764146922654</v>
      </c>
      <c r="C309" s="9">
        <f t="shared" si="9"/>
        <v>76.894124363327791</v>
      </c>
    </row>
    <row r="310" spans="1:3" x14ac:dyDescent="0.3">
      <c r="A310" s="11">
        <v>302</v>
      </c>
      <c r="B310" s="9">
        <f t="shared" si="8"/>
        <v>535.95638984885341</v>
      </c>
      <c r="C310" s="9">
        <f t="shared" si="9"/>
        <v>75.69537598370097</v>
      </c>
    </row>
    <row r="311" spans="1:3" x14ac:dyDescent="0.3">
      <c r="A311" s="11">
        <v>303</v>
      </c>
      <c r="B311" s="9">
        <f t="shared" si="8"/>
        <v>537.15782542276463</v>
      </c>
      <c r="C311" s="9">
        <f t="shared" si="9"/>
        <v>74.493940409789772</v>
      </c>
    </row>
    <row r="312" spans="1:3" x14ac:dyDescent="0.3">
      <c r="A312" s="11">
        <v>304</v>
      </c>
      <c r="B312" s="9">
        <f t="shared" si="8"/>
        <v>538.36195421475395</v>
      </c>
      <c r="C312" s="9">
        <f t="shared" si="9"/>
        <v>73.28981161780041</v>
      </c>
    </row>
    <row r="313" spans="1:3" x14ac:dyDescent="0.3">
      <c r="A313" s="11">
        <v>305</v>
      </c>
      <c r="B313" s="9">
        <f t="shared" si="8"/>
        <v>539.5687822621187</v>
      </c>
      <c r="C313" s="9">
        <f t="shared" si="9"/>
        <v>72.082983570435673</v>
      </c>
    </row>
    <row r="314" spans="1:3" x14ac:dyDescent="0.3">
      <c r="A314" s="11">
        <v>306</v>
      </c>
      <c r="B314" s="9">
        <f t="shared" si="8"/>
        <v>540.77831561568962</v>
      </c>
      <c r="C314" s="9">
        <f t="shared" si="9"/>
        <v>70.873450216864754</v>
      </c>
    </row>
    <row r="315" spans="1:3" x14ac:dyDescent="0.3">
      <c r="A315" s="11">
        <v>307</v>
      </c>
      <c r="B315" s="9">
        <f t="shared" si="8"/>
        <v>541.99056033986153</v>
      </c>
      <c r="C315" s="9">
        <f t="shared" si="9"/>
        <v>69.661205492692915</v>
      </c>
    </row>
    <row r="316" spans="1:3" x14ac:dyDescent="0.3">
      <c r="A316" s="11">
        <v>308</v>
      </c>
      <c r="B316" s="9">
        <f t="shared" si="8"/>
        <v>543.20552251262336</v>
      </c>
      <c r="C316" s="9">
        <f t="shared" si="9"/>
        <v>68.446243319931057</v>
      </c>
    </row>
    <row r="317" spans="1:3" x14ac:dyDescent="0.3">
      <c r="A317" s="11">
        <v>309</v>
      </c>
      <c r="B317" s="9">
        <f t="shared" si="8"/>
        <v>544.42320822558918</v>
      </c>
      <c r="C317" s="9">
        <f t="shared" si="9"/>
        <v>67.228557606965268</v>
      </c>
    </row>
    <row r="318" spans="1:3" x14ac:dyDescent="0.3">
      <c r="A318" s="11">
        <v>310</v>
      </c>
      <c r="B318" s="9">
        <f t="shared" si="8"/>
        <v>545.64362358402821</v>
      </c>
      <c r="C318" s="9">
        <f t="shared" si="9"/>
        <v>66.008142248526227</v>
      </c>
    </row>
    <row r="319" spans="1:3" x14ac:dyDescent="0.3">
      <c r="A319" s="11">
        <v>311</v>
      </c>
      <c r="B319" s="9">
        <f t="shared" si="8"/>
        <v>546.86677470689574</v>
      </c>
      <c r="C319" s="9">
        <f t="shared" si="9"/>
        <v>64.784991125658706</v>
      </c>
    </row>
    <row r="320" spans="1:3" x14ac:dyDescent="0.3">
      <c r="A320" s="11">
        <v>312</v>
      </c>
      <c r="B320" s="9">
        <f t="shared" si="8"/>
        <v>548.09266772686374</v>
      </c>
      <c r="C320" s="9">
        <f t="shared" si="9"/>
        <v>63.559098105690751</v>
      </c>
    </row>
    <row r="321" spans="1:3" x14ac:dyDescent="0.3">
      <c r="A321" s="11">
        <v>313</v>
      </c>
      <c r="B321" s="9">
        <f t="shared" si="8"/>
        <v>549.3213087903514</v>
      </c>
      <c r="C321" s="9">
        <f t="shared" si="9"/>
        <v>62.33045704220303</v>
      </c>
    </row>
    <row r="322" spans="1:3" x14ac:dyDescent="0.3">
      <c r="A322" s="11">
        <v>314</v>
      </c>
      <c r="B322" s="9">
        <f t="shared" si="8"/>
        <v>550.55270405755641</v>
      </c>
      <c r="C322" s="9">
        <f t="shared" si="9"/>
        <v>61.099061774997985</v>
      </c>
    </row>
    <row r="323" spans="1:3" x14ac:dyDescent="0.3">
      <c r="A323" s="11">
        <v>315</v>
      </c>
      <c r="B323" s="9">
        <f t="shared" si="8"/>
        <v>551.78685970248546</v>
      </c>
      <c r="C323" s="9">
        <f t="shared" si="9"/>
        <v>59.864906130068967</v>
      </c>
    </row>
    <row r="324" spans="1:3" x14ac:dyDescent="0.3">
      <c r="A324" s="11">
        <v>316</v>
      </c>
      <c r="B324" s="9">
        <f t="shared" si="8"/>
        <v>553.02378191298521</v>
      </c>
      <c r="C324" s="9">
        <f t="shared" si="9"/>
        <v>58.627983919569239</v>
      </c>
    </row>
    <row r="325" spans="1:3" x14ac:dyDescent="0.3">
      <c r="A325" s="11">
        <v>317</v>
      </c>
      <c r="B325" s="9">
        <f t="shared" si="8"/>
        <v>554.2634768907734</v>
      </c>
      <c r="C325" s="9">
        <f t="shared" si="9"/>
        <v>57.388288941780949</v>
      </c>
    </row>
    <row r="326" spans="1:3" x14ac:dyDescent="0.3">
      <c r="A326" s="11">
        <v>318</v>
      </c>
      <c r="B326" s="9">
        <f t="shared" si="8"/>
        <v>555.50595085147029</v>
      </c>
      <c r="C326" s="9">
        <f t="shared" si="9"/>
        <v>56.145814981084129</v>
      </c>
    </row>
    <row r="327" spans="1:3" x14ac:dyDescent="0.3">
      <c r="A327" s="11">
        <v>319</v>
      </c>
      <c r="B327" s="9">
        <f t="shared" si="8"/>
        <v>556.7512100246289</v>
      </c>
      <c r="C327" s="9">
        <f t="shared" si="9"/>
        <v>54.900555807925421</v>
      </c>
    </row>
    <row r="328" spans="1:3" x14ac:dyDescent="0.3">
      <c r="A328" s="11">
        <v>320</v>
      </c>
      <c r="B328" s="9">
        <f t="shared" si="8"/>
        <v>557.99926065376758</v>
      </c>
      <c r="C328" s="9">
        <f t="shared" si="9"/>
        <v>53.652505178786882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559.25010899639972</v>
      </c>
      <c r="C329" s="9">
        <f t="shared" ref="C329:C392" si="11">-IPMT(Interest_Rate/12,Period_Number,Term_In_Years*12,Total_Borrowed)</f>
        <v>52.401656836154679</v>
      </c>
    </row>
    <row r="330" spans="1:3" x14ac:dyDescent="0.3">
      <c r="A330" s="11">
        <v>322</v>
      </c>
      <c r="B330" s="9">
        <f t="shared" si="10"/>
        <v>560.50376132406666</v>
      </c>
      <c r="C330" s="9">
        <f t="shared" si="11"/>
        <v>51.148004508487752</v>
      </c>
    </row>
    <row r="331" spans="1:3" x14ac:dyDescent="0.3">
      <c r="A331" s="11">
        <v>323</v>
      </c>
      <c r="B331" s="9">
        <f t="shared" si="10"/>
        <v>561.76022392236814</v>
      </c>
      <c r="C331" s="9">
        <f t="shared" si="11"/>
        <v>49.891541910186312</v>
      </c>
    </row>
    <row r="332" spans="1:3" x14ac:dyDescent="0.3">
      <c r="A332" s="11">
        <v>324</v>
      </c>
      <c r="B332" s="9">
        <f t="shared" si="10"/>
        <v>563.01950309099414</v>
      </c>
      <c r="C332" s="9">
        <f t="shared" si="11"/>
        <v>48.632262741560332</v>
      </c>
    </row>
    <row r="333" spans="1:3" x14ac:dyDescent="0.3">
      <c r="A333" s="11">
        <v>325</v>
      </c>
      <c r="B333" s="9">
        <f t="shared" si="10"/>
        <v>564.28160514375634</v>
      </c>
      <c r="C333" s="9">
        <f t="shared" si="11"/>
        <v>47.370160688798016</v>
      </c>
    </row>
    <row r="334" spans="1:3" x14ac:dyDescent="0.3">
      <c r="A334" s="11">
        <v>326</v>
      </c>
      <c r="B334" s="9">
        <f t="shared" si="10"/>
        <v>565.54653640862034</v>
      </c>
      <c r="C334" s="9">
        <f t="shared" si="11"/>
        <v>46.105229423934098</v>
      </c>
    </row>
    <row r="335" spans="1:3" x14ac:dyDescent="0.3">
      <c r="A335" s="11">
        <v>327</v>
      </c>
      <c r="B335" s="9">
        <f t="shared" si="10"/>
        <v>566.81430322773633</v>
      </c>
      <c r="C335" s="9">
        <f t="shared" si="11"/>
        <v>44.837462604818107</v>
      </c>
    </row>
    <row r="336" spans="1:3" x14ac:dyDescent="0.3">
      <c r="A336" s="11">
        <v>328</v>
      </c>
      <c r="B336" s="9">
        <f t="shared" si="10"/>
        <v>568.08491195747183</v>
      </c>
      <c r="C336" s="9">
        <f t="shared" si="11"/>
        <v>43.5668538750826</v>
      </c>
    </row>
    <row r="337" spans="1:3" x14ac:dyDescent="0.3">
      <c r="A337" s="11">
        <v>329</v>
      </c>
      <c r="B337" s="9">
        <f t="shared" si="10"/>
        <v>569.35836896844319</v>
      </c>
      <c r="C337" s="9">
        <f t="shared" si="11"/>
        <v>42.293396864111266</v>
      </c>
    </row>
    <row r="338" spans="1:3" x14ac:dyDescent="0.3">
      <c r="A338" s="11">
        <v>330</v>
      </c>
      <c r="B338" s="9">
        <f t="shared" si="10"/>
        <v>570.63468064554741</v>
      </c>
      <c r="C338" s="9">
        <f t="shared" si="11"/>
        <v>41.017085187007012</v>
      </c>
    </row>
    <row r="339" spans="1:3" x14ac:dyDescent="0.3">
      <c r="A339" s="11">
        <v>331</v>
      </c>
      <c r="B339" s="9">
        <f t="shared" si="10"/>
        <v>571.91385338799444</v>
      </c>
      <c r="C339" s="9">
        <f t="shared" si="11"/>
        <v>39.737912444559889</v>
      </c>
    </row>
    <row r="340" spans="1:3" x14ac:dyDescent="0.3">
      <c r="A340" s="11">
        <v>332</v>
      </c>
      <c r="B340" s="9">
        <f t="shared" si="10"/>
        <v>573.19589360933935</v>
      </c>
      <c r="C340" s="9">
        <f t="shared" si="11"/>
        <v>38.455872223215145</v>
      </c>
    </row>
    <row r="341" spans="1:3" x14ac:dyDescent="0.3">
      <c r="A341" s="11">
        <v>333</v>
      </c>
      <c r="B341" s="9">
        <f t="shared" si="10"/>
        <v>574.48080773751349</v>
      </c>
      <c r="C341" s="9">
        <f t="shared" si="11"/>
        <v>37.170958095040874</v>
      </c>
    </row>
    <row r="342" spans="1:3" x14ac:dyDescent="0.3">
      <c r="A342" s="11">
        <v>334</v>
      </c>
      <c r="B342" s="9">
        <f t="shared" si="10"/>
        <v>575.76860221485845</v>
      </c>
      <c r="C342" s="9">
        <f t="shared" si="11"/>
        <v>35.883163617695949</v>
      </c>
    </row>
    <row r="343" spans="1:3" x14ac:dyDescent="0.3">
      <c r="A343" s="11">
        <v>335</v>
      </c>
      <c r="B343" s="9">
        <f t="shared" si="10"/>
        <v>577.05928349815679</v>
      </c>
      <c r="C343" s="9">
        <f t="shared" si="11"/>
        <v>34.592482334397644</v>
      </c>
    </row>
    <row r="344" spans="1:3" x14ac:dyDescent="0.3">
      <c r="A344" s="11">
        <v>336</v>
      </c>
      <c r="B344" s="9">
        <f t="shared" si="10"/>
        <v>578.35285805866511</v>
      </c>
      <c r="C344" s="9">
        <f t="shared" si="11"/>
        <v>33.298907773889269</v>
      </c>
    </row>
    <row r="345" spans="1:3" x14ac:dyDescent="0.3">
      <c r="A345" s="11">
        <v>337</v>
      </c>
      <c r="B345" s="9">
        <f t="shared" si="10"/>
        <v>579.64933238214667</v>
      </c>
      <c r="C345" s="9">
        <f t="shared" si="11"/>
        <v>32.002433450407764</v>
      </c>
    </row>
    <row r="346" spans="1:3" x14ac:dyDescent="0.3">
      <c r="A346" s="11">
        <v>338</v>
      </c>
      <c r="B346" s="9">
        <f t="shared" si="10"/>
        <v>580.94871296890335</v>
      </c>
      <c r="C346" s="9">
        <f t="shared" si="11"/>
        <v>30.70305286365112</v>
      </c>
    </row>
    <row r="347" spans="1:3" x14ac:dyDescent="0.3">
      <c r="A347" s="11">
        <v>339</v>
      </c>
      <c r="B347" s="9">
        <f t="shared" si="10"/>
        <v>582.25100633380862</v>
      </c>
      <c r="C347" s="9">
        <f t="shared" si="11"/>
        <v>29.400759498745828</v>
      </c>
    </row>
    <row r="348" spans="1:3" x14ac:dyDescent="0.3">
      <c r="A348" s="11">
        <v>340</v>
      </c>
      <c r="B348" s="9">
        <f t="shared" si="10"/>
        <v>583.55621900634026</v>
      </c>
      <c r="C348" s="9">
        <f t="shared" si="11"/>
        <v>28.095546826214211</v>
      </c>
    </row>
    <row r="349" spans="1:3" x14ac:dyDescent="0.3">
      <c r="A349" s="11">
        <v>341</v>
      </c>
      <c r="B349" s="9">
        <f t="shared" si="10"/>
        <v>584.86435753061278</v>
      </c>
      <c r="C349" s="9">
        <f t="shared" si="11"/>
        <v>26.787408301941664</v>
      </c>
    </row>
    <row r="350" spans="1:3" x14ac:dyDescent="0.3">
      <c r="A350" s="11">
        <v>342</v>
      </c>
      <c r="B350" s="9">
        <f t="shared" si="10"/>
        <v>586.17542846541062</v>
      </c>
      <c r="C350" s="9">
        <f t="shared" si="11"/>
        <v>25.476337367143874</v>
      </c>
    </row>
    <row r="351" spans="1:3" x14ac:dyDescent="0.3">
      <c r="A351" s="11">
        <v>343</v>
      </c>
      <c r="B351" s="9">
        <f t="shared" si="10"/>
        <v>587.48943838422053</v>
      </c>
      <c r="C351" s="9">
        <f t="shared" si="11"/>
        <v>24.162327448333912</v>
      </c>
    </row>
    <row r="352" spans="1:3" x14ac:dyDescent="0.3">
      <c r="A352" s="11">
        <v>344</v>
      </c>
      <c r="B352" s="9">
        <f t="shared" si="10"/>
        <v>588.80639387526514</v>
      </c>
      <c r="C352" s="9">
        <f t="shared" si="11"/>
        <v>22.845371957289284</v>
      </c>
    </row>
    <row r="353" spans="1:3" x14ac:dyDescent="0.3">
      <c r="A353" s="11">
        <v>345</v>
      </c>
      <c r="B353" s="9">
        <f t="shared" si="10"/>
        <v>590.12630154153555</v>
      </c>
      <c r="C353" s="9">
        <f t="shared" si="11"/>
        <v>21.525464291018892</v>
      </c>
    </row>
    <row r="354" spans="1:3" x14ac:dyDescent="0.3">
      <c r="A354" s="11">
        <v>346</v>
      </c>
      <c r="B354" s="9">
        <f t="shared" si="10"/>
        <v>591.44916800082444</v>
      </c>
      <c r="C354" s="9">
        <f t="shared" si="11"/>
        <v>20.20259783172995</v>
      </c>
    </row>
    <row r="355" spans="1:3" x14ac:dyDescent="0.3">
      <c r="A355" s="11">
        <v>347</v>
      </c>
      <c r="B355" s="9">
        <f t="shared" si="10"/>
        <v>592.7749998857596</v>
      </c>
      <c r="C355" s="9">
        <f t="shared" si="11"/>
        <v>18.876765946794773</v>
      </c>
    </row>
    <row r="356" spans="1:3" x14ac:dyDescent="0.3">
      <c r="A356" s="11">
        <v>348</v>
      </c>
      <c r="B356" s="9">
        <f t="shared" si="10"/>
        <v>594.10380384383689</v>
      </c>
      <c r="C356" s="9">
        <f t="shared" si="11"/>
        <v>17.547961988717528</v>
      </c>
    </row>
    <row r="357" spans="1:3" x14ac:dyDescent="0.3">
      <c r="A357" s="11">
        <v>349</v>
      </c>
      <c r="B357" s="9">
        <f t="shared" si="10"/>
        <v>595.43558653745345</v>
      </c>
      <c r="C357" s="9">
        <f t="shared" si="11"/>
        <v>16.216179295100929</v>
      </c>
    </row>
    <row r="358" spans="1:3" x14ac:dyDescent="0.3">
      <c r="A358" s="11">
        <v>350</v>
      </c>
      <c r="B358" s="9">
        <f t="shared" si="10"/>
        <v>596.77035464394169</v>
      </c>
      <c r="C358" s="9">
        <f t="shared" si="11"/>
        <v>14.8814111886128</v>
      </c>
    </row>
    <row r="359" spans="1:3" x14ac:dyDescent="0.3">
      <c r="A359" s="11">
        <v>351</v>
      </c>
      <c r="B359" s="9">
        <f t="shared" si="10"/>
        <v>598.1081148556018</v>
      </c>
      <c r="C359" s="9">
        <f t="shared" si="11"/>
        <v>13.543650976952632</v>
      </c>
    </row>
    <row r="360" spans="1:3" x14ac:dyDescent="0.3">
      <c r="A360" s="11">
        <v>352</v>
      </c>
      <c r="B360" s="9">
        <f t="shared" si="10"/>
        <v>599.44887387973642</v>
      </c>
      <c r="C360" s="9">
        <f t="shared" si="11"/>
        <v>12.202891952817987</v>
      </c>
    </row>
    <row r="361" spans="1:3" x14ac:dyDescent="0.3">
      <c r="A361" s="11">
        <v>353</v>
      </c>
      <c r="B361" s="9">
        <f t="shared" si="10"/>
        <v>600.79263843868353</v>
      </c>
      <c r="C361" s="9">
        <f t="shared" si="11"/>
        <v>10.859127393870915</v>
      </c>
    </row>
    <row r="362" spans="1:3" x14ac:dyDescent="0.3">
      <c r="A362" s="11">
        <v>354</v>
      </c>
      <c r="B362" s="9">
        <f t="shared" si="10"/>
        <v>602.13941526985025</v>
      </c>
      <c r="C362" s="9">
        <f t="shared" si="11"/>
        <v>9.5123505627042011</v>
      </c>
    </row>
    <row r="363" spans="1:3" x14ac:dyDescent="0.3">
      <c r="A363" s="11">
        <v>355</v>
      </c>
      <c r="B363" s="9">
        <f t="shared" si="10"/>
        <v>603.48921112574681</v>
      </c>
      <c r="C363" s="9">
        <f t="shared" si="11"/>
        <v>8.1625547068076187</v>
      </c>
    </row>
    <row r="364" spans="1:3" x14ac:dyDescent="0.3">
      <c r="A364" s="11">
        <v>356</v>
      </c>
      <c r="B364" s="9">
        <f t="shared" si="10"/>
        <v>604.84203277402037</v>
      </c>
      <c r="C364" s="9">
        <f t="shared" si="11"/>
        <v>6.8097330585340687</v>
      </c>
    </row>
    <row r="365" spans="1:3" x14ac:dyDescent="0.3">
      <c r="A365" s="11">
        <v>357</v>
      </c>
      <c r="B365" s="9">
        <f t="shared" si="10"/>
        <v>606.19788699748881</v>
      </c>
      <c r="C365" s="9">
        <f t="shared" si="11"/>
        <v>5.4538788350656393</v>
      </c>
    </row>
    <row r="366" spans="1:3" x14ac:dyDescent="0.3">
      <c r="A366" s="11">
        <v>358</v>
      </c>
      <c r="B366" s="9">
        <f t="shared" si="10"/>
        <v>607.55678059417482</v>
      </c>
      <c r="C366" s="9">
        <f t="shared" si="11"/>
        <v>4.0949852383796026</v>
      </c>
    </row>
    <row r="367" spans="1:3" x14ac:dyDescent="0.3">
      <c r="A367" s="11">
        <v>359</v>
      </c>
      <c r="B367" s="9">
        <f t="shared" si="10"/>
        <v>608.91872037734004</v>
      </c>
      <c r="C367" s="9">
        <f t="shared" si="11"/>
        <v>2.7330454552143268</v>
      </c>
    </row>
    <row r="368" spans="1:3" x14ac:dyDescent="0.3">
      <c r="A368" s="11">
        <v>360</v>
      </c>
      <c r="B368" s="9">
        <f t="shared" si="10"/>
        <v>610.28371317551932</v>
      </c>
      <c r="C368" s="9">
        <f t="shared" si="11"/>
        <v>1.3680526570351226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wsCalculator25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19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29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2.5899999999999999E-2</v>
      </c>
    </row>
    <row r="5" spans="1:5" x14ac:dyDescent="0.3">
      <c r="A5" s="2" t="s">
        <v>10</v>
      </c>
      <c r="B5" s="8">
        <f>-PMT(Interest_Rate/12,Term_In_Years*12,Total_Borrowed)</f>
        <v>603.71826421265155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277.81208921265153</v>
      </c>
      <c r="C9" s="9">
        <f t="shared" ref="C9:C72" si="1">-IPMT(Interest_Rate/12,Period_Number,Term_In_Years*12,Total_Borrowed)</f>
        <v>325.90617500000002</v>
      </c>
    </row>
    <row r="10" spans="1:5" x14ac:dyDescent="0.3">
      <c r="A10" s="11">
        <v>2</v>
      </c>
      <c r="B10" s="9">
        <f t="shared" si="0"/>
        <v>278.4117003052022</v>
      </c>
      <c r="C10" s="9">
        <f t="shared" si="1"/>
        <v>325.30656390744934</v>
      </c>
    </row>
    <row r="11" spans="1:5" x14ac:dyDescent="0.3">
      <c r="A11" s="11">
        <v>3</v>
      </c>
      <c r="B11" s="9">
        <f t="shared" si="0"/>
        <v>279.01260555836092</v>
      </c>
      <c r="C11" s="9">
        <f t="shared" si="1"/>
        <v>324.70565865429063</v>
      </c>
    </row>
    <row r="12" spans="1:5" x14ac:dyDescent="0.3">
      <c r="A12" s="11">
        <v>4</v>
      </c>
      <c r="B12" s="9">
        <f t="shared" si="0"/>
        <v>279.61480776535774</v>
      </c>
      <c r="C12" s="9">
        <f t="shared" si="1"/>
        <v>324.10345644729381</v>
      </c>
    </row>
    <row r="13" spans="1:5" x14ac:dyDescent="0.3">
      <c r="A13" s="11">
        <v>5</v>
      </c>
      <c r="B13" s="9">
        <f t="shared" si="0"/>
        <v>280.21830972545126</v>
      </c>
      <c r="C13" s="9">
        <f t="shared" si="1"/>
        <v>323.49995448720023</v>
      </c>
    </row>
    <row r="14" spans="1:5" x14ac:dyDescent="0.3">
      <c r="A14" s="11">
        <v>6</v>
      </c>
      <c r="B14" s="9">
        <f t="shared" si="0"/>
        <v>280.82311424394203</v>
      </c>
      <c r="C14" s="9">
        <f t="shared" si="1"/>
        <v>322.89514996870946</v>
      </c>
    </row>
    <row r="15" spans="1:5" x14ac:dyDescent="0.3">
      <c r="A15" s="11">
        <v>7</v>
      </c>
      <c r="B15" s="9">
        <f t="shared" si="0"/>
        <v>281.4292241321852</v>
      </c>
      <c r="C15" s="9">
        <f t="shared" si="1"/>
        <v>322.28904008046635</v>
      </c>
    </row>
    <row r="16" spans="1:5" x14ac:dyDescent="0.3">
      <c r="A16" s="11">
        <v>8</v>
      </c>
      <c r="B16" s="9">
        <f t="shared" si="0"/>
        <v>282.0366422076039</v>
      </c>
      <c r="C16" s="9">
        <f t="shared" si="1"/>
        <v>321.68162200504764</v>
      </c>
    </row>
    <row r="17" spans="1:3" x14ac:dyDescent="0.3">
      <c r="A17" s="11">
        <v>9</v>
      </c>
      <c r="B17" s="9">
        <f t="shared" si="0"/>
        <v>282.64537129370194</v>
      </c>
      <c r="C17" s="9">
        <f t="shared" si="1"/>
        <v>321.07289291894961</v>
      </c>
    </row>
    <row r="18" spans="1:3" x14ac:dyDescent="0.3">
      <c r="A18" s="11">
        <v>10</v>
      </c>
      <c r="B18" s="9">
        <f t="shared" si="0"/>
        <v>283.25541422007751</v>
      </c>
      <c r="C18" s="9">
        <f t="shared" si="1"/>
        <v>320.46284999257392</v>
      </c>
    </row>
    <row r="19" spans="1:3" x14ac:dyDescent="0.3">
      <c r="A19" s="11">
        <v>11</v>
      </c>
      <c r="B19" s="9">
        <f t="shared" si="0"/>
        <v>283.86677382243585</v>
      </c>
      <c r="C19" s="9">
        <f t="shared" si="1"/>
        <v>319.8514903902157</v>
      </c>
    </row>
    <row r="20" spans="1:3" x14ac:dyDescent="0.3">
      <c r="A20" s="11">
        <v>12</v>
      </c>
      <c r="B20" s="9">
        <f t="shared" si="0"/>
        <v>284.47945294260262</v>
      </c>
      <c r="C20" s="9">
        <f t="shared" si="1"/>
        <v>319.23881127004887</v>
      </c>
    </row>
    <row r="21" spans="1:3" x14ac:dyDescent="0.3">
      <c r="A21" s="11">
        <v>13</v>
      </c>
      <c r="B21" s="9">
        <f t="shared" si="0"/>
        <v>285.09345442853703</v>
      </c>
      <c r="C21" s="9">
        <f t="shared" si="1"/>
        <v>318.62480978411446</v>
      </c>
    </row>
    <row r="22" spans="1:3" x14ac:dyDescent="0.3">
      <c r="A22" s="11">
        <v>14</v>
      </c>
      <c r="B22" s="9">
        <f t="shared" si="0"/>
        <v>285.70878113434532</v>
      </c>
      <c r="C22" s="9">
        <f t="shared" si="1"/>
        <v>318.00948307830618</v>
      </c>
    </row>
    <row r="23" spans="1:3" x14ac:dyDescent="0.3">
      <c r="A23" s="11">
        <v>15</v>
      </c>
      <c r="B23" s="9">
        <f t="shared" si="0"/>
        <v>286.32543592029361</v>
      </c>
      <c r="C23" s="9">
        <f t="shared" si="1"/>
        <v>317.39282829235793</v>
      </c>
    </row>
    <row r="24" spans="1:3" x14ac:dyDescent="0.3">
      <c r="A24" s="11">
        <v>16</v>
      </c>
      <c r="B24" s="9">
        <f t="shared" si="0"/>
        <v>286.9434216528216</v>
      </c>
      <c r="C24" s="9">
        <f t="shared" si="1"/>
        <v>316.77484255982995</v>
      </c>
    </row>
    <row r="25" spans="1:3" x14ac:dyDescent="0.3">
      <c r="A25" s="11">
        <v>17</v>
      </c>
      <c r="B25" s="9">
        <f t="shared" si="0"/>
        <v>287.56274120455561</v>
      </c>
      <c r="C25" s="9">
        <f t="shared" si="1"/>
        <v>316.15552300809594</v>
      </c>
    </row>
    <row r="26" spans="1:3" x14ac:dyDescent="0.3">
      <c r="A26" s="11">
        <v>18</v>
      </c>
      <c r="B26" s="9">
        <f t="shared" si="0"/>
        <v>288.18339745432206</v>
      </c>
      <c r="C26" s="9">
        <f t="shared" si="1"/>
        <v>315.53486675832943</v>
      </c>
    </row>
    <row r="27" spans="1:3" x14ac:dyDescent="0.3">
      <c r="A27" s="11">
        <v>19</v>
      </c>
      <c r="B27" s="9">
        <f t="shared" si="0"/>
        <v>288.805393287161</v>
      </c>
      <c r="C27" s="9">
        <f t="shared" si="1"/>
        <v>314.91287092549055</v>
      </c>
    </row>
    <row r="28" spans="1:3" x14ac:dyDescent="0.3">
      <c r="A28" s="11">
        <v>20</v>
      </c>
      <c r="B28" s="9">
        <f t="shared" si="0"/>
        <v>289.42873159433913</v>
      </c>
      <c r="C28" s="9">
        <f t="shared" si="1"/>
        <v>314.28953261831242</v>
      </c>
    </row>
    <row r="29" spans="1:3" x14ac:dyDescent="0.3">
      <c r="A29" s="11">
        <v>21</v>
      </c>
      <c r="B29" s="9">
        <f t="shared" si="0"/>
        <v>290.05341527336356</v>
      </c>
      <c r="C29" s="9">
        <f t="shared" si="1"/>
        <v>313.66484893928794</v>
      </c>
    </row>
    <row r="30" spans="1:3" x14ac:dyDescent="0.3">
      <c r="A30" s="11">
        <v>22</v>
      </c>
      <c r="B30" s="9">
        <f t="shared" si="0"/>
        <v>290.67944722799524</v>
      </c>
      <c r="C30" s="9">
        <f t="shared" si="1"/>
        <v>313.03881698465631</v>
      </c>
    </row>
    <row r="31" spans="1:3" x14ac:dyDescent="0.3">
      <c r="A31" s="11">
        <v>23</v>
      </c>
      <c r="B31" s="9">
        <f t="shared" si="0"/>
        <v>291.3068303682623</v>
      </c>
      <c r="C31" s="9">
        <f t="shared" si="1"/>
        <v>312.41143384438919</v>
      </c>
    </row>
    <row r="32" spans="1:3" x14ac:dyDescent="0.3">
      <c r="A32" s="11">
        <v>24</v>
      </c>
      <c r="B32" s="9">
        <f t="shared" si="0"/>
        <v>291.93556761047381</v>
      </c>
      <c r="C32" s="9">
        <f t="shared" si="1"/>
        <v>311.78269660217768</v>
      </c>
    </row>
    <row r="33" spans="1:3" x14ac:dyDescent="0.3">
      <c r="A33" s="11">
        <v>25</v>
      </c>
      <c r="B33" s="9">
        <f t="shared" si="0"/>
        <v>292.56566187723314</v>
      </c>
      <c r="C33" s="9">
        <f t="shared" si="1"/>
        <v>311.15260233541846</v>
      </c>
    </row>
    <row r="34" spans="1:3" x14ac:dyDescent="0.3">
      <c r="A34" s="11">
        <v>26</v>
      </c>
      <c r="B34" s="9">
        <f t="shared" si="0"/>
        <v>293.19711609745144</v>
      </c>
      <c r="C34" s="9">
        <f t="shared" si="1"/>
        <v>310.52114811520005</v>
      </c>
    </row>
    <row r="35" spans="1:3" x14ac:dyDescent="0.3">
      <c r="A35" s="11">
        <v>27</v>
      </c>
      <c r="B35" s="9">
        <f t="shared" si="0"/>
        <v>293.82993320636177</v>
      </c>
      <c r="C35" s="9">
        <f t="shared" si="1"/>
        <v>309.88833100628977</v>
      </c>
    </row>
    <row r="36" spans="1:3" x14ac:dyDescent="0.3">
      <c r="A36" s="11">
        <v>28</v>
      </c>
      <c r="B36" s="9">
        <f t="shared" si="0"/>
        <v>294.46411614553222</v>
      </c>
      <c r="C36" s="9">
        <f t="shared" si="1"/>
        <v>309.25414806711933</v>
      </c>
    </row>
    <row r="37" spans="1:3" x14ac:dyDescent="0.3">
      <c r="A37" s="11">
        <v>29</v>
      </c>
      <c r="B37" s="9">
        <f t="shared" si="0"/>
        <v>295.09966786287964</v>
      </c>
      <c r="C37" s="9">
        <f t="shared" si="1"/>
        <v>308.61859634977185</v>
      </c>
    </row>
    <row r="38" spans="1:3" x14ac:dyDescent="0.3">
      <c r="A38" s="11">
        <v>30</v>
      </c>
      <c r="B38" s="9">
        <f t="shared" si="0"/>
        <v>295.73659131268369</v>
      </c>
      <c r="C38" s="9">
        <f t="shared" si="1"/>
        <v>307.98167289996786</v>
      </c>
    </row>
    <row r="39" spans="1:3" x14ac:dyDescent="0.3">
      <c r="A39" s="11">
        <v>31</v>
      </c>
      <c r="B39" s="9">
        <f t="shared" si="0"/>
        <v>296.37488945560023</v>
      </c>
      <c r="C39" s="9">
        <f t="shared" si="1"/>
        <v>307.34337475705132</v>
      </c>
    </row>
    <row r="40" spans="1:3" x14ac:dyDescent="0.3">
      <c r="A40" s="11">
        <v>32</v>
      </c>
      <c r="B40" s="9">
        <f t="shared" si="0"/>
        <v>297.01456525867525</v>
      </c>
      <c r="C40" s="9">
        <f t="shared" si="1"/>
        <v>306.70369895397624</v>
      </c>
    </row>
    <row r="41" spans="1:3" x14ac:dyDescent="0.3">
      <c r="A41" s="11">
        <v>33</v>
      </c>
      <c r="B41" s="9">
        <f t="shared" si="0"/>
        <v>297.65562169535855</v>
      </c>
      <c r="C41" s="9">
        <f t="shared" si="1"/>
        <v>306.06264251729294</v>
      </c>
    </row>
    <row r="42" spans="1:3" x14ac:dyDescent="0.3">
      <c r="A42" s="11">
        <v>34</v>
      </c>
      <c r="B42" s="9">
        <f t="shared" si="0"/>
        <v>298.29806174551766</v>
      </c>
      <c r="C42" s="9">
        <f t="shared" si="1"/>
        <v>305.42020246713389</v>
      </c>
    </row>
    <row r="43" spans="1:3" x14ac:dyDescent="0.3">
      <c r="A43" s="11">
        <v>35</v>
      </c>
      <c r="B43" s="9">
        <f t="shared" si="0"/>
        <v>298.94188839545177</v>
      </c>
      <c r="C43" s="9">
        <f t="shared" si="1"/>
        <v>304.77637581719978</v>
      </c>
    </row>
    <row r="44" spans="1:3" x14ac:dyDescent="0.3">
      <c r="A44" s="11">
        <v>36</v>
      </c>
      <c r="B44" s="9">
        <f t="shared" si="0"/>
        <v>299.58710463790521</v>
      </c>
      <c r="C44" s="9">
        <f t="shared" si="1"/>
        <v>304.13115957474628</v>
      </c>
    </row>
    <row r="45" spans="1:3" x14ac:dyDescent="0.3">
      <c r="A45" s="11">
        <v>37</v>
      </c>
      <c r="B45" s="9">
        <f t="shared" si="0"/>
        <v>300.23371347208212</v>
      </c>
      <c r="C45" s="9">
        <f t="shared" si="1"/>
        <v>303.48455074056943</v>
      </c>
    </row>
    <row r="46" spans="1:3" x14ac:dyDescent="0.3">
      <c r="A46" s="11">
        <v>38</v>
      </c>
      <c r="B46" s="9">
        <f t="shared" si="0"/>
        <v>300.88171790365936</v>
      </c>
      <c r="C46" s="9">
        <f t="shared" si="1"/>
        <v>302.83654630899224</v>
      </c>
    </row>
    <row r="47" spans="1:3" x14ac:dyDescent="0.3">
      <c r="A47" s="11">
        <v>39</v>
      </c>
      <c r="B47" s="9">
        <f t="shared" si="0"/>
        <v>301.53112094480139</v>
      </c>
      <c r="C47" s="9">
        <f t="shared" si="1"/>
        <v>302.1871432678501</v>
      </c>
    </row>
    <row r="48" spans="1:3" x14ac:dyDescent="0.3">
      <c r="A48" s="11">
        <v>40</v>
      </c>
      <c r="B48" s="9">
        <f t="shared" si="0"/>
        <v>302.18192561417391</v>
      </c>
      <c r="C48" s="9">
        <f t="shared" si="1"/>
        <v>301.53633859847764</v>
      </c>
    </row>
    <row r="49" spans="1:3" x14ac:dyDescent="0.3">
      <c r="A49" s="11">
        <v>41</v>
      </c>
      <c r="B49" s="9">
        <f t="shared" si="0"/>
        <v>302.83413493695781</v>
      </c>
      <c r="C49" s="9">
        <f t="shared" si="1"/>
        <v>300.88412927569368</v>
      </c>
    </row>
    <row r="50" spans="1:3" x14ac:dyDescent="0.3">
      <c r="A50" s="11">
        <v>42</v>
      </c>
      <c r="B50" s="9">
        <f t="shared" si="0"/>
        <v>303.48775194486348</v>
      </c>
      <c r="C50" s="9">
        <f t="shared" si="1"/>
        <v>300.23051226778807</v>
      </c>
    </row>
    <row r="51" spans="1:3" x14ac:dyDescent="0.3">
      <c r="A51" s="11">
        <v>43</v>
      </c>
      <c r="B51" s="9">
        <f t="shared" si="0"/>
        <v>304.14277967614447</v>
      </c>
      <c r="C51" s="9">
        <f t="shared" si="1"/>
        <v>299.57548453650708</v>
      </c>
    </row>
    <row r="52" spans="1:3" x14ac:dyDescent="0.3">
      <c r="A52" s="11">
        <v>44</v>
      </c>
      <c r="B52" s="9">
        <f t="shared" si="0"/>
        <v>304.79922117561216</v>
      </c>
      <c r="C52" s="9">
        <f t="shared" si="1"/>
        <v>298.91904303703939</v>
      </c>
    </row>
    <row r="53" spans="1:3" x14ac:dyDescent="0.3">
      <c r="A53" s="11">
        <v>45</v>
      </c>
      <c r="B53" s="9">
        <f t="shared" si="0"/>
        <v>305.45707949464952</v>
      </c>
      <c r="C53" s="9">
        <f t="shared" si="1"/>
        <v>298.26118471800208</v>
      </c>
    </row>
    <row r="54" spans="1:3" x14ac:dyDescent="0.3">
      <c r="A54" s="11">
        <v>46</v>
      </c>
      <c r="B54" s="9">
        <f t="shared" si="0"/>
        <v>306.11635769122546</v>
      </c>
      <c r="C54" s="9">
        <f t="shared" si="1"/>
        <v>297.60190652142609</v>
      </c>
    </row>
    <row r="55" spans="1:3" x14ac:dyDescent="0.3">
      <c r="A55" s="11">
        <v>47</v>
      </c>
      <c r="B55" s="9">
        <f t="shared" si="0"/>
        <v>306.77705882990898</v>
      </c>
      <c r="C55" s="9">
        <f t="shared" si="1"/>
        <v>296.94120538274251</v>
      </c>
    </row>
    <row r="56" spans="1:3" x14ac:dyDescent="0.3">
      <c r="A56" s="11">
        <v>48</v>
      </c>
      <c r="B56" s="9">
        <f t="shared" si="0"/>
        <v>307.43918598188355</v>
      </c>
      <c r="C56" s="9">
        <f t="shared" si="1"/>
        <v>296.27907823076794</v>
      </c>
    </row>
    <row r="57" spans="1:3" x14ac:dyDescent="0.3">
      <c r="A57" s="11">
        <v>49</v>
      </c>
      <c r="B57" s="9">
        <f t="shared" si="0"/>
        <v>308.1027422249611</v>
      </c>
      <c r="C57" s="9">
        <f t="shared" si="1"/>
        <v>295.61552198769044</v>
      </c>
    </row>
    <row r="58" spans="1:3" x14ac:dyDescent="0.3">
      <c r="A58" s="11">
        <v>50</v>
      </c>
      <c r="B58" s="9">
        <f t="shared" si="0"/>
        <v>308.76773064359662</v>
      </c>
      <c r="C58" s="9">
        <f t="shared" si="1"/>
        <v>294.95053356905487</v>
      </c>
    </row>
    <row r="59" spans="1:3" x14ac:dyDescent="0.3">
      <c r="A59" s="11">
        <v>51</v>
      </c>
      <c r="B59" s="9">
        <f t="shared" si="0"/>
        <v>309.43415432890242</v>
      </c>
      <c r="C59" s="9">
        <f t="shared" si="1"/>
        <v>294.28410988374912</v>
      </c>
    </row>
    <row r="60" spans="1:3" x14ac:dyDescent="0.3">
      <c r="A60" s="11">
        <v>52</v>
      </c>
      <c r="B60" s="9">
        <f t="shared" si="0"/>
        <v>310.10201637866231</v>
      </c>
      <c r="C60" s="9">
        <f t="shared" si="1"/>
        <v>293.61624783398918</v>
      </c>
    </row>
    <row r="61" spans="1:3" x14ac:dyDescent="0.3">
      <c r="A61" s="11">
        <v>53</v>
      </c>
      <c r="B61" s="9">
        <f t="shared" si="0"/>
        <v>310.77131989734625</v>
      </c>
      <c r="C61" s="9">
        <f t="shared" si="1"/>
        <v>292.94694431530525</v>
      </c>
    </row>
    <row r="62" spans="1:3" x14ac:dyDescent="0.3">
      <c r="A62" s="11">
        <v>54</v>
      </c>
      <c r="B62" s="9">
        <f t="shared" si="0"/>
        <v>311.44206799612471</v>
      </c>
      <c r="C62" s="9">
        <f t="shared" si="1"/>
        <v>292.27619621652678</v>
      </c>
    </row>
    <row r="63" spans="1:3" x14ac:dyDescent="0.3">
      <c r="A63" s="11">
        <v>55</v>
      </c>
      <c r="B63" s="9">
        <f t="shared" si="0"/>
        <v>312.11426379288298</v>
      </c>
      <c r="C63" s="9">
        <f t="shared" si="1"/>
        <v>291.60400041976851</v>
      </c>
    </row>
    <row r="64" spans="1:3" x14ac:dyDescent="0.3">
      <c r="A64" s="11">
        <v>56</v>
      </c>
      <c r="B64" s="9">
        <f t="shared" si="0"/>
        <v>312.78791041223599</v>
      </c>
      <c r="C64" s="9">
        <f t="shared" si="1"/>
        <v>290.93035380041556</v>
      </c>
    </row>
    <row r="65" spans="1:3" x14ac:dyDescent="0.3">
      <c r="A65" s="11">
        <v>57</v>
      </c>
      <c r="B65" s="9">
        <f t="shared" si="0"/>
        <v>313.46301098554233</v>
      </c>
      <c r="C65" s="9">
        <f t="shared" si="1"/>
        <v>290.25525322710911</v>
      </c>
    </row>
    <row r="66" spans="1:3" x14ac:dyDescent="0.3">
      <c r="A66" s="11">
        <v>58</v>
      </c>
      <c r="B66" s="9">
        <f t="shared" si="0"/>
        <v>314.1395686509195</v>
      </c>
      <c r="C66" s="9">
        <f t="shared" si="1"/>
        <v>289.57869556173199</v>
      </c>
    </row>
    <row r="67" spans="1:3" x14ac:dyDescent="0.3">
      <c r="A67" s="11">
        <v>59</v>
      </c>
      <c r="B67" s="9">
        <f t="shared" si="0"/>
        <v>314.8175865532578</v>
      </c>
      <c r="C67" s="9">
        <f t="shared" si="1"/>
        <v>288.90067765939375</v>
      </c>
    </row>
    <row r="68" spans="1:3" x14ac:dyDescent="0.3">
      <c r="A68" s="11">
        <v>60</v>
      </c>
      <c r="B68" s="9">
        <f t="shared" si="0"/>
        <v>315.49706784423518</v>
      </c>
      <c r="C68" s="9">
        <f t="shared" si="1"/>
        <v>288.22119636841632</v>
      </c>
    </row>
    <row r="69" spans="1:3" x14ac:dyDescent="0.3">
      <c r="A69" s="11">
        <v>61</v>
      </c>
      <c r="B69" s="9">
        <f t="shared" si="0"/>
        <v>316.17801568233233</v>
      </c>
      <c r="C69" s="9">
        <f t="shared" si="1"/>
        <v>287.54024853031916</v>
      </c>
    </row>
    <row r="70" spans="1:3" x14ac:dyDescent="0.3">
      <c r="A70" s="11">
        <v>62</v>
      </c>
      <c r="B70" s="9">
        <f t="shared" si="0"/>
        <v>316.86043323284667</v>
      </c>
      <c r="C70" s="9">
        <f t="shared" si="1"/>
        <v>286.85783097980482</v>
      </c>
    </row>
    <row r="71" spans="1:3" x14ac:dyDescent="0.3">
      <c r="A71" s="11">
        <v>63</v>
      </c>
      <c r="B71" s="9">
        <f t="shared" si="0"/>
        <v>317.54432366790758</v>
      </c>
      <c r="C71" s="9">
        <f t="shared" si="1"/>
        <v>286.17394054474391</v>
      </c>
    </row>
    <row r="72" spans="1:3" x14ac:dyDescent="0.3">
      <c r="A72" s="11">
        <v>64</v>
      </c>
      <c r="B72" s="9">
        <f t="shared" si="0"/>
        <v>318.22969016649085</v>
      </c>
      <c r="C72" s="9">
        <f t="shared" si="1"/>
        <v>285.48857404616075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318.9165359144335</v>
      </c>
      <c r="C73" s="9">
        <f t="shared" ref="C73:C136" si="3">-IPMT(Interest_Rate/12,Period_Number,Term_In_Years*12,Total_Borrowed)</f>
        <v>284.80172829821799</v>
      </c>
    </row>
    <row r="74" spans="1:3" x14ac:dyDescent="0.3">
      <c r="A74" s="11">
        <v>66</v>
      </c>
      <c r="B74" s="9">
        <f t="shared" si="2"/>
        <v>319.60486410444878</v>
      </c>
      <c r="C74" s="9">
        <f t="shared" si="3"/>
        <v>284.11340010820277</v>
      </c>
    </row>
    <row r="75" spans="1:3" x14ac:dyDescent="0.3">
      <c r="A75" s="11">
        <v>67</v>
      </c>
      <c r="B75" s="9">
        <f t="shared" si="2"/>
        <v>320.29467793614089</v>
      </c>
      <c r="C75" s="9">
        <f t="shared" si="3"/>
        <v>283.42358627651066</v>
      </c>
    </row>
    <row r="76" spans="1:3" x14ac:dyDescent="0.3">
      <c r="A76" s="11">
        <v>68</v>
      </c>
      <c r="B76" s="9">
        <f t="shared" si="2"/>
        <v>320.98598061601979</v>
      </c>
      <c r="C76" s="9">
        <f t="shared" si="3"/>
        <v>282.73228359663176</v>
      </c>
    </row>
    <row r="77" spans="1:3" x14ac:dyDescent="0.3">
      <c r="A77" s="11">
        <v>69</v>
      </c>
      <c r="B77" s="9">
        <f t="shared" si="2"/>
        <v>321.67877535751603</v>
      </c>
      <c r="C77" s="9">
        <f t="shared" si="3"/>
        <v>282.03948885513546</v>
      </c>
    </row>
    <row r="78" spans="1:3" x14ac:dyDescent="0.3">
      <c r="A78" s="11">
        <v>70</v>
      </c>
      <c r="B78" s="9">
        <f t="shared" si="2"/>
        <v>322.37306538099597</v>
      </c>
      <c r="C78" s="9">
        <f t="shared" si="3"/>
        <v>281.34519883165552</v>
      </c>
    </row>
    <row r="79" spans="1:3" x14ac:dyDescent="0.3">
      <c r="A79" s="11">
        <v>71</v>
      </c>
      <c r="B79" s="9">
        <f t="shared" si="2"/>
        <v>323.06885391377665</v>
      </c>
      <c r="C79" s="9">
        <f t="shared" si="3"/>
        <v>280.6494102988749</v>
      </c>
    </row>
    <row r="80" spans="1:3" x14ac:dyDescent="0.3">
      <c r="A80" s="11">
        <v>72</v>
      </c>
      <c r="B80" s="9">
        <f t="shared" si="2"/>
        <v>323.76614419014055</v>
      </c>
      <c r="C80" s="9">
        <f t="shared" si="3"/>
        <v>279.952120022511</v>
      </c>
    </row>
    <row r="81" spans="1:3" x14ac:dyDescent="0.3">
      <c r="A81" s="11">
        <v>73</v>
      </c>
      <c r="B81" s="9">
        <f t="shared" si="2"/>
        <v>324.46493945135097</v>
      </c>
      <c r="C81" s="9">
        <f t="shared" si="3"/>
        <v>279.25332476130063</v>
      </c>
    </row>
    <row r="82" spans="1:3" x14ac:dyDescent="0.3">
      <c r="A82" s="11">
        <v>74</v>
      </c>
      <c r="B82" s="9">
        <f t="shared" si="2"/>
        <v>325.16524294566676</v>
      </c>
      <c r="C82" s="9">
        <f t="shared" si="3"/>
        <v>278.55302126698479</v>
      </c>
    </row>
    <row r="83" spans="1:3" x14ac:dyDescent="0.3">
      <c r="A83" s="11">
        <v>75</v>
      </c>
      <c r="B83" s="9">
        <f t="shared" si="2"/>
        <v>325.86705792835784</v>
      </c>
      <c r="C83" s="9">
        <f t="shared" si="3"/>
        <v>277.85120628429371</v>
      </c>
    </row>
    <row r="84" spans="1:3" x14ac:dyDescent="0.3">
      <c r="A84" s="11">
        <v>76</v>
      </c>
      <c r="B84" s="9">
        <f t="shared" si="2"/>
        <v>326.57038766171985</v>
      </c>
      <c r="C84" s="9">
        <f t="shared" si="3"/>
        <v>277.1478765509317</v>
      </c>
    </row>
    <row r="85" spans="1:3" x14ac:dyDescent="0.3">
      <c r="A85" s="11">
        <v>77</v>
      </c>
      <c r="B85" s="9">
        <f t="shared" si="2"/>
        <v>327.2752354150897</v>
      </c>
      <c r="C85" s="9">
        <f t="shared" si="3"/>
        <v>276.44302879756179</v>
      </c>
    </row>
    <row r="86" spans="1:3" x14ac:dyDescent="0.3">
      <c r="A86" s="11">
        <v>78</v>
      </c>
      <c r="B86" s="9">
        <f t="shared" si="2"/>
        <v>327.9816044648606</v>
      </c>
      <c r="C86" s="9">
        <f t="shared" si="3"/>
        <v>275.73665974779084</v>
      </c>
    </row>
    <row r="87" spans="1:3" x14ac:dyDescent="0.3">
      <c r="A87" s="11">
        <v>79</v>
      </c>
      <c r="B87" s="9">
        <f t="shared" si="2"/>
        <v>328.68949809449731</v>
      </c>
      <c r="C87" s="9">
        <f t="shared" si="3"/>
        <v>275.02876611815418</v>
      </c>
    </row>
    <row r="88" spans="1:3" x14ac:dyDescent="0.3">
      <c r="A88" s="11">
        <v>80</v>
      </c>
      <c r="B88" s="9">
        <f t="shared" si="2"/>
        <v>329.39891959455127</v>
      </c>
      <c r="C88" s="9">
        <f t="shared" si="3"/>
        <v>274.31934461810027</v>
      </c>
    </row>
    <row r="89" spans="1:3" x14ac:dyDescent="0.3">
      <c r="A89" s="11">
        <v>81</v>
      </c>
      <c r="B89" s="9">
        <f t="shared" si="2"/>
        <v>330.10987226267611</v>
      </c>
      <c r="C89" s="9">
        <f t="shared" si="3"/>
        <v>273.60839194997544</v>
      </c>
    </row>
    <row r="90" spans="1:3" x14ac:dyDescent="0.3">
      <c r="A90" s="11">
        <v>82</v>
      </c>
      <c r="B90" s="9">
        <f t="shared" si="2"/>
        <v>330.82235940364302</v>
      </c>
      <c r="C90" s="9">
        <f t="shared" si="3"/>
        <v>272.89590480900841</v>
      </c>
    </row>
    <row r="91" spans="1:3" x14ac:dyDescent="0.3">
      <c r="A91" s="11">
        <v>83</v>
      </c>
      <c r="B91" s="9">
        <f t="shared" si="2"/>
        <v>331.536384329356</v>
      </c>
      <c r="C91" s="9">
        <f t="shared" si="3"/>
        <v>272.18187988329555</v>
      </c>
    </row>
    <row r="92" spans="1:3" x14ac:dyDescent="0.3">
      <c r="A92" s="11">
        <v>84</v>
      </c>
      <c r="B92" s="9">
        <f t="shared" si="2"/>
        <v>332.25195035886679</v>
      </c>
      <c r="C92" s="9">
        <f t="shared" si="3"/>
        <v>271.46631385378475</v>
      </c>
    </row>
    <row r="93" spans="1:3" x14ac:dyDescent="0.3">
      <c r="A93" s="11">
        <v>85</v>
      </c>
      <c r="B93" s="9">
        <f t="shared" si="2"/>
        <v>332.96906081839143</v>
      </c>
      <c r="C93" s="9">
        <f t="shared" si="3"/>
        <v>270.74920339426012</v>
      </c>
    </row>
    <row r="94" spans="1:3" x14ac:dyDescent="0.3">
      <c r="A94" s="11">
        <v>86</v>
      </c>
      <c r="B94" s="9">
        <f t="shared" si="2"/>
        <v>333.68771904132439</v>
      </c>
      <c r="C94" s="9">
        <f t="shared" si="3"/>
        <v>270.03054517132716</v>
      </c>
    </row>
    <row r="95" spans="1:3" x14ac:dyDescent="0.3">
      <c r="A95" s="11">
        <v>87</v>
      </c>
      <c r="B95" s="9">
        <f t="shared" si="2"/>
        <v>334.40792836825528</v>
      </c>
      <c r="C95" s="9">
        <f t="shared" si="3"/>
        <v>269.31033584439626</v>
      </c>
    </row>
    <row r="96" spans="1:3" x14ac:dyDescent="0.3">
      <c r="A96" s="11">
        <v>88</v>
      </c>
      <c r="B96" s="9">
        <f t="shared" si="2"/>
        <v>335.12969214698342</v>
      </c>
      <c r="C96" s="9">
        <f t="shared" si="3"/>
        <v>268.58857206566807</v>
      </c>
    </row>
    <row r="97" spans="1:3" x14ac:dyDescent="0.3">
      <c r="A97" s="11">
        <v>89</v>
      </c>
      <c r="B97" s="9">
        <f t="shared" si="2"/>
        <v>335.85301373253401</v>
      </c>
      <c r="C97" s="9">
        <f t="shared" si="3"/>
        <v>267.8652504801176</v>
      </c>
    </row>
    <row r="98" spans="1:3" x14ac:dyDescent="0.3">
      <c r="A98" s="11">
        <v>90</v>
      </c>
      <c r="B98" s="9">
        <f t="shared" si="2"/>
        <v>336.5778964871734</v>
      </c>
      <c r="C98" s="9">
        <f t="shared" si="3"/>
        <v>267.14036772547814</v>
      </c>
    </row>
    <row r="99" spans="1:3" x14ac:dyDescent="0.3">
      <c r="A99" s="11">
        <v>91</v>
      </c>
      <c r="B99" s="9">
        <f t="shared" si="2"/>
        <v>337.3043437804248</v>
      </c>
      <c r="C99" s="9">
        <f t="shared" si="3"/>
        <v>266.41392043222669</v>
      </c>
    </row>
    <row r="100" spans="1:3" x14ac:dyDescent="0.3">
      <c r="A100" s="11">
        <v>92</v>
      </c>
      <c r="B100" s="9">
        <f t="shared" si="2"/>
        <v>338.03235898908429</v>
      </c>
      <c r="C100" s="9">
        <f t="shared" si="3"/>
        <v>265.6859052235672</v>
      </c>
    </row>
    <row r="101" spans="1:3" x14ac:dyDescent="0.3">
      <c r="A101" s="11">
        <v>93</v>
      </c>
      <c r="B101" s="9">
        <f t="shared" si="2"/>
        <v>338.76194549723573</v>
      </c>
      <c r="C101" s="9">
        <f t="shared" si="3"/>
        <v>264.95631871541588</v>
      </c>
    </row>
    <row r="102" spans="1:3" x14ac:dyDescent="0.3">
      <c r="A102" s="11">
        <v>94</v>
      </c>
      <c r="B102" s="9">
        <f t="shared" si="2"/>
        <v>339.4931066962672</v>
      </c>
      <c r="C102" s="9">
        <f t="shared" si="3"/>
        <v>264.22515751638423</v>
      </c>
    </row>
    <row r="103" spans="1:3" x14ac:dyDescent="0.3">
      <c r="A103" s="11">
        <v>95</v>
      </c>
      <c r="B103" s="9">
        <f t="shared" si="2"/>
        <v>340.22584598488663</v>
      </c>
      <c r="C103" s="9">
        <f t="shared" si="3"/>
        <v>263.49241822776486</v>
      </c>
    </row>
    <row r="104" spans="1:3" x14ac:dyDescent="0.3">
      <c r="A104" s="11">
        <v>96</v>
      </c>
      <c r="B104" s="9">
        <f t="shared" si="2"/>
        <v>340.96016676913734</v>
      </c>
      <c r="C104" s="9">
        <f t="shared" si="3"/>
        <v>262.75809744351415</v>
      </c>
    </row>
    <row r="105" spans="1:3" x14ac:dyDescent="0.3">
      <c r="A105" s="11">
        <v>97</v>
      </c>
      <c r="B105" s="9">
        <f t="shared" si="2"/>
        <v>341.69607246241412</v>
      </c>
      <c r="C105" s="9">
        <f t="shared" si="3"/>
        <v>262.02219175023743</v>
      </c>
    </row>
    <row r="106" spans="1:3" x14ac:dyDescent="0.3">
      <c r="A106" s="11">
        <v>98</v>
      </c>
      <c r="B106" s="9">
        <f t="shared" si="2"/>
        <v>342.43356648547882</v>
      </c>
      <c r="C106" s="9">
        <f t="shared" si="3"/>
        <v>261.28469772717267</v>
      </c>
    </row>
    <row r="107" spans="1:3" x14ac:dyDescent="0.3">
      <c r="A107" s="11">
        <v>99</v>
      </c>
      <c r="B107" s="9">
        <f t="shared" si="2"/>
        <v>343.17265226647669</v>
      </c>
      <c r="C107" s="9">
        <f t="shared" si="3"/>
        <v>260.54561194617486</v>
      </c>
    </row>
    <row r="108" spans="1:3" x14ac:dyDescent="0.3">
      <c r="A108" s="11">
        <v>100</v>
      </c>
      <c r="B108" s="9">
        <f t="shared" si="2"/>
        <v>343.91333324095183</v>
      </c>
      <c r="C108" s="9">
        <f t="shared" si="3"/>
        <v>259.80493097169972</v>
      </c>
    </row>
    <row r="109" spans="1:3" x14ac:dyDescent="0.3">
      <c r="A109" s="11">
        <v>101</v>
      </c>
      <c r="B109" s="9">
        <f t="shared" si="2"/>
        <v>344.65561285186351</v>
      </c>
      <c r="C109" s="9">
        <f t="shared" si="3"/>
        <v>259.06265136078804</v>
      </c>
    </row>
    <row r="110" spans="1:3" x14ac:dyDescent="0.3">
      <c r="A110" s="11">
        <v>102</v>
      </c>
      <c r="B110" s="9">
        <f t="shared" si="2"/>
        <v>345.39949454960208</v>
      </c>
      <c r="C110" s="9">
        <f t="shared" si="3"/>
        <v>258.31876966304941</v>
      </c>
    </row>
    <row r="111" spans="1:3" x14ac:dyDescent="0.3">
      <c r="A111" s="11">
        <v>103</v>
      </c>
      <c r="B111" s="9">
        <f t="shared" si="2"/>
        <v>346.14498179200501</v>
      </c>
      <c r="C111" s="9">
        <f t="shared" si="3"/>
        <v>257.57328242064654</v>
      </c>
    </row>
    <row r="112" spans="1:3" x14ac:dyDescent="0.3">
      <c r="A112" s="11">
        <v>104</v>
      </c>
      <c r="B112" s="9">
        <f t="shared" si="2"/>
        <v>346.89207804437274</v>
      </c>
      <c r="C112" s="9">
        <f t="shared" si="3"/>
        <v>256.8261861682787</v>
      </c>
    </row>
    <row r="113" spans="1:3" x14ac:dyDescent="0.3">
      <c r="A113" s="11">
        <v>105</v>
      </c>
      <c r="B113" s="9">
        <f t="shared" si="2"/>
        <v>347.64078677948521</v>
      </c>
      <c r="C113" s="9">
        <f t="shared" si="3"/>
        <v>256.07747743316628</v>
      </c>
    </row>
    <row r="114" spans="1:3" x14ac:dyDescent="0.3">
      <c r="A114" s="11">
        <v>106</v>
      </c>
      <c r="B114" s="9">
        <f t="shared" si="2"/>
        <v>348.39111147761759</v>
      </c>
      <c r="C114" s="9">
        <f t="shared" si="3"/>
        <v>255.32715273503393</v>
      </c>
    </row>
    <row r="115" spans="1:3" x14ac:dyDescent="0.3">
      <c r="A115" s="11">
        <v>107</v>
      </c>
      <c r="B115" s="9">
        <f t="shared" si="2"/>
        <v>349.14305562655676</v>
      </c>
      <c r="C115" s="9">
        <f t="shared" si="3"/>
        <v>254.57520858609473</v>
      </c>
    </row>
    <row r="116" spans="1:3" x14ac:dyDescent="0.3">
      <c r="A116" s="11">
        <v>108</v>
      </c>
      <c r="B116" s="9">
        <f t="shared" si="2"/>
        <v>349.8966227216174</v>
      </c>
      <c r="C116" s="9">
        <f t="shared" si="3"/>
        <v>253.82164149103409</v>
      </c>
    </row>
    <row r="117" spans="1:3" x14ac:dyDescent="0.3">
      <c r="A117" s="11">
        <v>109</v>
      </c>
      <c r="B117" s="9">
        <f t="shared" si="2"/>
        <v>350.65181626565828</v>
      </c>
      <c r="C117" s="9">
        <f t="shared" si="3"/>
        <v>253.06644794699326</v>
      </c>
    </row>
    <row r="118" spans="1:3" x14ac:dyDescent="0.3">
      <c r="A118" s="11">
        <v>110</v>
      </c>
      <c r="B118" s="9">
        <f t="shared" si="2"/>
        <v>351.40863976909833</v>
      </c>
      <c r="C118" s="9">
        <f t="shared" si="3"/>
        <v>252.30962444355325</v>
      </c>
    </row>
    <row r="119" spans="1:3" x14ac:dyDescent="0.3">
      <c r="A119" s="11">
        <v>111</v>
      </c>
      <c r="B119" s="9">
        <f t="shared" si="2"/>
        <v>352.16709674993331</v>
      </c>
      <c r="C119" s="9">
        <f t="shared" si="3"/>
        <v>251.5511674627183</v>
      </c>
    </row>
    <row r="120" spans="1:3" x14ac:dyDescent="0.3">
      <c r="A120" s="11">
        <v>112</v>
      </c>
      <c r="B120" s="9">
        <f t="shared" si="2"/>
        <v>352.92719073375184</v>
      </c>
      <c r="C120" s="9">
        <f t="shared" si="3"/>
        <v>250.79107347889962</v>
      </c>
    </row>
    <row r="121" spans="1:3" x14ac:dyDescent="0.3">
      <c r="A121" s="11">
        <v>113</v>
      </c>
      <c r="B121" s="9">
        <f t="shared" si="2"/>
        <v>353.68892525375225</v>
      </c>
      <c r="C121" s="9">
        <f t="shared" si="3"/>
        <v>250.02933895889927</v>
      </c>
    </row>
    <row r="122" spans="1:3" x14ac:dyDescent="0.3">
      <c r="A122" s="11">
        <v>114</v>
      </c>
      <c r="B122" s="9">
        <f t="shared" si="2"/>
        <v>354.4523038507582</v>
      </c>
      <c r="C122" s="9">
        <f t="shared" si="3"/>
        <v>249.26596036189326</v>
      </c>
    </row>
    <row r="123" spans="1:3" x14ac:dyDescent="0.3">
      <c r="A123" s="11">
        <v>115</v>
      </c>
      <c r="B123" s="9">
        <f t="shared" si="2"/>
        <v>355.21733007323616</v>
      </c>
      <c r="C123" s="9">
        <f t="shared" si="3"/>
        <v>248.50093413941539</v>
      </c>
    </row>
    <row r="124" spans="1:3" x14ac:dyDescent="0.3">
      <c r="A124" s="11">
        <v>116</v>
      </c>
      <c r="B124" s="9">
        <f t="shared" si="2"/>
        <v>355.98400747731091</v>
      </c>
      <c r="C124" s="9">
        <f t="shared" si="3"/>
        <v>247.73425673534064</v>
      </c>
    </row>
    <row r="125" spans="1:3" x14ac:dyDescent="0.3">
      <c r="A125" s="11">
        <v>117</v>
      </c>
      <c r="B125" s="9">
        <f t="shared" si="2"/>
        <v>356.75233962678271</v>
      </c>
      <c r="C125" s="9">
        <f t="shared" si="3"/>
        <v>246.96592458586878</v>
      </c>
    </row>
    <row r="126" spans="1:3" x14ac:dyDescent="0.3">
      <c r="A126" s="11">
        <v>118</v>
      </c>
      <c r="B126" s="9">
        <f t="shared" si="2"/>
        <v>357.52233009314386</v>
      </c>
      <c r="C126" s="9">
        <f t="shared" si="3"/>
        <v>246.19593411950763</v>
      </c>
    </row>
    <row r="127" spans="1:3" x14ac:dyDescent="0.3">
      <c r="A127" s="11">
        <v>119</v>
      </c>
      <c r="B127" s="9">
        <f t="shared" si="2"/>
        <v>358.29398245559486</v>
      </c>
      <c r="C127" s="9">
        <f t="shared" si="3"/>
        <v>245.42428175705663</v>
      </c>
    </row>
    <row r="128" spans="1:3" x14ac:dyDescent="0.3">
      <c r="A128" s="11">
        <v>120</v>
      </c>
      <c r="B128" s="9">
        <f t="shared" si="2"/>
        <v>359.06730030106155</v>
      </c>
      <c r="C128" s="9">
        <f t="shared" si="3"/>
        <v>244.65096391158997</v>
      </c>
    </row>
    <row r="129" spans="1:3" x14ac:dyDescent="0.3">
      <c r="A129" s="11">
        <v>121</v>
      </c>
      <c r="B129" s="9">
        <f t="shared" si="2"/>
        <v>359.84228722421136</v>
      </c>
      <c r="C129" s="9">
        <f t="shared" si="3"/>
        <v>243.87597698844016</v>
      </c>
    </row>
    <row r="130" spans="1:3" x14ac:dyDescent="0.3">
      <c r="A130" s="11">
        <v>122</v>
      </c>
      <c r="B130" s="9">
        <f t="shared" si="2"/>
        <v>360.61894682747027</v>
      </c>
      <c r="C130" s="9">
        <f t="shared" si="3"/>
        <v>243.09931738518128</v>
      </c>
    </row>
    <row r="131" spans="1:3" x14ac:dyDescent="0.3">
      <c r="A131" s="11">
        <v>123</v>
      </c>
      <c r="B131" s="9">
        <f t="shared" si="2"/>
        <v>361.39728272103952</v>
      </c>
      <c r="C131" s="9">
        <f t="shared" si="3"/>
        <v>242.32098149161192</v>
      </c>
    </row>
    <row r="132" spans="1:3" x14ac:dyDescent="0.3">
      <c r="A132" s="11">
        <v>124</v>
      </c>
      <c r="B132" s="9">
        <f t="shared" si="2"/>
        <v>362.17729852291245</v>
      </c>
      <c r="C132" s="9">
        <f t="shared" si="3"/>
        <v>241.54096568973907</v>
      </c>
    </row>
    <row r="133" spans="1:3" x14ac:dyDescent="0.3">
      <c r="A133" s="11">
        <v>125</v>
      </c>
      <c r="B133" s="9">
        <f t="shared" si="2"/>
        <v>362.95899785889105</v>
      </c>
      <c r="C133" s="9">
        <f t="shared" si="3"/>
        <v>240.75926635376044</v>
      </c>
    </row>
    <row r="134" spans="1:3" x14ac:dyDescent="0.3">
      <c r="A134" s="11">
        <v>126</v>
      </c>
      <c r="B134" s="9">
        <f t="shared" si="2"/>
        <v>363.74238436260322</v>
      </c>
      <c r="C134" s="9">
        <f t="shared" si="3"/>
        <v>239.97587985004836</v>
      </c>
    </row>
    <row r="135" spans="1:3" x14ac:dyDescent="0.3">
      <c r="A135" s="11">
        <v>127</v>
      </c>
      <c r="B135" s="9">
        <f t="shared" si="2"/>
        <v>364.52746167551908</v>
      </c>
      <c r="C135" s="9">
        <f t="shared" si="3"/>
        <v>239.19080253713238</v>
      </c>
    </row>
    <row r="136" spans="1:3" x14ac:dyDescent="0.3">
      <c r="A136" s="11">
        <v>128</v>
      </c>
      <c r="B136" s="9">
        <f t="shared" si="2"/>
        <v>365.31423344696884</v>
      </c>
      <c r="C136" s="9">
        <f t="shared" si="3"/>
        <v>238.40403076568271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366.10270333415849</v>
      </c>
      <c r="C137" s="9">
        <f t="shared" ref="C137:C200" si="5">-IPMT(Interest_Rate/12,Period_Number,Term_In_Years*12,Total_Borrowed)</f>
        <v>237.615560878493</v>
      </c>
    </row>
    <row r="138" spans="1:3" x14ac:dyDescent="0.3">
      <c r="A138" s="11">
        <v>130</v>
      </c>
      <c r="B138" s="9">
        <f t="shared" si="4"/>
        <v>366.89287500218808</v>
      </c>
      <c r="C138" s="9">
        <f t="shared" si="5"/>
        <v>236.82538921046344</v>
      </c>
    </row>
    <row r="139" spans="1:3" x14ac:dyDescent="0.3">
      <c r="A139" s="11">
        <v>131</v>
      </c>
      <c r="B139" s="9">
        <f t="shared" si="4"/>
        <v>367.68475212406781</v>
      </c>
      <c r="C139" s="9">
        <f t="shared" si="5"/>
        <v>236.03351208858373</v>
      </c>
    </row>
    <row r="140" spans="1:3" x14ac:dyDescent="0.3">
      <c r="A140" s="11">
        <v>132</v>
      </c>
      <c r="B140" s="9">
        <f t="shared" si="4"/>
        <v>368.47833838073552</v>
      </c>
      <c r="C140" s="9">
        <f t="shared" si="5"/>
        <v>235.23992583191594</v>
      </c>
    </row>
    <row r="141" spans="1:3" x14ac:dyDescent="0.3">
      <c r="A141" s="11">
        <v>133</v>
      </c>
      <c r="B141" s="9">
        <f t="shared" si="4"/>
        <v>369.27363746107397</v>
      </c>
      <c r="C141" s="9">
        <f t="shared" si="5"/>
        <v>234.44462675157749</v>
      </c>
    </row>
    <row r="142" spans="1:3" x14ac:dyDescent="0.3">
      <c r="A142" s="11">
        <v>134</v>
      </c>
      <c r="B142" s="9">
        <f t="shared" si="4"/>
        <v>370.07065306192749</v>
      </c>
      <c r="C142" s="9">
        <f t="shared" si="5"/>
        <v>233.64761115072403</v>
      </c>
    </row>
    <row r="143" spans="1:3" x14ac:dyDescent="0.3">
      <c r="A143" s="11">
        <v>135</v>
      </c>
      <c r="B143" s="9">
        <f t="shared" si="4"/>
        <v>370.86938888811949</v>
      </c>
      <c r="C143" s="9">
        <f t="shared" si="5"/>
        <v>232.84887532453206</v>
      </c>
    </row>
    <row r="144" spans="1:3" x14ac:dyDescent="0.3">
      <c r="A144" s="11">
        <v>136</v>
      </c>
      <c r="B144" s="9">
        <f t="shared" si="4"/>
        <v>371.66984865246962</v>
      </c>
      <c r="C144" s="9">
        <f t="shared" si="5"/>
        <v>232.04841556018184</v>
      </c>
    </row>
    <row r="145" spans="1:3" x14ac:dyDescent="0.3">
      <c r="A145" s="11">
        <v>137</v>
      </c>
      <c r="B145" s="9">
        <f t="shared" si="4"/>
        <v>372.47203607581127</v>
      </c>
      <c r="C145" s="9">
        <f t="shared" si="5"/>
        <v>231.24622813684027</v>
      </c>
    </row>
    <row r="146" spans="1:3" x14ac:dyDescent="0.3">
      <c r="A146" s="11">
        <v>138</v>
      </c>
      <c r="B146" s="9">
        <f t="shared" si="4"/>
        <v>373.2759548870082</v>
      </c>
      <c r="C146" s="9">
        <f t="shared" si="5"/>
        <v>230.44230932564335</v>
      </c>
    </row>
    <row r="147" spans="1:3" x14ac:dyDescent="0.3">
      <c r="A147" s="11">
        <v>139</v>
      </c>
      <c r="B147" s="9">
        <f t="shared" si="4"/>
        <v>374.08160882297267</v>
      </c>
      <c r="C147" s="9">
        <f t="shared" si="5"/>
        <v>229.63665538967882</v>
      </c>
    </row>
    <row r="148" spans="1:3" x14ac:dyDescent="0.3">
      <c r="A148" s="11">
        <v>140</v>
      </c>
      <c r="B148" s="9">
        <f t="shared" si="4"/>
        <v>374.88900162868225</v>
      </c>
      <c r="C148" s="9">
        <f t="shared" si="5"/>
        <v>228.82926258396927</v>
      </c>
    </row>
    <row r="149" spans="1:3" x14ac:dyDescent="0.3">
      <c r="A149" s="11">
        <v>141</v>
      </c>
      <c r="B149" s="9">
        <f t="shared" si="4"/>
        <v>375.69813705719747</v>
      </c>
      <c r="C149" s="9">
        <f t="shared" si="5"/>
        <v>228.02012715545402</v>
      </c>
    </row>
    <row r="150" spans="1:3" x14ac:dyDescent="0.3">
      <c r="A150" s="11">
        <v>142</v>
      </c>
      <c r="B150" s="9">
        <f t="shared" si="4"/>
        <v>376.50901886967932</v>
      </c>
      <c r="C150" s="9">
        <f t="shared" si="5"/>
        <v>227.20924534297225</v>
      </c>
    </row>
    <row r="151" spans="1:3" x14ac:dyDescent="0.3">
      <c r="A151" s="11">
        <v>143</v>
      </c>
      <c r="B151" s="9">
        <f t="shared" si="4"/>
        <v>377.32165083540633</v>
      </c>
      <c r="C151" s="9">
        <f t="shared" si="5"/>
        <v>226.39661337724519</v>
      </c>
    </row>
    <row r="152" spans="1:3" x14ac:dyDescent="0.3">
      <c r="A152" s="11">
        <v>144</v>
      </c>
      <c r="B152" s="9">
        <f t="shared" si="4"/>
        <v>378.13603673179273</v>
      </c>
      <c r="C152" s="9">
        <f t="shared" si="5"/>
        <v>225.58222748085876</v>
      </c>
    </row>
    <row r="153" spans="1:3" x14ac:dyDescent="0.3">
      <c r="A153" s="11">
        <v>145</v>
      </c>
      <c r="B153" s="9">
        <f t="shared" si="4"/>
        <v>378.95218034440552</v>
      </c>
      <c r="C153" s="9">
        <f t="shared" si="5"/>
        <v>224.766083868246</v>
      </c>
    </row>
    <row r="154" spans="1:3" x14ac:dyDescent="0.3">
      <c r="A154" s="11">
        <v>146</v>
      </c>
      <c r="B154" s="9">
        <f t="shared" si="4"/>
        <v>379.77008546698221</v>
      </c>
      <c r="C154" s="9">
        <f t="shared" si="5"/>
        <v>223.94817874566931</v>
      </c>
    </row>
    <row r="155" spans="1:3" x14ac:dyDescent="0.3">
      <c r="A155" s="11">
        <v>147</v>
      </c>
      <c r="B155" s="9">
        <f t="shared" si="4"/>
        <v>380.58975590144848</v>
      </c>
      <c r="C155" s="9">
        <f t="shared" si="5"/>
        <v>223.12850831120309</v>
      </c>
    </row>
    <row r="156" spans="1:3" x14ac:dyDescent="0.3">
      <c r="A156" s="11">
        <v>148</v>
      </c>
      <c r="B156" s="9">
        <f t="shared" si="4"/>
        <v>381.41119545793578</v>
      </c>
      <c r="C156" s="9">
        <f t="shared" si="5"/>
        <v>222.30706875471577</v>
      </c>
    </row>
    <row r="157" spans="1:3" x14ac:dyDescent="0.3">
      <c r="A157" s="11">
        <v>149</v>
      </c>
      <c r="B157" s="9">
        <f t="shared" si="4"/>
        <v>382.23440795479911</v>
      </c>
      <c r="C157" s="9">
        <f t="shared" si="5"/>
        <v>221.48385625785238</v>
      </c>
    </row>
    <row r="158" spans="1:3" x14ac:dyDescent="0.3">
      <c r="A158" s="11">
        <v>150</v>
      </c>
      <c r="B158" s="9">
        <f t="shared" si="4"/>
        <v>383.05939721863484</v>
      </c>
      <c r="C158" s="9">
        <f t="shared" si="5"/>
        <v>220.65886699401662</v>
      </c>
    </row>
    <row r="159" spans="1:3" x14ac:dyDescent="0.3">
      <c r="A159" s="11">
        <v>151</v>
      </c>
      <c r="B159" s="9">
        <f t="shared" si="4"/>
        <v>383.88616708429845</v>
      </c>
      <c r="C159" s="9">
        <f t="shared" si="5"/>
        <v>219.8320971283531</v>
      </c>
    </row>
    <row r="160" spans="1:3" x14ac:dyDescent="0.3">
      <c r="A160" s="11">
        <v>152</v>
      </c>
      <c r="B160" s="9">
        <f t="shared" si="4"/>
        <v>384.71472139492204</v>
      </c>
      <c r="C160" s="9">
        <f t="shared" si="5"/>
        <v>219.00354281772945</v>
      </c>
    </row>
    <row r="161" spans="1:3" x14ac:dyDescent="0.3">
      <c r="A161" s="11">
        <v>153</v>
      </c>
      <c r="B161" s="9">
        <f t="shared" si="4"/>
        <v>385.5450640019327</v>
      </c>
      <c r="C161" s="9">
        <f t="shared" si="5"/>
        <v>218.17320021071876</v>
      </c>
    </row>
    <row r="162" spans="1:3" x14ac:dyDescent="0.3">
      <c r="A162" s="11">
        <v>154</v>
      </c>
      <c r="B162" s="9">
        <f t="shared" si="4"/>
        <v>386.37719876507032</v>
      </c>
      <c r="C162" s="9">
        <f t="shared" si="5"/>
        <v>217.34106544758126</v>
      </c>
    </row>
    <row r="163" spans="1:3" x14ac:dyDescent="0.3">
      <c r="A163" s="11">
        <v>155</v>
      </c>
      <c r="B163" s="9">
        <f t="shared" si="4"/>
        <v>387.21112955240488</v>
      </c>
      <c r="C163" s="9">
        <f t="shared" si="5"/>
        <v>216.50713466024661</v>
      </c>
    </row>
    <row r="164" spans="1:3" x14ac:dyDescent="0.3">
      <c r="A164" s="11">
        <v>156</v>
      </c>
      <c r="B164" s="9">
        <f t="shared" si="4"/>
        <v>388.0468602403555</v>
      </c>
      <c r="C164" s="9">
        <f t="shared" si="5"/>
        <v>215.67140397229608</v>
      </c>
    </row>
    <row r="165" spans="1:3" x14ac:dyDescent="0.3">
      <c r="A165" s="11">
        <v>157</v>
      </c>
      <c r="B165" s="9">
        <f t="shared" si="4"/>
        <v>388.88439471370754</v>
      </c>
      <c r="C165" s="9">
        <f t="shared" si="5"/>
        <v>214.83386949894393</v>
      </c>
    </row>
    <row r="166" spans="1:3" x14ac:dyDescent="0.3">
      <c r="A166" s="11">
        <v>158</v>
      </c>
      <c r="B166" s="9">
        <f t="shared" si="4"/>
        <v>389.72373686563134</v>
      </c>
      <c r="C166" s="9">
        <f t="shared" si="5"/>
        <v>213.99452734702018</v>
      </c>
    </row>
    <row r="167" spans="1:3" x14ac:dyDescent="0.3">
      <c r="A167" s="11">
        <v>159</v>
      </c>
      <c r="B167" s="9">
        <f t="shared" si="4"/>
        <v>390.56489059769967</v>
      </c>
      <c r="C167" s="9">
        <f t="shared" si="5"/>
        <v>213.15337361495185</v>
      </c>
    </row>
    <row r="168" spans="1:3" x14ac:dyDescent="0.3">
      <c r="A168" s="11">
        <v>160</v>
      </c>
      <c r="B168" s="9">
        <f t="shared" si="4"/>
        <v>391.40785981990632</v>
      </c>
      <c r="C168" s="9">
        <f t="shared" si="5"/>
        <v>212.31040439274514</v>
      </c>
    </row>
    <row r="169" spans="1:3" x14ac:dyDescent="0.3">
      <c r="A169" s="11">
        <v>161</v>
      </c>
      <c r="B169" s="9">
        <f t="shared" si="4"/>
        <v>392.25264845068432</v>
      </c>
      <c r="C169" s="9">
        <f t="shared" si="5"/>
        <v>211.4656157619672</v>
      </c>
    </row>
    <row r="170" spans="1:3" x14ac:dyDescent="0.3">
      <c r="A170" s="11">
        <v>162</v>
      </c>
      <c r="B170" s="9">
        <f t="shared" si="4"/>
        <v>393.0992604169237</v>
      </c>
      <c r="C170" s="9">
        <f t="shared" si="5"/>
        <v>210.61900379572779</v>
      </c>
    </row>
    <row r="171" spans="1:3" x14ac:dyDescent="0.3">
      <c r="A171" s="11">
        <v>163</v>
      </c>
      <c r="B171" s="9">
        <f t="shared" si="4"/>
        <v>393.94769965399024</v>
      </c>
      <c r="C171" s="9">
        <f t="shared" si="5"/>
        <v>209.77056455866128</v>
      </c>
    </row>
    <row r="172" spans="1:3" x14ac:dyDescent="0.3">
      <c r="A172" s="11">
        <v>164</v>
      </c>
      <c r="B172" s="9">
        <f t="shared" si="4"/>
        <v>394.79797010574345</v>
      </c>
      <c r="C172" s="9">
        <f t="shared" si="5"/>
        <v>208.9202941069081</v>
      </c>
    </row>
    <row r="173" spans="1:3" x14ac:dyDescent="0.3">
      <c r="A173" s="11">
        <v>165</v>
      </c>
      <c r="B173" s="9">
        <f t="shared" si="4"/>
        <v>395.65007572455505</v>
      </c>
      <c r="C173" s="9">
        <f t="shared" si="5"/>
        <v>208.0681884880965</v>
      </c>
    </row>
    <row r="174" spans="1:3" x14ac:dyDescent="0.3">
      <c r="A174" s="11">
        <v>166</v>
      </c>
      <c r="B174" s="9">
        <f t="shared" si="4"/>
        <v>396.50402047132718</v>
      </c>
      <c r="C174" s="9">
        <f t="shared" si="5"/>
        <v>207.21424374132437</v>
      </c>
    </row>
    <row r="175" spans="1:3" x14ac:dyDescent="0.3">
      <c r="A175" s="11">
        <v>167</v>
      </c>
      <c r="B175" s="9">
        <f t="shared" si="4"/>
        <v>397.35980831551109</v>
      </c>
      <c r="C175" s="9">
        <f t="shared" si="5"/>
        <v>206.35845589714043</v>
      </c>
    </row>
    <row r="176" spans="1:3" x14ac:dyDescent="0.3">
      <c r="A176" s="11">
        <v>168</v>
      </c>
      <c r="B176" s="9">
        <f t="shared" si="4"/>
        <v>398.21744323512536</v>
      </c>
      <c r="C176" s="9">
        <f t="shared" si="5"/>
        <v>205.5008209775261</v>
      </c>
    </row>
    <row r="177" spans="1:3" x14ac:dyDescent="0.3">
      <c r="A177" s="11">
        <v>169</v>
      </c>
      <c r="B177" s="9">
        <f t="shared" si="4"/>
        <v>399.07692921677454</v>
      </c>
      <c r="C177" s="9">
        <f t="shared" si="5"/>
        <v>204.64133499587697</v>
      </c>
    </row>
    <row r="178" spans="1:3" x14ac:dyDescent="0.3">
      <c r="A178" s="11">
        <v>170</v>
      </c>
      <c r="B178" s="9">
        <f t="shared" si="4"/>
        <v>399.93827025566748</v>
      </c>
      <c r="C178" s="9">
        <f t="shared" si="5"/>
        <v>203.77999395698407</v>
      </c>
    </row>
    <row r="179" spans="1:3" x14ac:dyDescent="0.3">
      <c r="A179" s="11">
        <v>171</v>
      </c>
      <c r="B179" s="9">
        <f t="shared" si="4"/>
        <v>400.80147035563596</v>
      </c>
      <c r="C179" s="9">
        <f t="shared" si="5"/>
        <v>202.91679385701559</v>
      </c>
    </row>
    <row r="180" spans="1:3" x14ac:dyDescent="0.3">
      <c r="A180" s="11">
        <v>172</v>
      </c>
      <c r="B180" s="9">
        <f t="shared" si="4"/>
        <v>401.66653352915353</v>
      </c>
      <c r="C180" s="9">
        <f t="shared" si="5"/>
        <v>202.05173068349799</v>
      </c>
    </row>
    <row r="181" spans="1:3" x14ac:dyDescent="0.3">
      <c r="A181" s="11">
        <v>173</v>
      </c>
      <c r="B181" s="9">
        <f t="shared" si="4"/>
        <v>402.53346379735387</v>
      </c>
      <c r="C181" s="9">
        <f t="shared" si="5"/>
        <v>201.18480041529759</v>
      </c>
    </row>
    <row r="182" spans="1:3" x14ac:dyDescent="0.3">
      <c r="A182" s="11">
        <v>174</v>
      </c>
      <c r="B182" s="9">
        <f t="shared" si="4"/>
        <v>403.40226519004989</v>
      </c>
      <c r="C182" s="9">
        <f t="shared" si="5"/>
        <v>200.31599902260163</v>
      </c>
    </row>
    <row r="183" spans="1:3" x14ac:dyDescent="0.3">
      <c r="A183" s="11">
        <v>175</v>
      </c>
      <c r="B183" s="9">
        <f t="shared" si="4"/>
        <v>404.27294174575172</v>
      </c>
      <c r="C183" s="9">
        <f t="shared" si="5"/>
        <v>199.44532246689977</v>
      </c>
    </row>
    <row r="184" spans="1:3" x14ac:dyDescent="0.3">
      <c r="A184" s="11">
        <v>176</v>
      </c>
      <c r="B184" s="9">
        <f t="shared" si="4"/>
        <v>405.14549751168636</v>
      </c>
      <c r="C184" s="9">
        <f t="shared" si="5"/>
        <v>198.57276670096522</v>
      </c>
    </row>
    <row r="185" spans="1:3" x14ac:dyDescent="0.3">
      <c r="A185" s="11">
        <v>177</v>
      </c>
      <c r="B185" s="9">
        <f t="shared" si="4"/>
        <v>406.01993654381567</v>
      </c>
      <c r="C185" s="9">
        <f t="shared" si="5"/>
        <v>197.69832766883576</v>
      </c>
    </row>
    <row r="186" spans="1:3" x14ac:dyDescent="0.3">
      <c r="A186" s="11">
        <v>178</v>
      </c>
      <c r="B186" s="9">
        <f t="shared" si="4"/>
        <v>406.89626290685612</v>
      </c>
      <c r="C186" s="9">
        <f t="shared" si="5"/>
        <v>196.82200130579537</v>
      </c>
    </row>
    <row r="187" spans="1:3" x14ac:dyDescent="0.3">
      <c r="A187" s="11">
        <v>179</v>
      </c>
      <c r="B187" s="9">
        <f t="shared" si="4"/>
        <v>407.77448067429674</v>
      </c>
      <c r="C187" s="9">
        <f t="shared" si="5"/>
        <v>195.94378353835481</v>
      </c>
    </row>
    <row r="188" spans="1:3" x14ac:dyDescent="0.3">
      <c r="A188" s="11">
        <v>180</v>
      </c>
      <c r="B188" s="9">
        <f t="shared" si="4"/>
        <v>408.65459392841876</v>
      </c>
      <c r="C188" s="9">
        <f t="shared" si="5"/>
        <v>195.06367028423273</v>
      </c>
    </row>
    <row r="189" spans="1:3" x14ac:dyDescent="0.3">
      <c r="A189" s="11">
        <v>181</v>
      </c>
      <c r="B189" s="9">
        <f t="shared" si="4"/>
        <v>409.53660676031433</v>
      </c>
      <c r="C189" s="9">
        <f t="shared" si="5"/>
        <v>194.18165745233725</v>
      </c>
    </row>
    <row r="190" spans="1:3" x14ac:dyDescent="0.3">
      <c r="A190" s="11">
        <v>182</v>
      </c>
      <c r="B190" s="9">
        <f t="shared" si="4"/>
        <v>410.42052326990529</v>
      </c>
      <c r="C190" s="9">
        <f t="shared" si="5"/>
        <v>193.29774094274623</v>
      </c>
    </row>
    <row r="191" spans="1:3" x14ac:dyDescent="0.3">
      <c r="A191" s="11">
        <v>183</v>
      </c>
      <c r="B191" s="9">
        <f t="shared" si="4"/>
        <v>411.30634756596288</v>
      </c>
      <c r="C191" s="9">
        <f t="shared" si="5"/>
        <v>192.4119166466887</v>
      </c>
    </row>
    <row r="192" spans="1:3" x14ac:dyDescent="0.3">
      <c r="A192" s="11">
        <v>184</v>
      </c>
      <c r="B192" s="9">
        <f t="shared" si="4"/>
        <v>412.19408376612603</v>
      </c>
      <c r="C192" s="9">
        <f t="shared" si="5"/>
        <v>191.52418044652549</v>
      </c>
    </row>
    <row r="193" spans="1:3" x14ac:dyDescent="0.3">
      <c r="A193" s="11">
        <v>185</v>
      </c>
      <c r="B193" s="9">
        <f t="shared" si="4"/>
        <v>413.08373599692129</v>
      </c>
      <c r="C193" s="9">
        <f t="shared" si="5"/>
        <v>190.63452821573026</v>
      </c>
    </row>
    <row r="194" spans="1:3" x14ac:dyDescent="0.3">
      <c r="A194" s="11">
        <v>186</v>
      </c>
      <c r="B194" s="9">
        <f t="shared" si="4"/>
        <v>413.97530839378123</v>
      </c>
      <c r="C194" s="9">
        <f t="shared" si="5"/>
        <v>189.74295581887023</v>
      </c>
    </row>
    <row r="195" spans="1:3" x14ac:dyDescent="0.3">
      <c r="A195" s="11">
        <v>187</v>
      </c>
      <c r="B195" s="9">
        <f t="shared" si="4"/>
        <v>414.86880510106454</v>
      </c>
      <c r="C195" s="9">
        <f t="shared" si="5"/>
        <v>188.84945911158698</v>
      </c>
    </row>
    <row r="196" spans="1:3" x14ac:dyDescent="0.3">
      <c r="A196" s="11">
        <v>188</v>
      </c>
      <c r="B196" s="9">
        <f t="shared" si="4"/>
        <v>415.76423027207437</v>
      </c>
      <c r="C196" s="9">
        <f t="shared" si="5"/>
        <v>187.9540339405772</v>
      </c>
    </row>
    <row r="197" spans="1:3" x14ac:dyDescent="0.3">
      <c r="A197" s="11">
        <v>189</v>
      </c>
      <c r="B197" s="9">
        <f t="shared" si="4"/>
        <v>416.66158806907822</v>
      </c>
      <c r="C197" s="9">
        <f t="shared" si="5"/>
        <v>187.05667614357333</v>
      </c>
    </row>
    <row r="198" spans="1:3" x14ac:dyDescent="0.3">
      <c r="A198" s="11">
        <v>190</v>
      </c>
      <c r="B198" s="9">
        <f t="shared" si="4"/>
        <v>417.56088266332728</v>
      </c>
      <c r="C198" s="9">
        <f t="shared" si="5"/>
        <v>186.15738154932421</v>
      </c>
    </row>
    <row r="199" spans="1:3" x14ac:dyDescent="0.3">
      <c r="A199" s="11">
        <v>191</v>
      </c>
      <c r="B199" s="9">
        <f t="shared" si="4"/>
        <v>418.46211823507565</v>
      </c>
      <c r="C199" s="9">
        <f t="shared" si="5"/>
        <v>185.25614597757587</v>
      </c>
    </row>
    <row r="200" spans="1:3" x14ac:dyDescent="0.3">
      <c r="A200" s="11">
        <v>192</v>
      </c>
      <c r="B200" s="9">
        <f t="shared" si="4"/>
        <v>419.36529897359969</v>
      </c>
      <c r="C200" s="9">
        <f t="shared" si="5"/>
        <v>184.3529652390518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420.27042907721773</v>
      </c>
      <c r="C201" s="9">
        <f t="shared" ref="C201:C264" si="7">-IPMT(Interest_Rate/12,Period_Number,Term_In_Years*12,Total_Borrowed)</f>
        <v>183.44783513543379</v>
      </c>
    </row>
    <row r="202" spans="1:3" x14ac:dyDescent="0.3">
      <c r="A202" s="11">
        <v>194</v>
      </c>
      <c r="B202" s="9">
        <f t="shared" si="6"/>
        <v>421.17751275330943</v>
      </c>
      <c r="C202" s="9">
        <f t="shared" si="7"/>
        <v>182.54075145934215</v>
      </c>
    </row>
    <row r="203" spans="1:3" x14ac:dyDescent="0.3">
      <c r="A203" s="11">
        <v>195</v>
      </c>
      <c r="B203" s="9">
        <f t="shared" si="6"/>
        <v>422.08655421833527</v>
      </c>
      <c r="C203" s="9">
        <f t="shared" si="7"/>
        <v>181.63170999431625</v>
      </c>
    </row>
    <row r="204" spans="1:3" x14ac:dyDescent="0.3">
      <c r="A204" s="11">
        <v>196</v>
      </c>
      <c r="B204" s="9">
        <f t="shared" si="6"/>
        <v>422.99755769785651</v>
      </c>
      <c r="C204" s="9">
        <f t="shared" si="7"/>
        <v>180.72070651479501</v>
      </c>
    </row>
    <row r="205" spans="1:3" x14ac:dyDescent="0.3">
      <c r="A205" s="11">
        <v>197</v>
      </c>
      <c r="B205" s="9">
        <f t="shared" si="6"/>
        <v>423.91052742655438</v>
      </c>
      <c r="C205" s="9">
        <f t="shared" si="7"/>
        <v>179.80773678609714</v>
      </c>
    </row>
    <row r="206" spans="1:3" x14ac:dyDescent="0.3">
      <c r="A206" s="11">
        <v>198</v>
      </c>
      <c r="B206" s="9">
        <f t="shared" si="6"/>
        <v>424.82546764825008</v>
      </c>
      <c r="C206" s="9">
        <f t="shared" si="7"/>
        <v>178.89279656440149</v>
      </c>
    </row>
    <row r="207" spans="1:3" x14ac:dyDescent="0.3">
      <c r="A207" s="11">
        <v>199</v>
      </c>
      <c r="B207" s="9">
        <f t="shared" si="6"/>
        <v>425.74238261592416</v>
      </c>
      <c r="C207" s="9">
        <f t="shared" si="7"/>
        <v>177.97588159672736</v>
      </c>
    </row>
    <row r="208" spans="1:3" x14ac:dyDescent="0.3">
      <c r="A208" s="11">
        <v>200</v>
      </c>
      <c r="B208" s="9">
        <f t="shared" si="6"/>
        <v>426.66127659173691</v>
      </c>
      <c r="C208" s="9">
        <f t="shared" si="7"/>
        <v>177.05698762091464</v>
      </c>
    </row>
    <row r="209" spans="1:3" x14ac:dyDescent="0.3">
      <c r="A209" s="11">
        <v>201</v>
      </c>
      <c r="B209" s="9">
        <f t="shared" si="6"/>
        <v>427.58215384704738</v>
      </c>
      <c r="C209" s="9">
        <f t="shared" si="7"/>
        <v>176.13611036560417</v>
      </c>
    </row>
    <row r="210" spans="1:3" x14ac:dyDescent="0.3">
      <c r="A210" s="11">
        <v>202</v>
      </c>
      <c r="B210" s="9">
        <f t="shared" si="6"/>
        <v>428.50501866243394</v>
      </c>
      <c r="C210" s="9">
        <f t="shared" si="7"/>
        <v>175.21324555021761</v>
      </c>
    </row>
    <row r="211" spans="1:3" x14ac:dyDescent="0.3">
      <c r="A211" s="11">
        <v>203</v>
      </c>
      <c r="B211" s="9">
        <f t="shared" si="6"/>
        <v>429.42987532771366</v>
      </c>
      <c r="C211" s="9">
        <f t="shared" si="7"/>
        <v>174.28838888493786</v>
      </c>
    </row>
    <row r="212" spans="1:3" x14ac:dyDescent="0.3">
      <c r="A212" s="11">
        <v>204</v>
      </c>
      <c r="B212" s="9">
        <f t="shared" si="6"/>
        <v>430.35672814196266</v>
      </c>
      <c r="C212" s="9">
        <f t="shared" si="7"/>
        <v>173.36153607068889</v>
      </c>
    </row>
    <row r="213" spans="1:3" x14ac:dyDescent="0.3">
      <c r="A213" s="11">
        <v>205</v>
      </c>
      <c r="B213" s="9">
        <f t="shared" si="6"/>
        <v>431.28558141353568</v>
      </c>
      <c r="C213" s="9">
        <f t="shared" si="7"/>
        <v>172.43268279911581</v>
      </c>
    </row>
    <row r="214" spans="1:3" x14ac:dyDescent="0.3">
      <c r="A214" s="11">
        <v>206</v>
      </c>
      <c r="B214" s="9">
        <f t="shared" si="6"/>
        <v>432.21643946008663</v>
      </c>
      <c r="C214" s="9">
        <f t="shared" si="7"/>
        <v>171.50182475256491</v>
      </c>
    </row>
    <row r="215" spans="1:3" x14ac:dyDescent="0.3">
      <c r="A215" s="11">
        <v>207</v>
      </c>
      <c r="B215" s="9">
        <f t="shared" si="6"/>
        <v>433.14930660858795</v>
      </c>
      <c r="C215" s="9">
        <f t="shared" si="7"/>
        <v>170.56895760406357</v>
      </c>
    </row>
    <row r="216" spans="1:3" x14ac:dyDescent="0.3">
      <c r="A216" s="11">
        <v>208</v>
      </c>
      <c r="B216" s="9">
        <f t="shared" si="6"/>
        <v>434.08418719535149</v>
      </c>
      <c r="C216" s="9">
        <f t="shared" si="7"/>
        <v>169.6340770173</v>
      </c>
    </row>
    <row r="217" spans="1:3" x14ac:dyDescent="0.3">
      <c r="A217" s="11">
        <v>209</v>
      </c>
      <c r="B217" s="9">
        <f t="shared" si="6"/>
        <v>435.0210855660481</v>
      </c>
      <c r="C217" s="9">
        <f t="shared" si="7"/>
        <v>168.69717864660339</v>
      </c>
    </row>
    <row r="218" spans="1:3" x14ac:dyDescent="0.3">
      <c r="A218" s="11">
        <v>210</v>
      </c>
      <c r="B218" s="9">
        <f t="shared" si="6"/>
        <v>435.96000607572819</v>
      </c>
      <c r="C218" s="9">
        <f t="shared" si="7"/>
        <v>167.75825813692333</v>
      </c>
    </row>
    <row r="219" spans="1:3" x14ac:dyDescent="0.3">
      <c r="A219" s="11">
        <v>211</v>
      </c>
      <c r="B219" s="9">
        <f t="shared" si="6"/>
        <v>436.90095308884162</v>
      </c>
      <c r="C219" s="9">
        <f t="shared" si="7"/>
        <v>166.81731112380993</v>
      </c>
    </row>
    <row r="220" spans="1:3" x14ac:dyDescent="0.3">
      <c r="A220" s="11">
        <v>212</v>
      </c>
      <c r="B220" s="9">
        <f t="shared" si="6"/>
        <v>437.8439309792584</v>
      </c>
      <c r="C220" s="9">
        <f t="shared" si="7"/>
        <v>165.87433323339317</v>
      </c>
    </row>
    <row r="221" spans="1:3" x14ac:dyDescent="0.3">
      <c r="A221" s="11">
        <v>213</v>
      </c>
      <c r="B221" s="9">
        <f t="shared" si="6"/>
        <v>438.7889441302886</v>
      </c>
      <c r="C221" s="9">
        <f t="shared" si="7"/>
        <v>164.92932008236292</v>
      </c>
    </row>
    <row r="222" spans="1:3" x14ac:dyDescent="0.3">
      <c r="A222" s="11">
        <v>214</v>
      </c>
      <c r="B222" s="9">
        <f t="shared" si="6"/>
        <v>439.73599693470311</v>
      </c>
      <c r="C222" s="9">
        <f t="shared" si="7"/>
        <v>163.98226727794838</v>
      </c>
    </row>
    <row r="223" spans="1:3" x14ac:dyDescent="0.3">
      <c r="A223" s="11">
        <v>215</v>
      </c>
      <c r="B223" s="9">
        <f t="shared" si="6"/>
        <v>440.68509379475387</v>
      </c>
      <c r="C223" s="9">
        <f t="shared" si="7"/>
        <v>163.03317041789765</v>
      </c>
    </row>
    <row r="224" spans="1:3" x14ac:dyDescent="0.3">
      <c r="A224" s="11">
        <v>216</v>
      </c>
      <c r="B224" s="9">
        <f t="shared" si="6"/>
        <v>441.63623912219418</v>
      </c>
      <c r="C224" s="9">
        <f t="shared" si="7"/>
        <v>162.08202509045728</v>
      </c>
    </row>
    <row r="225" spans="1:3" x14ac:dyDescent="0.3">
      <c r="A225" s="11">
        <v>217</v>
      </c>
      <c r="B225" s="9">
        <f t="shared" si="6"/>
        <v>442.5894373382996</v>
      </c>
      <c r="C225" s="9">
        <f t="shared" si="7"/>
        <v>161.12882687435189</v>
      </c>
    </row>
    <row r="226" spans="1:3" x14ac:dyDescent="0.3">
      <c r="A226" s="11">
        <v>218</v>
      </c>
      <c r="B226" s="9">
        <f t="shared" si="6"/>
        <v>443.54469287388815</v>
      </c>
      <c r="C226" s="9">
        <f t="shared" si="7"/>
        <v>160.1735713387634</v>
      </c>
    </row>
    <row r="227" spans="1:3" x14ac:dyDescent="0.3">
      <c r="A227" s="11">
        <v>219</v>
      </c>
      <c r="B227" s="9">
        <f t="shared" si="6"/>
        <v>444.50201016934091</v>
      </c>
      <c r="C227" s="9">
        <f t="shared" si="7"/>
        <v>159.21625404331058</v>
      </c>
    </row>
    <row r="228" spans="1:3" x14ac:dyDescent="0.3">
      <c r="A228" s="11">
        <v>220</v>
      </c>
      <c r="B228" s="9">
        <f t="shared" si="6"/>
        <v>445.46139367462308</v>
      </c>
      <c r="C228" s="9">
        <f t="shared" si="7"/>
        <v>158.25687053802844</v>
      </c>
    </row>
    <row r="229" spans="1:3" x14ac:dyDescent="0.3">
      <c r="A229" s="11">
        <v>221</v>
      </c>
      <c r="B229" s="9">
        <f t="shared" si="6"/>
        <v>446.42284784930416</v>
      </c>
      <c r="C229" s="9">
        <f t="shared" si="7"/>
        <v>157.29541636334739</v>
      </c>
    </row>
    <row r="230" spans="1:3" x14ac:dyDescent="0.3">
      <c r="A230" s="11">
        <v>222</v>
      </c>
      <c r="B230" s="9">
        <f t="shared" si="6"/>
        <v>447.38637716257887</v>
      </c>
      <c r="C230" s="9">
        <f t="shared" si="7"/>
        <v>156.3318870500726</v>
      </c>
    </row>
    <row r="231" spans="1:3" x14ac:dyDescent="0.3">
      <c r="A231" s="11">
        <v>223</v>
      </c>
      <c r="B231" s="9">
        <f t="shared" si="6"/>
        <v>448.35198609328813</v>
      </c>
      <c r="C231" s="9">
        <f t="shared" si="7"/>
        <v>155.36627811936339</v>
      </c>
    </row>
    <row r="232" spans="1:3" x14ac:dyDescent="0.3">
      <c r="A232" s="11">
        <v>224</v>
      </c>
      <c r="B232" s="9">
        <f t="shared" si="6"/>
        <v>449.31967912993946</v>
      </c>
      <c r="C232" s="9">
        <f t="shared" si="7"/>
        <v>154.39858508271203</v>
      </c>
    </row>
    <row r="233" spans="1:3" x14ac:dyDescent="0.3">
      <c r="A233" s="11">
        <v>225</v>
      </c>
      <c r="B233" s="9">
        <f t="shared" si="6"/>
        <v>450.28946077072828</v>
      </c>
      <c r="C233" s="9">
        <f t="shared" si="7"/>
        <v>153.42880344192324</v>
      </c>
    </row>
    <row r="234" spans="1:3" x14ac:dyDescent="0.3">
      <c r="A234" s="11">
        <v>226</v>
      </c>
      <c r="B234" s="9">
        <f t="shared" si="6"/>
        <v>451.26133552355844</v>
      </c>
      <c r="C234" s="9">
        <f t="shared" si="7"/>
        <v>152.4569286890931</v>
      </c>
    </row>
    <row r="235" spans="1:3" x14ac:dyDescent="0.3">
      <c r="A235" s="11">
        <v>227</v>
      </c>
      <c r="B235" s="9">
        <f t="shared" si="6"/>
        <v>452.23530790606338</v>
      </c>
      <c r="C235" s="9">
        <f t="shared" si="7"/>
        <v>151.48295630658808</v>
      </c>
    </row>
    <row r="236" spans="1:3" x14ac:dyDescent="0.3">
      <c r="A236" s="11">
        <v>228</v>
      </c>
      <c r="B236" s="9">
        <f t="shared" si="6"/>
        <v>453.21138244562729</v>
      </c>
      <c r="C236" s="9">
        <f t="shared" si="7"/>
        <v>150.50688176702414</v>
      </c>
    </row>
    <row r="237" spans="1:3" x14ac:dyDescent="0.3">
      <c r="A237" s="11">
        <v>229</v>
      </c>
      <c r="B237" s="9">
        <f t="shared" si="6"/>
        <v>454.18956367940581</v>
      </c>
      <c r="C237" s="9">
        <f t="shared" si="7"/>
        <v>149.52870053324568</v>
      </c>
    </row>
    <row r="238" spans="1:3" x14ac:dyDescent="0.3">
      <c r="A238" s="11">
        <v>230</v>
      </c>
      <c r="B238" s="9">
        <f t="shared" si="6"/>
        <v>455.16985615434726</v>
      </c>
      <c r="C238" s="9">
        <f t="shared" si="7"/>
        <v>148.54840805830432</v>
      </c>
    </row>
    <row r="239" spans="1:3" x14ac:dyDescent="0.3">
      <c r="A239" s="11">
        <v>231</v>
      </c>
      <c r="B239" s="9">
        <f t="shared" si="6"/>
        <v>456.15226442721365</v>
      </c>
      <c r="C239" s="9">
        <f t="shared" si="7"/>
        <v>147.56599978543781</v>
      </c>
    </row>
    <row r="240" spans="1:3" x14ac:dyDescent="0.3">
      <c r="A240" s="11">
        <v>232</v>
      </c>
      <c r="B240" s="9">
        <f t="shared" si="6"/>
        <v>457.13679306460244</v>
      </c>
      <c r="C240" s="9">
        <f t="shared" si="7"/>
        <v>146.58147114804913</v>
      </c>
    </row>
    <row r="241" spans="1:3" x14ac:dyDescent="0.3">
      <c r="A241" s="11">
        <v>233</v>
      </c>
      <c r="B241" s="9">
        <f t="shared" si="6"/>
        <v>458.12344664296683</v>
      </c>
      <c r="C241" s="9">
        <f t="shared" si="7"/>
        <v>145.59481756968469</v>
      </c>
    </row>
    <row r="242" spans="1:3" x14ac:dyDescent="0.3">
      <c r="A242" s="11">
        <v>234</v>
      </c>
      <c r="B242" s="9">
        <f t="shared" si="6"/>
        <v>459.1122297486379</v>
      </c>
      <c r="C242" s="9">
        <f t="shared" si="7"/>
        <v>144.60603446401362</v>
      </c>
    </row>
    <row r="243" spans="1:3" x14ac:dyDescent="0.3">
      <c r="A243" s="11">
        <v>235</v>
      </c>
      <c r="B243" s="9">
        <f t="shared" si="6"/>
        <v>460.10314697784537</v>
      </c>
      <c r="C243" s="9">
        <f t="shared" si="7"/>
        <v>143.61511723480612</v>
      </c>
    </row>
    <row r="244" spans="1:3" x14ac:dyDescent="0.3">
      <c r="A244" s="11">
        <v>236</v>
      </c>
      <c r="B244" s="9">
        <f t="shared" si="6"/>
        <v>461.0962029367393</v>
      </c>
      <c r="C244" s="9">
        <f t="shared" si="7"/>
        <v>142.62206127591227</v>
      </c>
    </row>
    <row r="245" spans="1:3" x14ac:dyDescent="0.3">
      <c r="A245" s="11">
        <v>237</v>
      </c>
      <c r="B245" s="9">
        <f t="shared" si="6"/>
        <v>462.09140224141106</v>
      </c>
      <c r="C245" s="9">
        <f t="shared" si="7"/>
        <v>141.62686197124046</v>
      </c>
    </row>
    <row r="246" spans="1:3" x14ac:dyDescent="0.3">
      <c r="A246" s="11">
        <v>238</v>
      </c>
      <c r="B246" s="9">
        <f t="shared" si="6"/>
        <v>463.0887495179154</v>
      </c>
      <c r="C246" s="9">
        <f t="shared" si="7"/>
        <v>140.62951469473609</v>
      </c>
    </row>
    <row r="247" spans="1:3" x14ac:dyDescent="0.3">
      <c r="A247" s="11">
        <v>239</v>
      </c>
      <c r="B247" s="9">
        <f t="shared" si="6"/>
        <v>464.08824940229158</v>
      </c>
      <c r="C247" s="9">
        <f t="shared" si="7"/>
        <v>139.63001481035991</v>
      </c>
    </row>
    <row r="248" spans="1:3" x14ac:dyDescent="0.3">
      <c r="A248" s="11">
        <v>240</v>
      </c>
      <c r="B248" s="9">
        <f t="shared" si="6"/>
        <v>465.08990654058488</v>
      </c>
      <c r="C248" s="9">
        <f t="shared" si="7"/>
        <v>138.62835767206667</v>
      </c>
    </row>
    <row r="249" spans="1:3" x14ac:dyDescent="0.3">
      <c r="A249" s="11">
        <v>241</v>
      </c>
      <c r="B249" s="9">
        <f t="shared" si="6"/>
        <v>466.09372558886827</v>
      </c>
      <c r="C249" s="9">
        <f t="shared" si="7"/>
        <v>137.6245386237832</v>
      </c>
    </row>
    <row r="250" spans="1:3" x14ac:dyDescent="0.3">
      <c r="A250" s="11">
        <v>242</v>
      </c>
      <c r="B250" s="9">
        <f t="shared" si="6"/>
        <v>467.0997112132643</v>
      </c>
      <c r="C250" s="9">
        <f t="shared" si="7"/>
        <v>136.61855299938725</v>
      </c>
    </row>
    <row r="251" spans="1:3" x14ac:dyDescent="0.3">
      <c r="A251" s="11">
        <v>243</v>
      </c>
      <c r="B251" s="9">
        <f t="shared" si="6"/>
        <v>468.10786808996625</v>
      </c>
      <c r="C251" s="9">
        <f t="shared" si="7"/>
        <v>135.6103961226853</v>
      </c>
    </row>
    <row r="252" spans="1:3" x14ac:dyDescent="0.3">
      <c r="A252" s="11">
        <v>244</v>
      </c>
      <c r="B252" s="9">
        <f t="shared" si="6"/>
        <v>469.11820090526038</v>
      </c>
      <c r="C252" s="9">
        <f t="shared" si="7"/>
        <v>134.60006330739111</v>
      </c>
    </row>
    <row r="253" spans="1:3" x14ac:dyDescent="0.3">
      <c r="A253" s="11">
        <v>245</v>
      </c>
      <c r="B253" s="9">
        <f t="shared" si="6"/>
        <v>470.13071435554764</v>
      </c>
      <c r="C253" s="9">
        <f t="shared" si="7"/>
        <v>133.58754985710391</v>
      </c>
    </row>
    <row r="254" spans="1:3" x14ac:dyDescent="0.3">
      <c r="A254" s="11">
        <v>246</v>
      </c>
      <c r="B254" s="9">
        <f t="shared" si="6"/>
        <v>471.14541314736493</v>
      </c>
      <c r="C254" s="9">
        <f t="shared" si="7"/>
        <v>132.57285106528653</v>
      </c>
    </row>
    <row r="255" spans="1:3" x14ac:dyDescent="0.3">
      <c r="A255" s="11">
        <v>247</v>
      </c>
      <c r="B255" s="9">
        <f t="shared" si="6"/>
        <v>472.16230199740801</v>
      </c>
      <c r="C255" s="9">
        <f t="shared" si="7"/>
        <v>131.55596221524345</v>
      </c>
    </row>
    <row r="256" spans="1:3" x14ac:dyDescent="0.3">
      <c r="A256" s="11">
        <v>248</v>
      </c>
      <c r="B256" s="9">
        <f t="shared" si="6"/>
        <v>473.18138563255246</v>
      </c>
      <c r="C256" s="9">
        <f t="shared" si="7"/>
        <v>130.53687858009908</v>
      </c>
    </row>
    <row r="257" spans="1:3" x14ac:dyDescent="0.3">
      <c r="A257" s="11">
        <v>249</v>
      </c>
      <c r="B257" s="9">
        <f t="shared" si="6"/>
        <v>474.2026687898761</v>
      </c>
      <c r="C257" s="9">
        <f t="shared" si="7"/>
        <v>129.5155954227755</v>
      </c>
    </row>
    <row r="258" spans="1:3" x14ac:dyDescent="0.3">
      <c r="A258" s="11">
        <v>250</v>
      </c>
      <c r="B258" s="9">
        <f t="shared" si="6"/>
        <v>475.22615621668086</v>
      </c>
      <c r="C258" s="9">
        <f t="shared" si="7"/>
        <v>128.49210799597066</v>
      </c>
    </row>
    <row r="259" spans="1:3" x14ac:dyDescent="0.3">
      <c r="A259" s="11">
        <v>251</v>
      </c>
      <c r="B259" s="9">
        <f t="shared" si="6"/>
        <v>476.25185267051518</v>
      </c>
      <c r="C259" s="9">
        <f t="shared" si="7"/>
        <v>127.46641154213631</v>
      </c>
    </row>
    <row r="260" spans="1:3" x14ac:dyDescent="0.3">
      <c r="A260" s="11">
        <v>252</v>
      </c>
      <c r="B260" s="9">
        <f t="shared" si="6"/>
        <v>477.27976291919572</v>
      </c>
      <c r="C260" s="9">
        <f t="shared" si="7"/>
        <v>126.4385012934558</v>
      </c>
    </row>
    <row r="261" spans="1:3" x14ac:dyDescent="0.3">
      <c r="A261" s="11">
        <v>253</v>
      </c>
      <c r="B261" s="9">
        <f t="shared" si="6"/>
        <v>478.30989174082964</v>
      </c>
      <c r="C261" s="9">
        <f t="shared" si="7"/>
        <v>125.40837247182183</v>
      </c>
    </row>
    <row r="262" spans="1:3" x14ac:dyDescent="0.3">
      <c r="A262" s="11">
        <v>254</v>
      </c>
      <c r="B262" s="9">
        <f t="shared" si="6"/>
        <v>479.34224392383692</v>
      </c>
      <c r="C262" s="9">
        <f t="shared" si="7"/>
        <v>124.37602028881456</v>
      </c>
    </row>
    <row r="263" spans="1:3" x14ac:dyDescent="0.3">
      <c r="A263" s="11">
        <v>255</v>
      </c>
      <c r="B263" s="9">
        <f t="shared" si="6"/>
        <v>480.37682426697262</v>
      </c>
      <c r="C263" s="9">
        <f t="shared" si="7"/>
        <v>123.34143994567896</v>
      </c>
    </row>
    <row r="264" spans="1:3" x14ac:dyDescent="0.3">
      <c r="A264" s="11">
        <v>256</v>
      </c>
      <c r="B264" s="9">
        <f t="shared" si="6"/>
        <v>481.41363757934874</v>
      </c>
      <c r="C264" s="9">
        <f t="shared" si="7"/>
        <v>122.30462663330273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482.45268868045747</v>
      </c>
      <c r="C265" s="9">
        <f t="shared" ref="C265:C328" si="9">-IPMT(Interest_Rate/12,Period_Number,Term_In_Years*12,Total_Borrowed)</f>
        <v>121.26557553219396</v>
      </c>
    </row>
    <row r="266" spans="1:3" x14ac:dyDescent="0.3">
      <c r="A266" s="11">
        <v>258</v>
      </c>
      <c r="B266" s="9">
        <f t="shared" si="8"/>
        <v>483.49398240019286</v>
      </c>
      <c r="C266" s="9">
        <f t="shared" si="9"/>
        <v>120.22428181245866</v>
      </c>
    </row>
    <row r="267" spans="1:3" x14ac:dyDescent="0.3">
      <c r="A267" s="11">
        <v>259</v>
      </c>
      <c r="B267" s="9">
        <f t="shared" si="8"/>
        <v>484.53752357887322</v>
      </c>
      <c r="C267" s="9">
        <f t="shared" si="9"/>
        <v>119.18074063377824</v>
      </c>
    </row>
    <row r="268" spans="1:3" x14ac:dyDescent="0.3">
      <c r="A268" s="11">
        <v>260</v>
      </c>
      <c r="B268" s="9">
        <f t="shared" si="8"/>
        <v>485.58331706726432</v>
      </c>
      <c r="C268" s="9">
        <f t="shared" si="9"/>
        <v>118.13494714538717</v>
      </c>
    </row>
    <row r="269" spans="1:3" x14ac:dyDescent="0.3">
      <c r="A269" s="11">
        <v>261</v>
      </c>
      <c r="B269" s="9">
        <f t="shared" si="8"/>
        <v>486.63136772660118</v>
      </c>
      <c r="C269" s="9">
        <f t="shared" si="9"/>
        <v>117.08689648605034</v>
      </c>
    </row>
    <row r="270" spans="1:3" x14ac:dyDescent="0.3">
      <c r="A270" s="11">
        <v>262</v>
      </c>
      <c r="B270" s="9">
        <f t="shared" si="8"/>
        <v>487.68168042861112</v>
      </c>
      <c r="C270" s="9">
        <f t="shared" si="9"/>
        <v>116.03658378404042</v>
      </c>
    </row>
    <row r="271" spans="1:3" x14ac:dyDescent="0.3">
      <c r="A271" s="11">
        <v>263</v>
      </c>
      <c r="B271" s="9">
        <f t="shared" si="8"/>
        <v>488.7342600555362</v>
      </c>
      <c r="C271" s="9">
        <f t="shared" si="9"/>
        <v>114.98400415711532</v>
      </c>
    </row>
    <row r="272" spans="1:3" x14ac:dyDescent="0.3">
      <c r="A272" s="11">
        <v>264</v>
      </c>
      <c r="B272" s="9">
        <f t="shared" si="8"/>
        <v>489.78911150015608</v>
      </c>
      <c r="C272" s="9">
        <f t="shared" si="9"/>
        <v>113.92915271249547</v>
      </c>
    </row>
    <row r="273" spans="1:3" x14ac:dyDescent="0.3">
      <c r="A273" s="11">
        <v>265</v>
      </c>
      <c r="B273" s="9">
        <f t="shared" si="8"/>
        <v>490.84623966581051</v>
      </c>
      <c r="C273" s="9">
        <f t="shared" si="9"/>
        <v>112.87202454684098</v>
      </c>
    </row>
    <row r="274" spans="1:3" x14ac:dyDescent="0.3">
      <c r="A274" s="11">
        <v>266</v>
      </c>
      <c r="B274" s="9">
        <f t="shared" si="8"/>
        <v>491.90564946642257</v>
      </c>
      <c r="C274" s="9">
        <f t="shared" si="9"/>
        <v>111.81261474622892</v>
      </c>
    </row>
    <row r="275" spans="1:3" x14ac:dyDescent="0.3">
      <c r="A275" s="11">
        <v>267</v>
      </c>
      <c r="B275" s="9">
        <f t="shared" si="8"/>
        <v>492.96734582652095</v>
      </c>
      <c r="C275" s="9">
        <f t="shared" si="9"/>
        <v>110.75091838613056</v>
      </c>
    </row>
    <row r="276" spans="1:3" x14ac:dyDescent="0.3">
      <c r="A276" s="11">
        <v>268</v>
      </c>
      <c r="B276" s="9">
        <f t="shared" si="8"/>
        <v>494.03133368126316</v>
      </c>
      <c r="C276" s="9">
        <f t="shared" si="9"/>
        <v>109.68693053138833</v>
      </c>
    </row>
    <row r="277" spans="1:3" x14ac:dyDescent="0.3">
      <c r="A277" s="11">
        <v>269</v>
      </c>
      <c r="B277" s="9">
        <f t="shared" si="8"/>
        <v>495.09761797645859</v>
      </c>
      <c r="C277" s="9">
        <f t="shared" si="9"/>
        <v>108.62064623619293</v>
      </c>
    </row>
    <row r="278" spans="1:3" x14ac:dyDescent="0.3">
      <c r="A278" s="11">
        <v>270</v>
      </c>
      <c r="B278" s="9">
        <f t="shared" si="8"/>
        <v>496.16620366859115</v>
      </c>
      <c r="C278" s="9">
        <f t="shared" si="9"/>
        <v>107.55206054406041</v>
      </c>
    </row>
    <row r="279" spans="1:3" x14ac:dyDescent="0.3">
      <c r="A279" s="11">
        <v>271</v>
      </c>
      <c r="B279" s="9">
        <f t="shared" si="8"/>
        <v>497.2370957248425</v>
      </c>
      <c r="C279" s="9">
        <f t="shared" si="9"/>
        <v>106.48116848780904</v>
      </c>
    </row>
    <row r="280" spans="1:3" x14ac:dyDescent="0.3">
      <c r="A280" s="11">
        <v>272</v>
      </c>
      <c r="B280" s="9">
        <f t="shared" si="8"/>
        <v>498.31029912311527</v>
      </c>
      <c r="C280" s="9">
        <f t="shared" si="9"/>
        <v>105.40796508953625</v>
      </c>
    </row>
    <row r="281" spans="1:3" x14ac:dyDescent="0.3">
      <c r="A281" s="11">
        <v>273</v>
      </c>
      <c r="B281" s="9">
        <f t="shared" si="8"/>
        <v>499.38581885205599</v>
      </c>
      <c r="C281" s="9">
        <f t="shared" si="9"/>
        <v>104.33244536059551</v>
      </c>
    </row>
    <row r="282" spans="1:3" x14ac:dyDescent="0.3">
      <c r="A282" s="11">
        <v>274</v>
      </c>
      <c r="B282" s="9">
        <f t="shared" si="8"/>
        <v>500.46365991107831</v>
      </c>
      <c r="C282" s="9">
        <f t="shared" si="9"/>
        <v>103.25460430157315</v>
      </c>
    </row>
    <row r="283" spans="1:3" x14ac:dyDescent="0.3">
      <c r="A283" s="11">
        <v>275</v>
      </c>
      <c r="B283" s="9">
        <f t="shared" si="8"/>
        <v>501.5438273103864</v>
      </c>
      <c r="C283" s="9">
        <f t="shared" si="9"/>
        <v>102.17443690226509</v>
      </c>
    </row>
    <row r="284" spans="1:3" x14ac:dyDescent="0.3">
      <c r="A284" s="11">
        <v>276</v>
      </c>
      <c r="B284" s="9">
        <f t="shared" si="8"/>
        <v>502.626326070998</v>
      </c>
      <c r="C284" s="9">
        <f t="shared" si="9"/>
        <v>101.09193814165351</v>
      </c>
    </row>
    <row r="285" spans="1:3" x14ac:dyDescent="0.3">
      <c r="A285" s="11">
        <v>277</v>
      </c>
      <c r="B285" s="9">
        <f t="shared" si="8"/>
        <v>503.71116122476798</v>
      </c>
      <c r="C285" s="9">
        <f t="shared" si="9"/>
        <v>100.0071029878836</v>
      </c>
    </row>
    <row r="286" spans="1:3" x14ac:dyDescent="0.3">
      <c r="A286" s="11">
        <v>278</v>
      </c>
      <c r="B286" s="9">
        <f t="shared" si="8"/>
        <v>504.79833781441135</v>
      </c>
      <c r="C286" s="9">
        <f t="shared" si="9"/>
        <v>98.919926398240122</v>
      </c>
    </row>
    <row r="287" spans="1:3" x14ac:dyDescent="0.3">
      <c r="A287" s="11">
        <v>279</v>
      </c>
      <c r="B287" s="9">
        <f t="shared" si="8"/>
        <v>505.88786089352749</v>
      </c>
      <c r="C287" s="9">
        <f t="shared" si="9"/>
        <v>97.830403319124045</v>
      </c>
    </row>
    <row r="288" spans="1:3" x14ac:dyDescent="0.3">
      <c r="A288" s="11">
        <v>280</v>
      </c>
      <c r="B288" s="9">
        <f t="shared" si="8"/>
        <v>506.97973552662268</v>
      </c>
      <c r="C288" s="9">
        <f t="shared" si="9"/>
        <v>96.738528686028843</v>
      </c>
    </row>
    <row r="289" spans="1:3" x14ac:dyDescent="0.3">
      <c r="A289" s="11">
        <v>281</v>
      </c>
      <c r="B289" s="9">
        <f t="shared" si="8"/>
        <v>508.07396678913432</v>
      </c>
      <c r="C289" s="9">
        <f t="shared" si="9"/>
        <v>95.644297423517202</v>
      </c>
    </row>
    <row r="290" spans="1:3" x14ac:dyDescent="0.3">
      <c r="A290" s="11">
        <v>282</v>
      </c>
      <c r="B290" s="9">
        <f t="shared" si="8"/>
        <v>509.17055976745417</v>
      </c>
      <c r="C290" s="9">
        <f t="shared" si="9"/>
        <v>94.547704445197326</v>
      </c>
    </row>
    <row r="291" spans="1:3" x14ac:dyDescent="0.3">
      <c r="A291" s="11">
        <v>283</v>
      </c>
      <c r="B291" s="9">
        <f t="shared" si="8"/>
        <v>510.26951955895225</v>
      </c>
      <c r="C291" s="9">
        <f t="shared" si="9"/>
        <v>93.448744653699237</v>
      </c>
    </row>
    <row r="292" spans="1:3" x14ac:dyDescent="0.3">
      <c r="A292" s="11">
        <v>284</v>
      </c>
      <c r="B292" s="9">
        <f t="shared" si="8"/>
        <v>511.37085127200038</v>
      </c>
      <c r="C292" s="9">
        <f t="shared" si="9"/>
        <v>92.347412940651154</v>
      </c>
    </row>
    <row r="293" spans="1:3" x14ac:dyDescent="0.3">
      <c r="A293" s="11">
        <v>285</v>
      </c>
      <c r="B293" s="9">
        <f t="shared" si="8"/>
        <v>512.47456002599574</v>
      </c>
      <c r="C293" s="9">
        <f t="shared" si="9"/>
        <v>91.243704186655776</v>
      </c>
    </row>
    <row r="294" spans="1:3" x14ac:dyDescent="0.3">
      <c r="A294" s="11">
        <v>286</v>
      </c>
      <c r="B294" s="9">
        <f t="shared" si="8"/>
        <v>513.58065095138511</v>
      </c>
      <c r="C294" s="9">
        <f t="shared" si="9"/>
        <v>90.137613261266324</v>
      </c>
    </row>
    <row r="295" spans="1:3" x14ac:dyDescent="0.3">
      <c r="A295" s="11">
        <v>287</v>
      </c>
      <c r="B295" s="9">
        <f t="shared" si="8"/>
        <v>514.68912918968863</v>
      </c>
      <c r="C295" s="9">
        <f t="shared" si="9"/>
        <v>89.029135022962919</v>
      </c>
    </row>
    <row r="296" spans="1:3" x14ac:dyDescent="0.3">
      <c r="A296" s="11">
        <v>288</v>
      </c>
      <c r="B296" s="9">
        <f t="shared" si="8"/>
        <v>515.79999989352302</v>
      </c>
      <c r="C296" s="9">
        <f t="shared" si="9"/>
        <v>87.918264319128497</v>
      </c>
    </row>
    <row r="297" spans="1:3" x14ac:dyDescent="0.3">
      <c r="A297" s="11">
        <v>289</v>
      </c>
      <c r="B297" s="9">
        <f t="shared" si="8"/>
        <v>516.91326822662654</v>
      </c>
      <c r="C297" s="9">
        <f t="shared" si="9"/>
        <v>86.804995986024977</v>
      </c>
    </row>
    <row r="298" spans="1:3" x14ac:dyDescent="0.3">
      <c r="A298" s="11">
        <v>290</v>
      </c>
      <c r="B298" s="9">
        <f t="shared" si="8"/>
        <v>518.02893936388227</v>
      </c>
      <c r="C298" s="9">
        <f t="shared" si="9"/>
        <v>85.689324848769175</v>
      </c>
    </row>
    <row r="299" spans="1:3" x14ac:dyDescent="0.3">
      <c r="A299" s="11">
        <v>291</v>
      </c>
      <c r="B299" s="9">
        <f t="shared" si="8"/>
        <v>519.14701849134269</v>
      </c>
      <c r="C299" s="9">
        <f t="shared" si="9"/>
        <v>84.571245721308799</v>
      </c>
    </row>
    <row r="300" spans="1:3" x14ac:dyDescent="0.3">
      <c r="A300" s="11">
        <v>292</v>
      </c>
      <c r="B300" s="9">
        <f t="shared" si="8"/>
        <v>520.2675108062532</v>
      </c>
      <c r="C300" s="9">
        <f t="shared" si="9"/>
        <v>83.45075340639832</v>
      </c>
    </row>
    <row r="301" spans="1:3" x14ac:dyDescent="0.3">
      <c r="A301" s="11">
        <v>293</v>
      </c>
      <c r="B301" s="9">
        <f t="shared" si="8"/>
        <v>521.39042151707667</v>
      </c>
      <c r="C301" s="9">
        <f t="shared" si="9"/>
        <v>82.32784269557483</v>
      </c>
    </row>
    <row r="302" spans="1:3" x14ac:dyDescent="0.3">
      <c r="A302" s="11">
        <v>294</v>
      </c>
      <c r="B302" s="9">
        <f t="shared" si="8"/>
        <v>522.5157558435177</v>
      </c>
      <c r="C302" s="9">
        <f t="shared" si="9"/>
        <v>81.202508369133824</v>
      </c>
    </row>
    <row r="303" spans="1:3" x14ac:dyDescent="0.3">
      <c r="A303" s="11">
        <v>295</v>
      </c>
      <c r="B303" s="9">
        <f t="shared" si="8"/>
        <v>523.64351901654663</v>
      </c>
      <c r="C303" s="9">
        <f t="shared" si="9"/>
        <v>80.074745196104899</v>
      </c>
    </row>
    <row r="304" spans="1:3" x14ac:dyDescent="0.3">
      <c r="A304" s="11">
        <v>296</v>
      </c>
      <c r="B304" s="9">
        <f t="shared" si="8"/>
        <v>524.77371627842399</v>
      </c>
      <c r="C304" s="9">
        <f t="shared" si="9"/>
        <v>78.944547934227487</v>
      </c>
    </row>
    <row r="305" spans="1:3" x14ac:dyDescent="0.3">
      <c r="A305" s="11">
        <v>297</v>
      </c>
      <c r="B305" s="9">
        <f t="shared" si="8"/>
        <v>525.90635288272495</v>
      </c>
      <c r="C305" s="9">
        <f t="shared" si="9"/>
        <v>77.811911329926573</v>
      </c>
    </row>
    <row r="306" spans="1:3" x14ac:dyDescent="0.3">
      <c r="A306" s="11">
        <v>298</v>
      </c>
      <c r="B306" s="9">
        <f t="shared" si="8"/>
        <v>527.04143409436347</v>
      </c>
      <c r="C306" s="9">
        <f t="shared" si="9"/>
        <v>76.676830118288024</v>
      </c>
    </row>
    <row r="307" spans="1:3" x14ac:dyDescent="0.3">
      <c r="A307" s="11">
        <v>299</v>
      </c>
      <c r="B307" s="9">
        <f t="shared" si="8"/>
        <v>528.1789651896172</v>
      </c>
      <c r="C307" s="9">
        <f t="shared" si="9"/>
        <v>75.539299023034332</v>
      </c>
    </row>
    <row r="308" spans="1:3" x14ac:dyDescent="0.3">
      <c r="A308" s="11">
        <v>300</v>
      </c>
      <c r="B308" s="9">
        <f t="shared" si="8"/>
        <v>529.31895145615147</v>
      </c>
      <c r="C308" s="9">
        <f t="shared" si="9"/>
        <v>74.399312756500095</v>
      </c>
    </row>
    <row r="309" spans="1:3" x14ac:dyDescent="0.3">
      <c r="A309" s="11">
        <v>301</v>
      </c>
      <c r="B309" s="9">
        <f t="shared" si="8"/>
        <v>530.46139819304426</v>
      </c>
      <c r="C309" s="9">
        <f t="shared" si="9"/>
        <v>73.25686601960723</v>
      </c>
    </row>
    <row r="310" spans="1:3" x14ac:dyDescent="0.3">
      <c r="A310" s="11">
        <v>302</v>
      </c>
      <c r="B310" s="9">
        <f t="shared" si="8"/>
        <v>531.60631071081093</v>
      </c>
      <c r="C310" s="9">
        <f t="shared" si="9"/>
        <v>72.111953501840603</v>
      </c>
    </row>
    <row r="311" spans="1:3" x14ac:dyDescent="0.3">
      <c r="A311" s="11">
        <v>303</v>
      </c>
      <c r="B311" s="9">
        <f t="shared" si="8"/>
        <v>532.75369433142851</v>
      </c>
      <c r="C311" s="9">
        <f t="shared" si="9"/>
        <v>70.964569881223085</v>
      </c>
    </row>
    <row r="312" spans="1:3" x14ac:dyDescent="0.3">
      <c r="A312" s="11">
        <v>304</v>
      </c>
      <c r="B312" s="9">
        <f t="shared" si="8"/>
        <v>533.90355438836048</v>
      </c>
      <c r="C312" s="9">
        <f t="shared" si="9"/>
        <v>69.814709824291086</v>
      </c>
    </row>
    <row r="313" spans="1:3" x14ac:dyDescent="0.3">
      <c r="A313" s="11">
        <v>305</v>
      </c>
      <c r="B313" s="9">
        <f t="shared" si="8"/>
        <v>535.05589622658204</v>
      </c>
      <c r="C313" s="9">
        <f t="shared" si="9"/>
        <v>68.66236798606954</v>
      </c>
    </row>
    <row r="314" spans="1:3" x14ac:dyDescent="0.3">
      <c r="A314" s="11">
        <v>306</v>
      </c>
      <c r="B314" s="9">
        <f t="shared" si="8"/>
        <v>536.21072520260441</v>
      </c>
      <c r="C314" s="9">
        <f t="shared" si="9"/>
        <v>67.507539010047154</v>
      </c>
    </row>
    <row r="315" spans="1:3" x14ac:dyDescent="0.3">
      <c r="A315" s="11">
        <v>307</v>
      </c>
      <c r="B315" s="9">
        <f t="shared" si="8"/>
        <v>537.36804668449997</v>
      </c>
      <c r="C315" s="9">
        <f t="shared" si="9"/>
        <v>66.350217528151532</v>
      </c>
    </row>
    <row r="316" spans="1:3" x14ac:dyDescent="0.3">
      <c r="A316" s="11">
        <v>308</v>
      </c>
      <c r="B316" s="9">
        <f t="shared" si="8"/>
        <v>538.52786605192739</v>
      </c>
      <c r="C316" s="9">
        <f t="shared" si="9"/>
        <v>65.190398160724158</v>
      </c>
    </row>
    <row r="317" spans="1:3" x14ac:dyDescent="0.3">
      <c r="A317" s="11">
        <v>309</v>
      </c>
      <c r="B317" s="9">
        <f t="shared" si="8"/>
        <v>539.69018869615616</v>
      </c>
      <c r="C317" s="9">
        <f t="shared" si="9"/>
        <v>64.028075516495434</v>
      </c>
    </row>
    <row r="318" spans="1:3" x14ac:dyDescent="0.3">
      <c r="A318" s="11">
        <v>310</v>
      </c>
      <c r="B318" s="9">
        <f t="shared" si="8"/>
        <v>540.85502002009196</v>
      </c>
      <c r="C318" s="9">
        <f t="shared" si="9"/>
        <v>62.863244192559556</v>
      </c>
    </row>
    <row r="319" spans="1:3" x14ac:dyDescent="0.3">
      <c r="A319" s="11">
        <v>311</v>
      </c>
      <c r="B319" s="9">
        <f t="shared" si="8"/>
        <v>542.02236543830202</v>
      </c>
      <c r="C319" s="9">
        <f t="shared" si="9"/>
        <v>61.695898774349516</v>
      </c>
    </row>
    <row r="320" spans="1:3" x14ac:dyDescent="0.3">
      <c r="A320" s="11">
        <v>312</v>
      </c>
      <c r="B320" s="9">
        <f t="shared" si="8"/>
        <v>543.19223037703966</v>
      </c>
      <c r="C320" s="9">
        <f t="shared" si="9"/>
        <v>60.526033835611855</v>
      </c>
    </row>
    <row r="321" spans="1:3" x14ac:dyDescent="0.3">
      <c r="A321" s="11">
        <v>313</v>
      </c>
      <c r="B321" s="9">
        <f t="shared" si="8"/>
        <v>544.36462027427012</v>
      </c>
      <c r="C321" s="9">
        <f t="shared" si="9"/>
        <v>59.353643938381417</v>
      </c>
    </row>
    <row r="322" spans="1:3" x14ac:dyDescent="0.3">
      <c r="A322" s="11">
        <v>314</v>
      </c>
      <c r="B322" s="9">
        <f t="shared" si="8"/>
        <v>545.53954057969543</v>
      </c>
      <c r="C322" s="9">
        <f t="shared" si="9"/>
        <v>58.178723632956107</v>
      </c>
    </row>
    <row r="323" spans="1:3" x14ac:dyDescent="0.3">
      <c r="A323" s="11">
        <v>315</v>
      </c>
      <c r="B323" s="9">
        <f t="shared" si="8"/>
        <v>546.71699675477998</v>
      </c>
      <c r="C323" s="9">
        <f t="shared" si="9"/>
        <v>57.001267457871599</v>
      </c>
    </row>
    <row r="324" spans="1:3" x14ac:dyDescent="0.3">
      <c r="A324" s="11">
        <v>316</v>
      </c>
      <c r="B324" s="9">
        <f t="shared" si="8"/>
        <v>547.89699427277571</v>
      </c>
      <c r="C324" s="9">
        <f t="shared" si="9"/>
        <v>55.821269939875876</v>
      </c>
    </row>
    <row r="325" spans="1:3" x14ac:dyDescent="0.3">
      <c r="A325" s="11">
        <v>317</v>
      </c>
      <c r="B325" s="9">
        <f t="shared" si="8"/>
        <v>549.07953861874773</v>
      </c>
      <c r="C325" s="9">
        <f t="shared" si="9"/>
        <v>54.638725593903786</v>
      </c>
    </row>
    <row r="326" spans="1:3" x14ac:dyDescent="0.3">
      <c r="A326" s="11">
        <v>318</v>
      </c>
      <c r="B326" s="9">
        <f t="shared" si="8"/>
        <v>550.26463528959982</v>
      </c>
      <c r="C326" s="9">
        <f t="shared" si="9"/>
        <v>53.453628923051667</v>
      </c>
    </row>
    <row r="327" spans="1:3" x14ac:dyDescent="0.3">
      <c r="A327" s="11">
        <v>319</v>
      </c>
      <c r="B327" s="9">
        <f t="shared" si="8"/>
        <v>551.4522897940999</v>
      </c>
      <c r="C327" s="9">
        <f t="shared" si="9"/>
        <v>52.265974418551608</v>
      </c>
    </row>
    <row r="328" spans="1:3" x14ac:dyDescent="0.3">
      <c r="A328" s="11">
        <v>320</v>
      </c>
      <c r="B328" s="9">
        <f t="shared" si="8"/>
        <v>552.64250765290558</v>
      </c>
      <c r="C328" s="9">
        <f t="shared" si="9"/>
        <v>51.075756559746011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553.83529439858967</v>
      </c>
      <c r="C329" s="9">
        <f t="shared" ref="C329:C392" si="11">-IPMT(Interest_Rate/12,Period_Number,Term_In_Years*12,Total_Borrowed)</f>
        <v>49.882969814061816</v>
      </c>
    </row>
    <row r="330" spans="1:3" x14ac:dyDescent="0.3">
      <c r="A330" s="11">
        <v>322</v>
      </c>
      <c r="B330" s="9">
        <f t="shared" si="10"/>
        <v>555.03065557566663</v>
      </c>
      <c r="C330" s="9">
        <f t="shared" si="11"/>
        <v>48.687608636984869</v>
      </c>
    </row>
    <row r="331" spans="1:3" x14ac:dyDescent="0.3">
      <c r="A331" s="11">
        <v>323</v>
      </c>
      <c r="B331" s="9">
        <f t="shared" si="10"/>
        <v>556.22859674061749</v>
      </c>
      <c r="C331" s="9">
        <f t="shared" si="11"/>
        <v>47.489667472034043</v>
      </c>
    </row>
    <row r="332" spans="1:3" x14ac:dyDescent="0.3">
      <c r="A332" s="11">
        <v>324</v>
      </c>
      <c r="B332" s="9">
        <f t="shared" si="10"/>
        <v>557.42912346191588</v>
      </c>
      <c r="C332" s="9">
        <f t="shared" si="11"/>
        <v>46.289140750735555</v>
      </c>
    </row>
    <row r="333" spans="1:3" x14ac:dyDescent="0.3">
      <c r="A333" s="11">
        <v>325</v>
      </c>
      <c r="B333" s="9">
        <f t="shared" si="10"/>
        <v>558.63224132005462</v>
      </c>
      <c r="C333" s="9">
        <f t="shared" si="11"/>
        <v>45.086022892596908</v>
      </c>
    </row>
    <row r="334" spans="1:3" x14ac:dyDescent="0.3">
      <c r="A334" s="11">
        <v>326</v>
      </c>
      <c r="B334" s="9">
        <f t="shared" si="10"/>
        <v>559.83795590757029</v>
      </c>
      <c r="C334" s="9">
        <f t="shared" si="11"/>
        <v>43.880308305081137</v>
      </c>
    </row>
    <row r="335" spans="1:3" x14ac:dyDescent="0.3">
      <c r="A335" s="11">
        <v>327</v>
      </c>
      <c r="B335" s="9">
        <f t="shared" si="10"/>
        <v>561.04627282907086</v>
      </c>
      <c r="C335" s="9">
        <f t="shared" si="11"/>
        <v>42.671991383580632</v>
      </c>
    </row>
    <row r="336" spans="1:3" x14ac:dyDescent="0.3">
      <c r="A336" s="11">
        <v>328</v>
      </c>
      <c r="B336" s="9">
        <f t="shared" si="10"/>
        <v>562.25719770126022</v>
      </c>
      <c r="C336" s="9">
        <f t="shared" si="11"/>
        <v>41.461066511391216</v>
      </c>
    </row>
    <row r="337" spans="1:3" x14ac:dyDescent="0.3">
      <c r="A337" s="11">
        <v>329</v>
      </c>
      <c r="B337" s="9">
        <f t="shared" si="10"/>
        <v>563.47073615296551</v>
      </c>
      <c r="C337" s="9">
        <f t="shared" si="11"/>
        <v>40.247528059685997</v>
      </c>
    </row>
    <row r="338" spans="1:3" x14ac:dyDescent="0.3">
      <c r="A338" s="11">
        <v>330</v>
      </c>
      <c r="B338" s="9">
        <f t="shared" si="10"/>
        <v>564.68689382516231</v>
      </c>
      <c r="C338" s="9">
        <f t="shared" si="11"/>
        <v>39.031370387489183</v>
      </c>
    </row>
    <row r="339" spans="1:3" x14ac:dyDescent="0.3">
      <c r="A339" s="11">
        <v>331</v>
      </c>
      <c r="B339" s="9">
        <f t="shared" si="10"/>
        <v>565.90567637100173</v>
      </c>
      <c r="C339" s="9">
        <f t="shared" si="11"/>
        <v>37.812587841649872</v>
      </c>
    </row>
    <row r="340" spans="1:3" x14ac:dyDescent="0.3">
      <c r="A340" s="11">
        <v>332</v>
      </c>
      <c r="B340" s="9">
        <f t="shared" si="10"/>
        <v>567.12708945583586</v>
      </c>
      <c r="C340" s="9">
        <f t="shared" si="11"/>
        <v>36.591174756815796</v>
      </c>
    </row>
    <row r="341" spans="1:3" x14ac:dyDescent="0.3">
      <c r="A341" s="11">
        <v>333</v>
      </c>
      <c r="B341" s="9">
        <f t="shared" si="10"/>
        <v>568.35113875724448</v>
      </c>
      <c r="C341" s="9">
        <f t="shared" si="11"/>
        <v>35.367125455406949</v>
      </c>
    </row>
    <row r="342" spans="1:3" x14ac:dyDescent="0.3">
      <c r="A342" s="11">
        <v>334</v>
      </c>
      <c r="B342" s="9">
        <f t="shared" si="10"/>
        <v>569.57782996506228</v>
      </c>
      <c r="C342" s="9">
        <f t="shared" si="11"/>
        <v>34.140434247589226</v>
      </c>
    </row>
    <row r="343" spans="1:3" x14ac:dyDescent="0.3">
      <c r="A343" s="11">
        <v>335</v>
      </c>
      <c r="B343" s="9">
        <f t="shared" si="10"/>
        <v>570.80716878140356</v>
      </c>
      <c r="C343" s="9">
        <f t="shared" si="11"/>
        <v>32.911095431247972</v>
      </c>
    </row>
    <row r="344" spans="1:3" x14ac:dyDescent="0.3">
      <c r="A344" s="11">
        <v>336</v>
      </c>
      <c r="B344" s="9">
        <f t="shared" si="10"/>
        <v>572.03916092069016</v>
      </c>
      <c r="C344" s="9">
        <f t="shared" si="11"/>
        <v>31.679103291961436</v>
      </c>
    </row>
    <row r="345" spans="1:3" x14ac:dyDescent="0.3">
      <c r="A345" s="11">
        <v>337</v>
      </c>
      <c r="B345" s="9">
        <f t="shared" si="10"/>
        <v>573.27381210967724</v>
      </c>
      <c r="C345" s="9">
        <f t="shared" si="11"/>
        <v>30.444452102974282</v>
      </c>
    </row>
    <row r="346" spans="1:3" x14ac:dyDescent="0.3">
      <c r="A346" s="11">
        <v>338</v>
      </c>
      <c r="B346" s="9">
        <f t="shared" si="10"/>
        <v>574.51112808748053</v>
      </c>
      <c r="C346" s="9">
        <f t="shared" si="11"/>
        <v>29.207136125170898</v>
      </c>
    </row>
    <row r="347" spans="1:3" x14ac:dyDescent="0.3">
      <c r="A347" s="11">
        <v>339</v>
      </c>
      <c r="B347" s="9">
        <f t="shared" si="10"/>
        <v>575.75111460560265</v>
      </c>
      <c r="C347" s="9">
        <f t="shared" si="11"/>
        <v>27.967149607048746</v>
      </c>
    </row>
    <row r="348" spans="1:3" x14ac:dyDescent="0.3">
      <c r="A348" s="11">
        <v>340</v>
      </c>
      <c r="B348" s="9">
        <f t="shared" si="10"/>
        <v>576.99377742795991</v>
      </c>
      <c r="C348" s="9">
        <f t="shared" si="11"/>
        <v>26.72448678469166</v>
      </c>
    </row>
    <row r="349" spans="1:3" x14ac:dyDescent="0.3">
      <c r="A349" s="11">
        <v>341</v>
      </c>
      <c r="B349" s="9">
        <f t="shared" si="10"/>
        <v>578.23912233090846</v>
      </c>
      <c r="C349" s="9">
        <f t="shared" si="11"/>
        <v>25.479141881742976</v>
      </c>
    </row>
    <row r="350" spans="1:3" x14ac:dyDescent="0.3">
      <c r="A350" s="11">
        <v>342</v>
      </c>
      <c r="B350" s="9">
        <f t="shared" si="10"/>
        <v>579.4871551032727</v>
      </c>
      <c r="C350" s="9">
        <f t="shared" si="11"/>
        <v>24.231109109378767</v>
      </c>
    </row>
    <row r="351" spans="1:3" x14ac:dyDescent="0.3">
      <c r="A351" s="11">
        <v>343</v>
      </c>
      <c r="B351" s="9">
        <f t="shared" si="10"/>
        <v>580.73788154637066</v>
      </c>
      <c r="C351" s="9">
        <f t="shared" si="11"/>
        <v>22.980382666280867</v>
      </c>
    </row>
    <row r="352" spans="1:3" x14ac:dyDescent="0.3">
      <c r="A352" s="11">
        <v>344</v>
      </c>
      <c r="B352" s="9">
        <f t="shared" si="10"/>
        <v>581.99130747404161</v>
      </c>
      <c r="C352" s="9">
        <f t="shared" si="11"/>
        <v>21.726956738609957</v>
      </c>
    </row>
    <row r="353" spans="1:3" x14ac:dyDescent="0.3">
      <c r="A353" s="11">
        <v>345</v>
      </c>
      <c r="B353" s="9">
        <f t="shared" si="10"/>
        <v>583.24743871267299</v>
      </c>
      <c r="C353" s="9">
        <f t="shared" si="11"/>
        <v>20.470825499978481</v>
      </c>
    </row>
    <row r="354" spans="1:3" x14ac:dyDescent="0.3">
      <c r="A354" s="11">
        <v>346</v>
      </c>
      <c r="B354" s="9">
        <f t="shared" si="10"/>
        <v>584.50628110122796</v>
      </c>
      <c r="C354" s="9">
        <f t="shared" si="11"/>
        <v>19.211983111423631</v>
      </c>
    </row>
    <row r="355" spans="1:3" x14ac:dyDescent="0.3">
      <c r="A355" s="11">
        <v>347</v>
      </c>
      <c r="B355" s="9">
        <f t="shared" si="10"/>
        <v>585.76784049127139</v>
      </c>
      <c r="C355" s="9">
        <f t="shared" si="11"/>
        <v>17.950423721380144</v>
      </c>
    </row>
    <row r="356" spans="1:3" x14ac:dyDescent="0.3">
      <c r="A356" s="11">
        <v>348</v>
      </c>
      <c r="B356" s="9">
        <f t="shared" si="10"/>
        <v>587.03212274699831</v>
      </c>
      <c r="C356" s="9">
        <f t="shared" si="11"/>
        <v>16.686141465653151</v>
      </c>
    </row>
    <row r="357" spans="1:3" x14ac:dyDescent="0.3">
      <c r="A357" s="11">
        <v>349</v>
      </c>
      <c r="B357" s="9">
        <f t="shared" si="10"/>
        <v>588.29913374526063</v>
      </c>
      <c r="C357" s="9">
        <f t="shared" si="11"/>
        <v>15.419130467390879</v>
      </c>
    </row>
    <row r="358" spans="1:3" x14ac:dyDescent="0.3">
      <c r="A358" s="11">
        <v>350</v>
      </c>
      <c r="B358" s="9">
        <f t="shared" si="10"/>
        <v>589.56887937559418</v>
      </c>
      <c r="C358" s="9">
        <f t="shared" si="11"/>
        <v>14.14938483705736</v>
      </c>
    </row>
    <row r="359" spans="1:3" x14ac:dyDescent="0.3">
      <c r="A359" s="11">
        <v>351</v>
      </c>
      <c r="B359" s="9">
        <f t="shared" si="10"/>
        <v>590.84136554024644</v>
      </c>
      <c r="C359" s="9">
        <f t="shared" si="11"/>
        <v>12.876898672405035</v>
      </c>
    </row>
    <row r="360" spans="1:3" x14ac:dyDescent="0.3">
      <c r="A360" s="11">
        <v>352</v>
      </c>
      <c r="B360" s="9">
        <f t="shared" si="10"/>
        <v>592.1165981542041</v>
      </c>
      <c r="C360" s="9">
        <f t="shared" si="11"/>
        <v>11.601666058447334</v>
      </c>
    </row>
    <row r="361" spans="1:3" x14ac:dyDescent="0.3">
      <c r="A361" s="11">
        <v>353</v>
      </c>
      <c r="B361" s="9">
        <f t="shared" si="10"/>
        <v>593.39458314522039</v>
      </c>
      <c r="C361" s="9">
        <f t="shared" si="11"/>
        <v>10.323681067431178</v>
      </c>
    </row>
    <row r="362" spans="1:3" x14ac:dyDescent="0.3">
      <c r="A362" s="11">
        <v>354</v>
      </c>
      <c r="B362" s="9">
        <f t="shared" si="10"/>
        <v>594.6753264538421</v>
      </c>
      <c r="C362" s="9">
        <f t="shared" si="11"/>
        <v>9.042937758809412</v>
      </c>
    </row>
    <row r="363" spans="1:3" x14ac:dyDescent="0.3">
      <c r="A363" s="11">
        <v>355</v>
      </c>
      <c r="B363" s="9">
        <f t="shared" si="10"/>
        <v>595.95883403343828</v>
      </c>
      <c r="C363" s="9">
        <f t="shared" si="11"/>
        <v>7.7594301792132034</v>
      </c>
    </row>
    <row r="364" spans="1:3" x14ac:dyDescent="0.3">
      <c r="A364" s="11">
        <v>356</v>
      </c>
      <c r="B364" s="9">
        <f t="shared" si="10"/>
        <v>597.2451118502272</v>
      </c>
      <c r="C364" s="9">
        <f t="shared" si="11"/>
        <v>6.4731523624243641</v>
      </c>
    </row>
    <row r="365" spans="1:3" x14ac:dyDescent="0.3">
      <c r="A365" s="11">
        <v>357</v>
      </c>
      <c r="B365" s="9">
        <f t="shared" si="10"/>
        <v>598.5341658833039</v>
      </c>
      <c r="C365" s="9">
        <f t="shared" si="11"/>
        <v>5.1840983293476253</v>
      </c>
    </row>
    <row r="366" spans="1:3" x14ac:dyDescent="0.3">
      <c r="A366" s="11">
        <v>358</v>
      </c>
      <c r="B366" s="9">
        <f t="shared" si="10"/>
        <v>599.82600212466866</v>
      </c>
      <c r="C366" s="9">
        <f t="shared" si="11"/>
        <v>3.8922620879828282</v>
      </c>
    </row>
    <row r="367" spans="1:3" x14ac:dyDescent="0.3">
      <c r="A367" s="11">
        <v>359</v>
      </c>
      <c r="B367" s="9">
        <f t="shared" si="10"/>
        <v>601.12062657925435</v>
      </c>
      <c r="C367" s="9">
        <f t="shared" si="11"/>
        <v>2.5976376333970843</v>
      </c>
    </row>
    <row r="368" spans="1:3" x14ac:dyDescent="0.3">
      <c r="A368" s="11">
        <v>360</v>
      </c>
      <c r="B368" s="9">
        <f t="shared" si="10"/>
        <v>602.41804526495469</v>
      </c>
      <c r="C368" s="9">
        <f t="shared" si="11"/>
        <v>1.3002189476968602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wsCalculator24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15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29</v>
      </c>
    </row>
    <row r="4" spans="1:5" x14ac:dyDescent="0.3">
      <c r="A4" s="2" t="s">
        <v>8</v>
      </c>
      <c r="B4" s="6">
        <f>B2+E5</f>
        <v>150000</v>
      </c>
      <c r="D4" s="2" t="s">
        <v>9</v>
      </c>
      <c r="E4" s="7">
        <v>2.4899999999999999E-2</v>
      </c>
    </row>
    <row r="5" spans="1:5" x14ac:dyDescent="0.3">
      <c r="A5" s="2" t="s">
        <v>10</v>
      </c>
      <c r="B5" s="8">
        <f>-PMT(Interest_Rate/12,Term_In_Years*12,Total_Borrowed)</f>
        <v>591.90176251260777</v>
      </c>
      <c r="C5" s="9"/>
      <c r="D5" s="2" t="s">
        <v>11</v>
      </c>
      <c r="E5" s="3">
        <v>0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280.65176251260777</v>
      </c>
      <c r="C9" s="9">
        <f t="shared" ref="C9:C72" si="1">-IPMT(Interest_Rate/12,Period_Number,Term_In_Years*12,Total_Borrowed)</f>
        <v>311.25</v>
      </c>
    </row>
    <row r="10" spans="1:5" x14ac:dyDescent="0.3">
      <c r="A10" s="11">
        <v>2</v>
      </c>
      <c r="B10" s="9">
        <f t="shared" si="0"/>
        <v>281.23411491982142</v>
      </c>
      <c r="C10" s="9">
        <f t="shared" si="1"/>
        <v>310.66764759278635</v>
      </c>
    </row>
    <row r="11" spans="1:5" x14ac:dyDescent="0.3">
      <c r="A11" s="11">
        <v>3</v>
      </c>
      <c r="B11" s="9">
        <f t="shared" si="0"/>
        <v>281.81767570828009</v>
      </c>
      <c r="C11" s="9">
        <f t="shared" si="1"/>
        <v>310.08408680432774</v>
      </c>
    </row>
    <row r="12" spans="1:5" x14ac:dyDescent="0.3">
      <c r="A12" s="11">
        <v>4</v>
      </c>
      <c r="B12" s="9">
        <f t="shared" si="0"/>
        <v>282.40244738537478</v>
      </c>
      <c r="C12" s="9">
        <f t="shared" si="1"/>
        <v>309.49931512723299</v>
      </c>
    </row>
    <row r="13" spans="1:5" x14ac:dyDescent="0.3">
      <c r="A13" s="11">
        <v>5</v>
      </c>
      <c r="B13" s="9">
        <f t="shared" si="0"/>
        <v>282.9884324636995</v>
      </c>
      <c r="C13" s="9">
        <f t="shared" si="1"/>
        <v>308.91333004890839</v>
      </c>
    </row>
    <row r="14" spans="1:5" x14ac:dyDescent="0.3">
      <c r="A14" s="11">
        <v>6</v>
      </c>
      <c r="B14" s="9">
        <f t="shared" si="0"/>
        <v>283.57563346106167</v>
      </c>
      <c r="C14" s="9">
        <f t="shared" si="1"/>
        <v>308.32612905154622</v>
      </c>
    </row>
    <row r="15" spans="1:5" x14ac:dyDescent="0.3">
      <c r="A15" s="11">
        <v>7</v>
      </c>
      <c r="B15" s="9">
        <f t="shared" si="0"/>
        <v>284.16405290049335</v>
      </c>
      <c r="C15" s="9">
        <f t="shared" si="1"/>
        <v>307.73770961211443</v>
      </c>
    </row>
    <row r="16" spans="1:5" x14ac:dyDescent="0.3">
      <c r="A16" s="11">
        <v>8</v>
      </c>
      <c r="B16" s="9">
        <f t="shared" si="0"/>
        <v>284.75369331026184</v>
      </c>
      <c r="C16" s="9">
        <f t="shared" si="1"/>
        <v>307.14806920234594</v>
      </c>
    </row>
    <row r="17" spans="1:3" x14ac:dyDescent="0.3">
      <c r="A17" s="11">
        <v>9</v>
      </c>
      <c r="B17" s="9">
        <f t="shared" si="0"/>
        <v>285.34455722388066</v>
      </c>
      <c r="C17" s="9">
        <f t="shared" si="1"/>
        <v>306.55720528872718</v>
      </c>
    </row>
    <row r="18" spans="1:3" x14ac:dyDescent="0.3">
      <c r="A18" s="11">
        <v>10</v>
      </c>
      <c r="B18" s="9">
        <f t="shared" si="0"/>
        <v>285.93664718012019</v>
      </c>
      <c r="C18" s="9">
        <f t="shared" si="1"/>
        <v>305.96511533248758</v>
      </c>
    </row>
    <row r="19" spans="1:3" x14ac:dyDescent="0.3">
      <c r="A19" s="11">
        <v>11</v>
      </c>
      <c r="B19" s="9">
        <f t="shared" si="0"/>
        <v>286.52996572301896</v>
      </c>
      <c r="C19" s="9">
        <f t="shared" si="1"/>
        <v>305.37179678958887</v>
      </c>
    </row>
    <row r="20" spans="1:3" x14ac:dyDescent="0.3">
      <c r="A20" s="11">
        <v>12</v>
      </c>
      <c r="B20" s="9">
        <f t="shared" si="0"/>
        <v>287.12451540189414</v>
      </c>
      <c r="C20" s="9">
        <f t="shared" si="1"/>
        <v>304.77724711071363</v>
      </c>
    </row>
    <row r="21" spans="1:3" x14ac:dyDescent="0.3">
      <c r="A21" s="11">
        <v>13</v>
      </c>
      <c r="B21" s="9">
        <f t="shared" si="0"/>
        <v>287.7202987713531</v>
      </c>
      <c r="C21" s="9">
        <f t="shared" si="1"/>
        <v>304.18146374125467</v>
      </c>
    </row>
    <row r="22" spans="1:3" x14ac:dyDescent="0.3">
      <c r="A22" s="11">
        <v>14</v>
      </c>
      <c r="B22" s="9">
        <f t="shared" si="0"/>
        <v>288.31731839130367</v>
      </c>
      <c r="C22" s="9">
        <f t="shared" si="1"/>
        <v>303.5844441213041</v>
      </c>
    </row>
    <row r="23" spans="1:3" x14ac:dyDescent="0.3">
      <c r="A23" s="11">
        <v>15</v>
      </c>
      <c r="B23" s="9">
        <f t="shared" si="0"/>
        <v>288.91557682696561</v>
      </c>
      <c r="C23" s="9">
        <f t="shared" si="1"/>
        <v>302.98618568564217</v>
      </c>
    </row>
    <row r="24" spans="1:3" x14ac:dyDescent="0.3">
      <c r="A24" s="11">
        <v>16</v>
      </c>
      <c r="B24" s="9">
        <f t="shared" si="0"/>
        <v>289.51507664888163</v>
      </c>
      <c r="C24" s="9">
        <f t="shared" si="1"/>
        <v>302.3866858637262</v>
      </c>
    </row>
    <row r="25" spans="1:3" x14ac:dyDescent="0.3">
      <c r="A25" s="11">
        <v>17</v>
      </c>
      <c r="B25" s="9">
        <f t="shared" si="0"/>
        <v>290.11582043292805</v>
      </c>
      <c r="C25" s="9">
        <f t="shared" si="1"/>
        <v>301.78594207967978</v>
      </c>
    </row>
    <row r="26" spans="1:3" x14ac:dyDescent="0.3">
      <c r="A26" s="11">
        <v>18</v>
      </c>
      <c r="B26" s="9">
        <f t="shared" si="0"/>
        <v>290.71781076032636</v>
      </c>
      <c r="C26" s="9">
        <f t="shared" si="1"/>
        <v>301.18395175228147</v>
      </c>
    </row>
    <row r="27" spans="1:3" x14ac:dyDescent="0.3">
      <c r="A27" s="11">
        <v>19</v>
      </c>
      <c r="B27" s="9">
        <f t="shared" si="0"/>
        <v>291.32105021765398</v>
      </c>
      <c r="C27" s="9">
        <f t="shared" si="1"/>
        <v>300.5807122949538</v>
      </c>
    </row>
    <row r="28" spans="1:3" x14ac:dyDescent="0.3">
      <c r="A28" s="11">
        <v>20</v>
      </c>
      <c r="B28" s="9">
        <f t="shared" si="0"/>
        <v>291.92554139685564</v>
      </c>
      <c r="C28" s="9">
        <f t="shared" si="1"/>
        <v>299.97622111575214</v>
      </c>
    </row>
    <row r="29" spans="1:3" x14ac:dyDescent="0.3">
      <c r="A29" s="11">
        <v>21</v>
      </c>
      <c r="B29" s="9">
        <f t="shared" si="0"/>
        <v>292.53128689525414</v>
      </c>
      <c r="C29" s="9">
        <f t="shared" si="1"/>
        <v>299.37047561735369</v>
      </c>
    </row>
    <row r="30" spans="1:3" x14ac:dyDescent="0.3">
      <c r="A30" s="11">
        <v>22</v>
      </c>
      <c r="B30" s="9">
        <f t="shared" si="0"/>
        <v>293.13828931556179</v>
      </c>
      <c r="C30" s="9">
        <f t="shared" si="1"/>
        <v>298.76347319704598</v>
      </c>
    </row>
    <row r="31" spans="1:3" x14ac:dyDescent="0.3">
      <c r="A31" s="11">
        <v>23</v>
      </c>
      <c r="B31" s="9">
        <f t="shared" si="0"/>
        <v>293.74655126589158</v>
      </c>
      <c r="C31" s="9">
        <f t="shared" si="1"/>
        <v>298.15521124671619</v>
      </c>
    </row>
    <row r="32" spans="1:3" x14ac:dyDescent="0.3">
      <c r="A32" s="11">
        <v>24</v>
      </c>
      <c r="B32" s="9">
        <f t="shared" si="0"/>
        <v>294.35607535976828</v>
      </c>
      <c r="C32" s="9">
        <f t="shared" si="1"/>
        <v>297.54568715283943</v>
      </c>
    </row>
    <row r="33" spans="1:3" x14ac:dyDescent="0.3">
      <c r="A33" s="11">
        <v>25</v>
      </c>
      <c r="B33" s="9">
        <f t="shared" si="0"/>
        <v>294.96686421613981</v>
      </c>
      <c r="C33" s="9">
        <f t="shared" si="1"/>
        <v>296.93489829646796</v>
      </c>
    </row>
    <row r="34" spans="1:3" x14ac:dyDescent="0.3">
      <c r="A34" s="11">
        <v>26</v>
      </c>
      <c r="B34" s="9">
        <f t="shared" si="0"/>
        <v>295.57892045938831</v>
      </c>
      <c r="C34" s="9">
        <f t="shared" si="1"/>
        <v>296.32284205321952</v>
      </c>
    </row>
    <row r="35" spans="1:3" x14ac:dyDescent="0.3">
      <c r="A35" s="11">
        <v>27</v>
      </c>
      <c r="B35" s="9">
        <f t="shared" si="0"/>
        <v>296.19224671934154</v>
      </c>
      <c r="C35" s="9">
        <f t="shared" si="1"/>
        <v>295.70951579326623</v>
      </c>
    </row>
    <row r="36" spans="1:3" x14ac:dyDescent="0.3">
      <c r="A36" s="11">
        <v>28</v>
      </c>
      <c r="B36" s="9">
        <f t="shared" si="0"/>
        <v>296.80684563128415</v>
      </c>
      <c r="C36" s="9">
        <f t="shared" si="1"/>
        <v>295.09491688132357</v>
      </c>
    </row>
    <row r="37" spans="1:3" x14ac:dyDescent="0.3">
      <c r="A37" s="11">
        <v>29</v>
      </c>
      <c r="B37" s="9">
        <f t="shared" si="0"/>
        <v>297.42271983596913</v>
      </c>
      <c r="C37" s="9">
        <f t="shared" si="1"/>
        <v>294.47904267663876</v>
      </c>
    </row>
    <row r="38" spans="1:3" x14ac:dyDescent="0.3">
      <c r="A38" s="11">
        <v>30</v>
      </c>
      <c r="B38" s="9">
        <f t="shared" si="0"/>
        <v>298.03987197962869</v>
      </c>
      <c r="C38" s="9">
        <f t="shared" si="1"/>
        <v>293.86189053297909</v>
      </c>
    </row>
    <row r="39" spans="1:3" x14ac:dyDescent="0.3">
      <c r="A39" s="11">
        <v>31</v>
      </c>
      <c r="B39" s="9">
        <f t="shared" si="0"/>
        <v>298.65830471398647</v>
      </c>
      <c r="C39" s="9">
        <f t="shared" si="1"/>
        <v>293.24345779862136</v>
      </c>
    </row>
    <row r="40" spans="1:3" x14ac:dyDescent="0.3">
      <c r="A40" s="11">
        <v>32</v>
      </c>
      <c r="B40" s="9">
        <f t="shared" si="0"/>
        <v>299.27802069626802</v>
      </c>
      <c r="C40" s="9">
        <f t="shared" si="1"/>
        <v>292.62374181633976</v>
      </c>
    </row>
    <row r="41" spans="1:3" x14ac:dyDescent="0.3">
      <c r="A41" s="11">
        <v>33</v>
      </c>
      <c r="B41" s="9">
        <f t="shared" si="0"/>
        <v>299.89902258921273</v>
      </c>
      <c r="C41" s="9">
        <f t="shared" si="1"/>
        <v>292.0027399233951</v>
      </c>
    </row>
    <row r="42" spans="1:3" x14ac:dyDescent="0.3">
      <c r="A42" s="11">
        <v>34</v>
      </c>
      <c r="B42" s="9">
        <f t="shared" si="0"/>
        <v>300.52131306108532</v>
      </c>
      <c r="C42" s="9">
        <f t="shared" si="1"/>
        <v>291.3804494515224</v>
      </c>
    </row>
    <row r="43" spans="1:3" x14ac:dyDescent="0.3">
      <c r="A43" s="11">
        <v>35</v>
      </c>
      <c r="B43" s="9">
        <f t="shared" si="0"/>
        <v>301.14489478568714</v>
      </c>
      <c r="C43" s="9">
        <f t="shared" si="1"/>
        <v>290.75686772692069</v>
      </c>
    </row>
    <row r="44" spans="1:3" x14ac:dyDescent="0.3">
      <c r="A44" s="11">
        <v>36</v>
      </c>
      <c r="B44" s="9">
        <f t="shared" si="0"/>
        <v>301.76977044236747</v>
      </c>
      <c r="C44" s="9">
        <f t="shared" si="1"/>
        <v>290.13199207024041</v>
      </c>
    </row>
    <row r="45" spans="1:3" x14ac:dyDescent="0.3">
      <c r="A45" s="11">
        <v>37</v>
      </c>
      <c r="B45" s="9">
        <f t="shared" si="0"/>
        <v>302.39594271603528</v>
      </c>
      <c r="C45" s="9">
        <f t="shared" si="1"/>
        <v>289.50581979657244</v>
      </c>
    </row>
    <row r="46" spans="1:3" x14ac:dyDescent="0.3">
      <c r="A46" s="11">
        <v>38</v>
      </c>
      <c r="B46" s="9">
        <f t="shared" si="0"/>
        <v>303.02341429717109</v>
      </c>
      <c r="C46" s="9">
        <f t="shared" si="1"/>
        <v>288.87834821543669</v>
      </c>
    </row>
    <row r="47" spans="1:3" x14ac:dyDescent="0.3">
      <c r="A47" s="11">
        <v>39</v>
      </c>
      <c r="B47" s="9">
        <f t="shared" si="0"/>
        <v>303.65218788183773</v>
      </c>
      <c r="C47" s="9">
        <f t="shared" si="1"/>
        <v>288.2495746307701</v>
      </c>
    </row>
    <row r="48" spans="1:3" x14ac:dyDescent="0.3">
      <c r="A48" s="11">
        <v>40</v>
      </c>
      <c r="B48" s="9">
        <f t="shared" si="0"/>
        <v>304.28226617169253</v>
      </c>
      <c r="C48" s="9">
        <f t="shared" si="1"/>
        <v>287.6194963409153</v>
      </c>
    </row>
    <row r="49" spans="1:3" x14ac:dyDescent="0.3">
      <c r="A49" s="11">
        <v>41</v>
      </c>
      <c r="B49" s="9">
        <f t="shared" si="0"/>
        <v>304.91365187399879</v>
      </c>
      <c r="C49" s="9">
        <f t="shared" si="1"/>
        <v>286.9881106386091</v>
      </c>
    </row>
    <row r="50" spans="1:3" x14ac:dyDescent="0.3">
      <c r="A50" s="11">
        <v>42</v>
      </c>
      <c r="B50" s="9">
        <f t="shared" si="0"/>
        <v>305.54634770163733</v>
      </c>
      <c r="C50" s="9">
        <f t="shared" si="1"/>
        <v>286.3554148109705</v>
      </c>
    </row>
    <row r="51" spans="1:3" x14ac:dyDescent="0.3">
      <c r="A51" s="11">
        <v>43</v>
      </c>
      <c r="B51" s="9">
        <f t="shared" si="0"/>
        <v>306.18035637311829</v>
      </c>
      <c r="C51" s="9">
        <f t="shared" si="1"/>
        <v>285.72140613948955</v>
      </c>
    </row>
    <row r="52" spans="1:3" x14ac:dyDescent="0.3">
      <c r="A52" s="11">
        <v>44</v>
      </c>
      <c r="B52" s="9">
        <f t="shared" si="0"/>
        <v>306.81568061259247</v>
      </c>
      <c r="C52" s="9">
        <f t="shared" si="1"/>
        <v>285.08608190001524</v>
      </c>
    </row>
    <row r="53" spans="1:3" x14ac:dyDescent="0.3">
      <c r="A53" s="11">
        <v>45</v>
      </c>
      <c r="B53" s="9">
        <f t="shared" si="0"/>
        <v>307.45232314986362</v>
      </c>
      <c r="C53" s="9">
        <f t="shared" si="1"/>
        <v>284.44943936274416</v>
      </c>
    </row>
    <row r="54" spans="1:3" x14ac:dyDescent="0.3">
      <c r="A54" s="11">
        <v>46</v>
      </c>
      <c r="B54" s="9">
        <f t="shared" si="0"/>
        <v>308.09028672039955</v>
      </c>
      <c r="C54" s="9">
        <f t="shared" si="1"/>
        <v>283.81147579220823</v>
      </c>
    </row>
    <row r="55" spans="1:3" x14ac:dyDescent="0.3">
      <c r="A55" s="11">
        <v>47</v>
      </c>
      <c r="B55" s="9">
        <f t="shared" si="0"/>
        <v>308.72957406534442</v>
      </c>
      <c r="C55" s="9">
        <f t="shared" si="1"/>
        <v>283.17218844726347</v>
      </c>
    </row>
    <row r="56" spans="1:3" x14ac:dyDescent="0.3">
      <c r="A56" s="11">
        <v>48</v>
      </c>
      <c r="B56" s="9">
        <f t="shared" si="0"/>
        <v>309.37018793152998</v>
      </c>
      <c r="C56" s="9">
        <f t="shared" si="1"/>
        <v>282.53157458107779</v>
      </c>
    </row>
    <row r="57" spans="1:3" x14ac:dyDescent="0.3">
      <c r="A57" s="11">
        <v>49</v>
      </c>
      <c r="B57" s="9">
        <f t="shared" si="0"/>
        <v>310.01213107148789</v>
      </c>
      <c r="C57" s="9">
        <f t="shared" si="1"/>
        <v>281.88963144111983</v>
      </c>
    </row>
    <row r="58" spans="1:3" x14ac:dyDescent="0.3">
      <c r="A58" s="11">
        <v>50</v>
      </c>
      <c r="B58" s="9">
        <f t="shared" si="0"/>
        <v>310.65540624346119</v>
      </c>
      <c r="C58" s="9">
        <f t="shared" si="1"/>
        <v>281.24635626914653</v>
      </c>
    </row>
    <row r="59" spans="1:3" x14ac:dyDescent="0.3">
      <c r="A59" s="11">
        <v>51</v>
      </c>
      <c r="B59" s="9">
        <f t="shared" si="0"/>
        <v>311.30001621141645</v>
      </c>
      <c r="C59" s="9">
        <f t="shared" si="1"/>
        <v>280.60174630119144</v>
      </c>
    </row>
    <row r="60" spans="1:3" x14ac:dyDescent="0.3">
      <c r="A60" s="11">
        <v>52</v>
      </c>
      <c r="B60" s="9">
        <f t="shared" si="0"/>
        <v>311.94596374505511</v>
      </c>
      <c r="C60" s="9">
        <f t="shared" si="1"/>
        <v>279.95579876755278</v>
      </c>
    </row>
    <row r="61" spans="1:3" x14ac:dyDescent="0.3">
      <c r="A61" s="11">
        <v>53</v>
      </c>
      <c r="B61" s="9">
        <f t="shared" si="0"/>
        <v>312.59325161982611</v>
      </c>
      <c r="C61" s="9">
        <f t="shared" si="1"/>
        <v>279.30851089278167</v>
      </c>
    </row>
    <row r="62" spans="1:3" x14ac:dyDescent="0.3">
      <c r="A62" s="11">
        <v>54</v>
      </c>
      <c r="B62" s="9">
        <f t="shared" si="0"/>
        <v>313.24188261693729</v>
      </c>
      <c r="C62" s="9">
        <f t="shared" si="1"/>
        <v>278.6598798956706</v>
      </c>
    </row>
    <row r="63" spans="1:3" x14ac:dyDescent="0.3">
      <c r="A63" s="11">
        <v>55</v>
      </c>
      <c r="B63" s="9">
        <f t="shared" si="0"/>
        <v>313.89185952336737</v>
      </c>
      <c r="C63" s="9">
        <f t="shared" si="1"/>
        <v>278.00990298924046</v>
      </c>
    </row>
    <row r="64" spans="1:3" x14ac:dyDescent="0.3">
      <c r="A64" s="11">
        <v>56</v>
      </c>
      <c r="B64" s="9">
        <f t="shared" si="0"/>
        <v>314.54318513187837</v>
      </c>
      <c r="C64" s="9">
        <f t="shared" si="1"/>
        <v>277.35857738072946</v>
      </c>
    </row>
    <row r="65" spans="1:3" x14ac:dyDescent="0.3">
      <c r="A65" s="11">
        <v>57</v>
      </c>
      <c r="B65" s="9">
        <f t="shared" si="0"/>
        <v>315.19586224102704</v>
      </c>
      <c r="C65" s="9">
        <f t="shared" si="1"/>
        <v>276.70590027158079</v>
      </c>
    </row>
    <row r="66" spans="1:3" x14ac:dyDescent="0.3">
      <c r="A66" s="11">
        <v>58</v>
      </c>
      <c r="B66" s="9">
        <f t="shared" si="0"/>
        <v>315.84989365517714</v>
      </c>
      <c r="C66" s="9">
        <f t="shared" si="1"/>
        <v>276.05186885743063</v>
      </c>
    </row>
    <row r="67" spans="1:3" x14ac:dyDescent="0.3">
      <c r="A67" s="11">
        <v>59</v>
      </c>
      <c r="B67" s="9">
        <f t="shared" si="0"/>
        <v>316.50528218451166</v>
      </c>
      <c r="C67" s="9">
        <f t="shared" si="1"/>
        <v>275.39648032809617</v>
      </c>
    </row>
    <row r="68" spans="1:3" x14ac:dyDescent="0.3">
      <c r="A68" s="11">
        <v>60</v>
      </c>
      <c r="B68" s="9">
        <f t="shared" si="0"/>
        <v>317.16203064504447</v>
      </c>
      <c r="C68" s="9">
        <f t="shared" si="1"/>
        <v>274.73973186756325</v>
      </c>
    </row>
    <row r="69" spans="1:3" x14ac:dyDescent="0.3">
      <c r="A69" s="11">
        <v>61</v>
      </c>
      <c r="B69" s="9">
        <f t="shared" si="0"/>
        <v>317.82014185863295</v>
      </c>
      <c r="C69" s="9">
        <f t="shared" si="1"/>
        <v>274.08162065397477</v>
      </c>
    </row>
    <row r="70" spans="1:3" x14ac:dyDescent="0.3">
      <c r="A70" s="11">
        <v>62</v>
      </c>
      <c r="B70" s="9">
        <f t="shared" si="0"/>
        <v>318.47961865298964</v>
      </c>
      <c r="C70" s="9">
        <f t="shared" si="1"/>
        <v>273.42214385961813</v>
      </c>
    </row>
    <row r="71" spans="1:3" x14ac:dyDescent="0.3">
      <c r="A71" s="11">
        <v>63</v>
      </c>
      <c r="B71" s="9">
        <f t="shared" si="0"/>
        <v>319.14046386169468</v>
      </c>
      <c r="C71" s="9">
        <f t="shared" si="1"/>
        <v>272.7612986509132</v>
      </c>
    </row>
    <row r="72" spans="1:3" x14ac:dyDescent="0.3">
      <c r="A72" s="11">
        <v>64</v>
      </c>
      <c r="B72" s="9">
        <f t="shared" si="0"/>
        <v>319.80268032420764</v>
      </c>
      <c r="C72" s="9">
        <f t="shared" si="1"/>
        <v>272.09908218840019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320.46627088588036</v>
      </c>
      <c r="C73" s="9">
        <f t="shared" ref="C73:C136" si="3">-IPMT(Interest_Rate/12,Period_Number,Term_In_Years*12,Total_Borrowed)</f>
        <v>271.43549162672753</v>
      </c>
    </row>
    <row r="74" spans="1:3" x14ac:dyDescent="0.3">
      <c r="A74" s="11">
        <v>66</v>
      </c>
      <c r="B74" s="9">
        <f t="shared" si="2"/>
        <v>321.1312383979685</v>
      </c>
      <c r="C74" s="9">
        <f t="shared" si="3"/>
        <v>270.77052411463927</v>
      </c>
    </row>
    <row r="75" spans="1:3" x14ac:dyDescent="0.3">
      <c r="A75" s="11">
        <v>67</v>
      </c>
      <c r="B75" s="9">
        <f t="shared" si="2"/>
        <v>321.79758571764438</v>
      </c>
      <c r="C75" s="9">
        <f t="shared" si="3"/>
        <v>270.10417679496351</v>
      </c>
    </row>
    <row r="76" spans="1:3" x14ac:dyDescent="0.3">
      <c r="A76" s="11">
        <v>68</v>
      </c>
      <c r="B76" s="9">
        <f t="shared" si="2"/>
        <v>322.4653157080084</v>
      </c>
      <c r="C76" s="9">
        <f t="shared" si="3"/>
        <v>269.43644680459937</v>
      </c>
    </row>
    <row r="77" spans="1:3" x14ac:dyDescent="0.3">
      <c r="A77" s="11">
        <v>69</v>
      </c>
      <c r="B77" s="9">
        <f t="shared" si="2"/>
        <v>323.13443123810254</v>
      </c>
      <c r="C77" s="9">
        <f t="shared" si="3"/>
        <v>268.76733127450524</v>
      </c>
    </row>
    <row r="78" spans="1:3" x14ac:dyDescent="0.3">
      <c r="A78" s="11">
        <v>70</v>
      </c>
      <c r="B78" s="9">
        <f t="shared" si="2"/>
        <v>323.80493518292161</v>
      </c>
      <c r="C78" s="9">
        <f t="shared" si="3"/>
        <v>268.09682732968616</v>
      </c>
    </row>
    <row r="79" spans="1:3" x14ac:dyDescent="0.3">
      <c r="A79" s="11">
        <v>71</v>
      </c>
      <c r="B79" s="9">
        <f t="shared" si="2"/>
        <v>324.47683042342618</v>
      </c>
      <c r="C79" s="9">
        <f t="shared" si="3"/>
        <v>267.42493208918165</v>
      </c>
    </row>
    <row r="80" spans="1:3" x14ac:dyDescent="0.3">
      <c r="A80" s="11">
        <v>72</v>
      </c>
      <c r="B80" s="9">
        <f t="shared" si="2"/>
        <v>325.15011984655473</v>
      </c>
      <c r="C80" s="9">
        <f t="shared" si="3"/>
        <v>266.75164266605304</v>
      </c>
    </row>
    <row r="81" spans="1:3" x14ac:dyDescent="0.3">
      <c r="A81" s="11">
        <v>73</v>
      </c>
      <c r="B81" s="9">
        <f t="shared" si="2"/>
        <v>325.82480634523637</v>
      </c>
      <c r="C81" s="9">
        <f t="shared" si="3"/>
        <v>266.07695616737141</v>
      </c>
    </row>
    <row r="82" spans="1:3" x14ac:dyDescent="0.3">
      <c r="A82" s="11">
        <v>74</v>
      </c>
      <c r="B82" s="9">
        <f t="shared" si="2"/>
        <v>326.50089281840275</v>
      </c>
      <c r="C82" s="9">
        <f t="shared" si="3"/>
        <v>265.40086969420503</v>
      </c>
    </row>
    <row r="83" spans="1:3" x14ac:dyDescent="0.3">
      <c r="A83" s="11">
        <v>75</v>
      </c>
      <c r="B83" s="9">
        <f t="shared" si="2"/>
        <v>327.17838217100092</v>
      </c>
      <c r="C83" s="9">
        <f t="shared" si="3"/>
        <v>264.72338034160691</v>
      </c>
    </row>
    <row r="84" spans="1:3" x14ac:dyDescent="0.3">
      <c r="A84" s="11">
        <v>76</v>
      </c>
      <c r="B84" s="9">
        <f t="shared" si="2"/>
        <v>327.85727731400578</v>
      </c>
      <c r="C84" s="9">
        <f t="shared" si="3"/>
        <v>264.04448519860199</v>
      </c>
    </row>
    <row r="85" spans="1:3" x14ac:dyDescent="0.3">
      <c r="A85" s="11">
        <v>77</v>
      </c>
      <c r="B85" s="9">
        <f t="shared" si="2"/>
        <v>328.53758116443225</v>
      </c>
      <c r="C85" s="9">
        <f t="shared" si="3"/>
        <v>263.36418134817546</v>
      </c>
    </row>
    <row r="86" spans="1:3" x14ac:dyDescent="0.3">
      <c r="A86" s="11">
        <v>78</v>
      </c>
      <c r="B86" s="9">
        <f t="shared" si="2"/>
        <v>329.21929664534849</v>
      </c>
      <c r="C86" s="9">
        <f t="shared" si="3"/>
        <v>262.68246586725922</v>
      </c>
    </row>
    <row r="87" spans="1:3" x14ac:dyDescent="0.3">
      <c r="A87" s="11">
        <v>79</v>
      </c>
      <c r="B87" s="9">
        <f t="shared" si="2"/>
        <v>329.90242668588758</v>
      </c>
      <c r="C87" s="9">
        <f t="shared" si="3"/>
        <v>261.9993358267202</v>
      </c>
    </row>
    <row r="88" spans="1:3" x14ac:dyDescent="0.3">
      <c r="A88" s="11">
        <v>80</v>
      </c>
      <c r="B88" s="9">
        <f t="shared" si="2"/>
        <v>330.58697422126085</v>
      </c>
      <c r="C88" s="9">
        <f t="shared" si="3"/>
        <v>261.31478829134693</v>
      </c>
    </row>
    <row r="89" spans="1:3" x14ac:dyDescent="0.3">
      <c r="A89" s="11">
        <v>81</v>
      </c>
      <c r="B89" s="9">
        <f t="shared" si="2"/>
        <v>331.27294219276996</v>
      </c>
      <c r="C89" s="9">
        <f t="shared" si="3"/>
        <v>260.62882031983787</v>
      </c>
    </row>
    <row r="90" spans="1:3" x14ac:dyDescent="0.3">
      <c r="A90" s="11">
        <v>82</v>
      </c>
      <c r="B90" s="9">
        <f t="shared" si="2"/>
        <v>331.96033354781991</v>
      </c>
      <c r="C90" s="9">
        <f t="shared" si="3"/>
        <v>259.9414289647878</v>
      </c>
    </row>
    <row r="91" spans="1:3" x14ac:dyDescent="0.3">
      <c r="A91" s="11">
        <v>83</v>
      </c>
      <c r="B91" s="9">
        <f t="shared" si="2"/>
        <v>332.64915123993171</v>
      </c>
      <c r="C91" s="9">
        <f t="shared" si="3"/>
        <v>259.25261127267612</v>
      </c>
    </row>
    <row r="92" spans="1:3" x14ac:dyDescent="0.3">
      <c r="A92" s="11">
        <v>84</v>
      </c>
      <c r="B92" s="9">
        <f t="shared" si="2"/>
        <v>333.33939822875453</v>
      </c>
      <c r="C92" s="9">
        <f t="shared" si="3"/>
        <v>258.56236428385324</v>
      </c>
    </row>
    <row r="93" spans="1:3" x14ac:dyDescent="0.3">
      <c r="A93" s="11">
        <v>85</v>
      </c>
      <c r="B93" s="9">
        <f t="shared" si="2"/>
        <v>334.03107748007926</v>
      </c>
      <c r="C93" s="9">
        <f t="shared" si="3"/>
        <v>257.87068503252863</v>
      </c>
    </row>
    <row r="94" spans="1:3" x14ac:dyDescent="0.3">
      <c r="A94" s="11">
        <v>86</v>
      </c>
      <c r="B94" s="9">
        <f t="shared" si="2"/>
        <v>334.72419196585037</v>
      </c>
      <c r="C94" s="9">
        <f t="shared" si="3"/>
        <v>257.17757054675747</v>
      </c>
    </row>
    <row r="95" spans="1:3" x14ac:dyDescent="0.3">
      <c r="A95" s="11">
        <v>87</v>
      </c>
      <c r="B95" s="9">
        <f t="shared" si="2"/>
        <v>335.41874466417948</v>
      </c>
      <c r="C95" s="9">
        <f t="shared" si="3"/>
        <v>256.48301784842835</v>
      </c>
    </row>
    <row r="96" spans="1:3" x14ac:dyDescent="0.3">
      <c r="A96" s="11">
        <v>88</v>
      </c>
      <c r="B96" s="9">
        <f t="shared" si="2"/>
        <v>336.11473855935765</v>
      </c>
      <c r="C96" s="9">
        <f t="shared" si="3"/>
        <v>255.7870239532501</v>
      </c>
    </row>
    <row r="97" spans="1:3" x14ac:dyDescent="0.3">
      <c r="A97" s="11">
        <v>89</v>
      </c>
      <c r="B97" s="9">
        <f t="shared" si="2"/>
        <v>336.8121766418684</v>
      </c>
      <c r="C97" s="9">
        <f t="shared" si="3"/>
        <v>255.08958587073946</v>
      </c>
    </row>
    <row r="98" spans="1:3" x14ac:dyDescent="0.3">
      <c r="A98" s="11">
        <v>90</v>
      </c>
      <c r="B98" s="9">
        <f t="shared" si="2"/>
        <v>337.51106190840017</v>
      </c>
      <c r="C98" s="9">
        <f t="shared" si="3"/>
        <v>254.39070060420761</v>
      </c>
    </row>
    <row r="99" spans="1:3" x14ac:dyDescent="0.3">
      <c r="A99" s="11">
        <v>91</v>
      </c>
      <c r="B99" s="9">
        <f t="shared" si="2"/>
        <v>338.21139736186018</v>
      </c>
      <c r="C99" s="9">
        <f t="shared" si="3"/>
        <v>253.69036515074765</v>
      </c>
    </row>
    <row r="100" spans="1:3" x14ac:dyDescent="0.3">
      <c r="A100" s="11">
        <v>92</v>
      </c>
      <c r="B100" s="9">
        <f t="shared" si="2"/>
        <v>338.91318601138607</v>
      </c>
      <c r="C100" s="9">
        <f t="shared" si="3"/>
        <v>252.98857650122184</v>
      </c>
    </row>
    <row r="101" spans="1:3" x14ac:dyDescent="0.3">
      <c r="A101" s="11">
        <v>93</v>
      </c>
      <c r="B101" s="9">
        <f t="shared" si="2"/>
        <v>339.61643087235967</v>
      </c>
      <c r="C101" s="9">
        <f t="shared" si="3"/>
        <v>252.28533164024816</v>
      </c>
    </row>
    <row r="102" spans="1:3" x14ac:dyDescent="0.3">
      <c r="A102" s="11">
        <v>94</v>
      </c>
      <c r="B102" s="9">
        <f t="shared" si="2"/>
        <v>340.32113496641972</v>
      </c>
      <c r="C102" s="9">
        <f t="shared" si="3"/>
        <v>251.580627546188</v>
      </c>
    </row>
    <row r="103" spans="1:3" x14ac:dyDescent="0.3">
      <c r="A103" s="11">
        <v>95</v>
      </c>
      <c r="B103" s="9">
        <f t="shared" si="2"/>
        <v>341.02730132147508</v>
      </c>
      <c r="C103" s="9">
        <f t="shared" si="3"/>
        <v>250.87446119113275</v>
      </c>
    </row>
    <row r="104" spans="1:3" x14ac:dyDescent="0.3">
      <c r="A104" s="11">
        <v>96</v>
      </c>
      <c r="B104" s="9">
        <f t="shared" si="2"/>
        <v>341.73493297171717</v>
      </c>
      <c r="C104" s="9">
        <f t="shared" si="3"/>
        <v>250.16682954089063</v>
      </c>
    </row>
    <row r="105" spans="1:3" x14ac:dyDescent="0.3">
      <c r="A105" s="11">
        <v>97</v>
      </c>
      <c r="B105" s="9">
        <f t="shared" si="2"/>
        <v>342.44403295763351</v>
      </c>
      <c r="C105" s="9">
        <f t="shared" si="3"/>
        <v>249.45772955497432</v>
      </c>
    </row>
    <row r="106" spans="1:3" x14ac:dyDescent="0.3">
      <c r="A106" s="11">
        <v>98</v>
      </c>
      <c r="B106" s="9">
        <f t="shared" si="2"/>
        <v>343.15460432602055</v>
      </c>
      <c r="C106" s="9">
        <f t="shared" si="3"/>
        <v>248.7471581865872</v>
      </c>
    </row>
    <row r="107" spans="1:3" x14ac:dyDescent="0.3">
      <c r="A107" s="11">
        <v>99</v>
      </c>
      <c r="B107" s="9">
        <f t="shared" si="2"/>
        <v>343.86665012999708</v>
      </c>
      <c r="C107" s="9">
        <f t="shared" si="3"/>
        <v>248.03511238261078</v>
      </c>
    </row>
    <row r="108" spans="1:3" x14ac:dyDescent="0.3">
      <c r="A108" s="11">
        <v>100</v>
      </c>
      <c r="B108" s="9">
        <f t="shared" si="2"/>
        <v>344.58017342901678</v>
      </c>
      <c r="C108" s="9">
        <f t="shared" si="3"/>
        <v>247.32158908359099</v>
      </c>
    </row>
    <row r="109" spans="1:3" x14ac:dyDescent="0.3">
      <c r="A109" s="11">
        <v>101</v>
      </c>
      <c r="B109" s="9">
        <f t="shared" si="2"/>
        <v>345.29517728888197</v>
      </c>
      <c r="C109" s="9">
        <f t="shared" si="3"/>
        <v>246.6065852237258</v>
      </c>
    </row>
    <row r="110" spans="1:3" x14ac:dyDescent="0.3">
      <c r="A110" s="11">
        <v>102</v>
      </c>
      <c r="B110" s="9">
        <f t="shared" si="2"/>
        <v>346.01166478175645</v>
      </c>
      <c r="C110" s="9">
        <f t="shared" si="3"/>
        <v>245.89009773085135</v>
      </c>
    </row>
    <row r="111" spans="1:3" x14ac:dyDescent="0.3">
      <c r="A111" s="11">
        <v>103</v>
      </c>
      <c r="B111" s="9">
        <f t="shared" si="2"/>
        <v>346.7296389861786</v>
      </c>
      <c r="C111" s="9">
        <f t="shared" si="3"/>
        <v>245.17212352642929</v>
      </c>
    </row>
    <row r="112" spans="1:3" x14ac:dyDescent="0.3">
      <c r="A112" s="11">
        <v>104</v>
      </c>
      <c r="B112" s="9">
        <f t="shared" si="2"/>
        <v>347.44910298707492</v>
      </c>
      <c r="C112" s="9">
        <f t="shared" si="3"/>
        <v>244.45265952553294</v>
      </c>
    </row>
    <row r="113" spans="1:3" x14ac:dyDescent="0.3">
      <c r="A113" s="11">
        <v>105</v>
      </c>
      <c r="B113" s="9">
        <f t="shared" si="2"/>
        <v>348.17005987577306</v>
      </c>
      <c r="C113" s="9">
        <f t="shared" si="3"/>
        <v>243.73170263683468</v>
      </c>
    </row>
    <row r="114" spans="1:3" x14ac:dyDescent="0.3">
      <c r="A114" s="11">
        <v>106</v>
      </c>
      <c r="B114" s="9">
        <f t="shared" si="2"/>
        <v>348.89251275001533</v>
      </c>
      <c r="C114" s="9">
        <f t="shared" si="3"/>
        <v>243.00924976259248</v>
      </c>
    </row>
    <row r="115" spans="1:3" x14ac:dyDescent="0.3">
      <c r="A115" s="11">
        <v>107</v>
      </c>
      <c r="B115" s="9">
        <f t="shared" si="2"/>
        <v>349.61646471397165</v>
      </c>
      <c r="C115" s="9">
        <f t="shared" si="3"/>
        <v>242.28529779863621</v>
      </c>
    </row>
    <row r="116" spans="1:3" x14ac:dyDescent="0.3">
      <c r="A116" s="11">
        <v>108</v>
      </c>
      <c r="B116" s="9">
        <f t="shared" si="2"/>
        <v>350.34191887825307</v>
      </c>
      <c r="C116" s="9">
        <f t="shared" si="3"/>
        <v>241.55984363435471</v>
      </c>
    </row>
    <row r="117" spans="1:3" x14ac:dyDescent="0.3">
      <c r="A117" s="11">
        <v>109</v>
      </c>
      <c r="B117" s="9">
        <f t="shared" si="2"/>
        <v>351.06887835992546</v>
      </c>
      <c r="C117" s="9">
        <f t="shared" si="3"/>
        <v>240.83288415268228</v>
      </c>
    </row>
    <row r="118" spans="1:3" x14ac:dyDescent="0.3">
      <c r="A118" s="11">
        <v>110</v>
      </c>
      <c r="B118" s="9">
        <f t="shared" si="2"/>
        <v>351.79734628252226</v>
      </c>
      <c r="C118" s="9">
        <f t="shared" si="3"/>
        <v>240.10441623008549</v>
      </c>
    </row>
    <row r="119" spans="1:3" x14ac:dyDescent="0.3">
      <c r="A119" s="11">
        <v>111</v>
      </c>
      <c r="B119" s="9">
        <f t="shared" si="2"/>
        <v>352.52732577605855</v>
      </c>
      <c r="C119" s="9">
        <f t="shared" si="3"/>
        <v>239.37443673654923</v>
      </c>
    </row>
    <row r="120" spans="1:3" x14ac:dyDescent="0.3">
      <c r="A120" s="11">
        <v>112</v>
      </c>
      <c r="B120" s="9">
        <f t="shared" si="2"/>
        <v>353.2588199770438</v>
      </c>
      <c r="C120" s="9">
        <f t="shared" si="3"/>
        <v>238.64294253556395</v>
      </c>
    </row>
    <row r="121" spans="1:3" x14ac:dyDescent="0.3">
      <c r="A121" s="11">
        <v>113</v>
      </c>
      <c r="B121" s="9">
        <f t="shared" si="2"/>
        <v>353.99183202849622</v>
      </c>
      <c r="C121" s="9">
        <f t="shared" si="3"/>
        <v>237.90993048411153</v>
      </c>
    </row>
    <row r="122" spans="1:3" x14ac:dyDescent="0.3">
      <c r="A122" s="11">
        <v>114</v>
      </c>
      <c r="B122" s="9">
        <f t="shared" si="2"/>
        <v>354.72636507995531</v>
      </c>
      <c r="C122" s="9">
        <f t="shared" si="3"/>
        <v>237.1753974326524</v>
      </c>
    </row>
    <row r="123" spans="1:3" x14ac:dyDescent="0.3">
      <c r="A123" s="11">
        <v>115</v>
      </c>
      <c r="B123" s="9">
        <f t="shared" si="2"/>
        <v>355.46242228749622</v>
      </c>
      <c r="C123" s="9">
        <f t="shared" si="3"/>
        <v>236.43934022511152</v>
      </c>
    </row>
    <row r="124" spans="1:3" x14ac:dyDescent="0.3">
      <c r="A124" s="11">
        <v>116</v>
      </c>
      <c r="B124" s="9">
        <f t="shared" si="2"/>
        <v>356.20000681374279</v>
      </c>
      <c r="C124" s="9">
        <f t="shared" si="3"/>
        <v>235.70175569886496</v>
      </c>
    </row>
    <row r="125" spans="1:3" x14ac:dyDescent="0.3">
      <c r="A125" s="11">
        <v>117</v>
      </c>
      <c r="B125" s="9">
        <f t="shared" si="2"/>
        <v>356.93912182788131</v>
      </c>
      <c r="C125" s="9">
        <f t="shared" si="3"/>
        <v>234.96264068472647</v>
      </c>
    </row>
    <row r="126" spans="1:3" x14ac:dyDescent="0.3">
      <c r="A126" s="11">
        <v>118</v>
      </c>
      <c r="B126" s="9">
        <f t="shared" si="2"/>
        <v>357.67977050567413</v>
      </c>
      <c r="C126" s="9">
        <f t="shared" si="3"/>
        <v>234.22199200693362</v>
      </c>
    </row>
    <row r="127" spans="1:3" x14ac:dyDescent="0.3">
      <c r="A127" s="11">
        <v>119</v>
      </c>
      <c r="B127" s="9">
        <f t="shared" si="2"/>
        <v>358.42195602947345</v>
      </c>
      <c r="C127" s="9">
        <f t="shared" si="3"/>
        <v>233.47980648313433</v>
      </c>
    </row>
    <row r="128" spans="1:3" x14ac:dyDescent="0.3">
      <c r="A128" s="11">
        <v>120</v>
      </c>
      <c r="B128" s="9">
        <f t="shared" si="2"/>
        <v>359.16568158823463</v>
      </c>
      <c r="C128" s="9">
        <f t="shared" si="3"/>
        <v>232.7360809243732</v>
      </c>
    </row>
    <row r="129" spans="1:3" x14ac:dyDescent="0.3">
      <c r="A129" s="11">
        <v>121</v>
      </c>
      <c r="B129" s="9">
        <f t="shared" si="2"/>
        <v>359.91095037753024</v>
      </c>
      <c r="C129" s="9">
        <f t="shared" si="3"/>
        <v>231.99081213507759</v>
      </c>
    </row>
    <row r="130" spans="1:3" x14ac:dyDescent="0.3">
      <c r="A130" s="11">
        <v>122</v>
      </c>
      <c r="B130" s="9">
        <f t="shared" si="2"/>
        <v>360.65776559956356</v>
      </c>
      <c r="C130" s="9">
        <f t="shared" si="3"/>
        <v>231.24399691304421</v>
      </c>
    </row>
    <row r="131" spans="1:3" x14ac:dyDescent="0.3">
      <c r="A131" s="11">
        <v>123</v>
      </c>
      <c r="B131" s="9">
        <f t="shared" si="2"/>
        <v>361.40613046318265</v>
      </c>
      <c r="C131" s="9">
        <f t="shared" si="3"/>
        <v>230.49563204942513</v>
      </c>
    </row>
    <row r="132" spans="1:3" x14ac:dyDescent="0.3">
      <c r="A132" s="11">
        <v>124</v>
      </c>
      <c r="B132" s="9">
        <f t="shared" si="2"/>
        <v>362.15604818389374</v>
      </c>
      <c r="C132" s="9">
        <f t="shared" si="3"/>
        <v>229.74571432871403</v>
      </c>
    </row>
    <row r="133" spans="1:3" x14ac:dyDescent="0.3">
      <c r="A133" s="11">
        <v>125</v>
      </c>
      <c r="B133" s="9">
        <f t="shared" si="2"/>
        <v>362.90752198387537</v>
      </c>
      <c r="C133" s="9">
        <f t="shared" si="3"/>
        <v>228.99424052873243</v>
      </c>
    </row>
    <row r="134" spans="1:3" x14ac:dyDescent="0.3">
      <c r="A134" s="11">
        <v>126</v>
      </c>
      <c r="B134" s="9">
        <f t="shared" si="2"/>
        <v>363.66055509199191</v>
      </c>
      <c r="C134" s="9">
        <f t="shared" si="3"/>
        <v>228.24120742061589</v>
      </c>
    </row>
    <row r="135" spans="1:3" x14ac:dyDescent="0.3">
      <c r="A135" s="11">
        <v>127</v>
      </c>
      <c r="B135" s="9">
        <f t="shared" si="2"/>
        <v>364.41515074380783</v>
      </c>
      <c r="C135" s="9">
        <f t="shared" si="3"/>
        <v>227.48661176880003</v>
      </c>
    </row>
    <row r="136" spans="1:3" x14ac:dyDescent="0.3">
      <c r="A136" s="11">
        <v>128</v>
      </c>
      <c r="B136" s="9">
        <f t="shared" si="2"/>
        <v>365.17131218160119</v>
      </c>
      <c r="C136" s="9">
        <f t="shared" si="3"/>
        <v>226.73045033100661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365.92904265437801</v>
      </c>
      <c r="C137" s="9">
        <f t="shared" ref="C137:C200" si="5">-IPMT(Interest_Rate/12,Period_Number,Term_In_Years*12,Total_Borrowed)</f>
        <v>225.97271985822979</v>
      </c>
    </row>
    <row r="138" spans="1:3" x14ac:dyDescent="0.3">
      <c r="A138" s="11">
        <v>130</v>
      </c>
      <c r="B138" s="9">
        <f t="shared" si="4"/>
        <v>366.6883454178859</v>
      </c>
      <c r="C138" s="9">
        <f t="shared" si="5"/>
        <v>225.21341709472196</v>
      </c>
    </row>
    <row r="139" spans="1:3" x14ac:dyDescent="0.3">
      <c r="A139" s="11">
        <v>131</v>
      </c>
      <c r="B139" s="9">
        <f t="shared" si="4"/>
        <v>367.44922373462794</v>
      </c>
      <c r="C139" s="9">
        <f t="shared" si="5"/>
        <v>224.45253877797984</v>
      </c>
    </row>
    <row r="140" spans="1:3" x14ac:dyDescent="0.3">
      <c r="A140" s="11">
        <v>132</v>
      </c>
      <c r="B140" s="9">
        <f t="shared" si="4"/>
        <v>368.21168087387736</v>
      </c>
      <c r="C140" s="9">
        <f t="shared" si="5"/>
        <v>223.69008163873048</v>
      </c>
    </row>
    <row r="141" spans="1:3" x14ac:dyDescent="0.3">
      <c r="A141" s="11">
        <v>133</v>
      </c>
      <c r="B141" s="9">
        <f t="shared" si="4"/>
        <v>368.97572011169058</v>
      </c>
      <c r="C141" s="9">
        <f t="shared" si="5"/>
        <v>222.92604240091717</v>
      </c>
    </row>
    <row r="142" spans="1:3" x14ac:dyDescent="0.3">
      <c r="A142" s="11">
        <v>134</v>
      </c>
      <c r="B142" s="9">
        <f t="shared" si="4"/>
        <v>369.74134473092238</v>
      </c>
      <c r="C142" s="9">
        <f t="shared" si="5"/>
        <v>222.16041778168545</v>
      </c>
    </row>
    <row r="143" spans="1:3" x14ac:dyDescent="0.3">
      <c r="A143" s="11">
        <v>135</v>
      </c>
      <c r="B143" s="9">
        <f t="shared" si="4"/>
        <v>370.50855802123903</v>
      </c>
      <c r="C143" s="9">
        <f t="shared" si="5"/>
        <v>221.39320449136881</v>
      </c>
    </row>
    <row r="144" spans="1:3" x14ac:dyDescent="0.3">
      <c r="A144" s="11">
        <v>136</v>
      </c>
      <c r="B144" s="9">
        <f t="shared" si="4"/>
        <v>371.27736327913311</v>
      </c>
      <c r="C144" s="9">
        <f t="shared" si="5"/>
        <v>220.62439923347472</v>
      </c>
    </row>
    <row r="145" spans="1:3" x14ac:dyDescent="0.3">
      <c r="A145" s="11">
        <v>137</v>
      </c>
      <c r="B145" s="9">
        <f t="shared" si="4"/>
        <v>372.04776380793732</v>
      </c>
      <c r="C145" s="9">
        <f t="shared" si="5"/>
        <v>219.85399870467046</v>
      </c>
    </row>
    <row r="146" spans="1:3" x14ac:dyDescent="0.3">
      <c r="A146" s="11">
        <v>138</v>
      </c>
      <c r="B146" s="9">
        <f t="shared" si="4"/>
        <v>372.81976291783883</v>
      </c>
      <c r="C146" s="9">
        <f t="shared" si="5"/>
        <v>219.08199959476903</v>
      </c>
    </row>
    <row r="147" spans="1:3" x14ac:dyDescent="0.3">
      <c r="A147" s="11">
        <v>139</v>
      </c>
      <c r="B147" s="9">
        <f t="shared" si="4"/>
        <v>373.5933639258933</v>
      </c>
      <c r="C147" s="9">
        <f t="shared" si="5"/>
        <v>218.30839858671447</v>
      </c>
    </row>
    <row r="148" spans="1:3" x14ac:dyDescent="0.3">
      <c r="A148" s="11">
        <v>140</v>
      </c>
      <c r="B148" s="9">
        <f t="shared" si="4"/>
        <v>374.36857015603948</v>
      </c>
      <c r="C148" s="9">
        <f t="shared" si="5"/>
        <v>217.53319235656832</v>
      </c>
    </row>
    <row r="149" spans="1:3" x14ac:dyDescent="0.3">
      <c r="A149" s="11">
        <v>141</v>
      </c>
      <c r="B149" s="9">
        <f t="shared" si="4"/>
        <v>375.14538493911334</v>
      </c>
      <c r="C149" s="9">
        <f t="shared" si="5"/>
        <v>216.75637757349449</v>
      </c>
    </row>
    <row r="150" spans="1:3" x14ac:dyDescent="0.3">
      <c r="A150" s="11">
        <v>142</v>
      </c>
      <c r="B150" s="9">
        <f t="shared" si="4"/>
        <v>375.92381161286198</v>
      </c>
      <c r="C150" s="9">
        <f t="shared" si="5"/>
        <v>215.97795089974588</v>
      </c>
    </row>
    <row r="151" spans="1:3" x14ac:dyDescent="0.3">
      <c r="A151" s="11">
        <v>143</v>
      </c>
      <c r="B151" s="9">
        <f t="shared" si="4"/>
        <v>376.70385352195865</v>
      </c>
      <c r="C151" s="9">
        <f t="shared" si="5"/>
        <v>215.19790899064918</v>
      </c>
    </row>
    <row r="152" spans="1:3" x14ac:dyDescent="0.3">
      <c r="A152" s="11">
        <v>144</v>
      </c>
      <c r="B152" s="9">
        <f t="shared" si="4"/>
        <v>377.48551401801672</v>
      </c>
      <c r="C152" s="9">
        <f t="shared" si="5"/>
        <v>214.41624849459109</v>
      </c>
    </row>
    <row r="153" spans="1:3" x14ac:dyDescent="0.3">
      <c r="A153" s="11">
        <v>145</v>
      </c>
      <c r="B153" s="9">
        <f t="shared" si="4"/>
        <v>378.26879645960406</v>
      </c>
      <c r="C153" s="9">
        <f t="shared" si="5"/>
        <v>213.63296605300371</v>
      </c>
    </row>
    <row r="154" spans="1:3" x14ac:dyDescent="0.3">
      <c r="A154" s="11">
        <v>146</v>
      </c>
      <c r="B154" s="9">
        <f t="shared" si="4"/>
        <v>379.05370421225774</v>
      </c>
      <c r="C154" s="9">
        <f t="shared" si="5"/>
        <v>212.84805830035003</v>
      </c>
    </row>
    <row r="155" spans="1:3" x14ac:dyDescent="0.3">
      <c r="A155" s="11">
        <v>147</v>
      </c>
      <c r="B155" s="9">
        <f t="shared" si="4"/>
        <v>379.8402406484982</v>
      </c>
      <c r="C155" s="9">
        <f t="shared" si="5"/>
        <v>212.06152186410958</v>
      </c>
    </row>
    <row r="156" spans="1:3" x14ac:dyDescent="0.3">
      <c r="A156" s="11">
        <v>148</v>
      </c>
      <c r="B156" s="9">
        <f t="shared" si="4"/>
        <v>380.6284091478438</v>
      </c>
      <c r="C156" s="9">
        <f t="shared" si="5"/>
        <v>211.27335336476398</v>
      </c>
    </row>
    <row r="157" spans="1:3" x14ac:dyDescent="0.3">
      <c r="A157" s="11">
        <v>149</v>
      </c>
      <c r="B157" s="9">
        <f t="shared" si="4"/>
        <v>381.41821309682558</v>
      </c>
      <c r="C157" s="9">
        <f t="shared" si="5"/>
        <v>210.48354941578216</v>
      </c>
    </row>
    <row r="158" spans="1:3" x14ac:dyDescent="0.3">
      <c r="A158" s="11">
        <v>150</v>
      </c>
      <c r="B158" s="9">
        <f t="shared" si="4"/>
        <v>382.20965588900157</v>
      </c>
      <c r="C158" s="9">
        <f t="shared" si="5"/>
        <v>209.69210662360629</v>
      </c>
    </row>
    <row r="159" spans="1:3" x14ac:dyDescent="0.3">
      <c r="A159" s="11">
        <v>151</v>
      </c>
      <c r="B159" s="9">
        <f t="shared" si="4"/>
        <v>383.00274092497125</v>
      </c>
      <c r="C159" s="9">
        <f t="shared" si="5"/>
        <v>208.89902158763658</v>
      </c>
    </row>
    <row r="160" spans="1:3" x14ac:dyDescent="0.3">
      <c r="A160" s="11">
        <v>152</v>
      </c>
      <c r="B160" s="9">
        <f t="shared" si="4"/>
        <v>383.79747161239055</v>
      </c>
      <c r="C160" s="9">
        <f t="shared" si="5"/>
        <v>208.10429090021725</v>
      </c>
    </row>
    <row r="161" spans="1:3" x14ac:dyDescent="0.3">
      <c r="A161" s="11">
        <v>153</v>
      </c>
      <c r="B161" s="9">
        <f t="shared" si="4"/>
        <v>384.59385136598621</v>
      </c>
      <c r="C161" s="9">
        <f t="shared" si="5"/>
        <v>207.30791114662156</v>
      </c>
    </row>
    <row r="162" spans="1:3" x14ac:dyDescent="0.3">
      <c r="A162" s="11">
        <v>154</v>
      </c>
      <c r="B162" s="9">
        <f t="shared" si="4"/>
        <v>385.39188360757066</v>
      </c>
      <c r="C162" s="9">
        <f t="shared" si="5"/>
        <v>206.50987890503714</v>
      </c>
    </row>
    <row r="163" spans="1:3" x14ac:dyDescent="0.3">
      <c r="A163" s="11">
        <v>155</v>
      </c>
      <c r="B163" s="9">
        <f t="shared" si="4"/>
        <v>386.19157176605637</v>
      </c>
      <c r="C163" s="9">
        <f t="shared" si="5"/>
        <v>205.71019074655143</v>
      </c>
    </row>
    <row r="164" spans="1:3" x14ac:dyDescent="0.3">
      <c r="A164" s="11">
        <v>156</v>
      </c>
      <c r="B164" s="9">
        <f t="shared" si="4"/>
        <v>386.99291927747089</v>
      </c>
      <c r="C164" s="9">
        <f t="shared" si="5"/>
        <v>204.90884323513686</v>
      </c>
    </row>
    <row r="165" spans="1:3" x14ac:dyDescent="0.3">
      <c r="A165" s="11">
        <v>157</v>
      </c>
      <c r="B165" s="9">
        <f t="shared" si="4"/>
        <v>387.7959295849717</v>
      </c>
      <c r="C165" s="9">
        <f t="shared" si="5"/>
        <v>204.1058329276361</v>
      </c>
    </row>
    <row r="166" spans="1:3" x14ac:dyDescent="0.3">
      <c r="A166" s="11">
        <v>158</v>
      </c>
      <c r="B166" s="9">
        <f t="shared" si="4"/>
        <v>388.60060613886054</v>
      </c>
      <c r="C166" s="9">
        <f t="shared" si="5"/>
        <v>203.30115637374732</v>
      </c>
    </row>
    <row r="167" spans="1:3" x14ac:dyDescent="0.3">
      <c r="A167" s="11">
        <v>159</v>
      </c>
      <c r="B167" s="9">
        <f t="shared" si="4"/>
        <v>389.40695239659863</v>
      </c>
      <c r="C167" s="9">
        <f t="shared" si="5"/>
        <v>202.49481011600918</v>
      </c>
    </row>
    <row r="168" spans="1:3" x14ac:dyDescent="0.3">
      <c r="A168" s="11">
        <v>160</v>
      </c>
      <c r="B168" s="9">
        <f t="shared" si="4"/>
        <v>390.21497182282161</v>
      </c>
      <c r="C168" s="9">
        <f t="shared" si="5"/>
        <v>201.68679068978622</v>
      </c>
    </row>
    <row r="169" spans="1:3" x14ac:dyDescent="0.3">
      <c r="A169" s="11">
        <v>161</v>
      </c>
      <c r="B169" s="9">
        <f t="shared" si="4"/>
        <v>391.02466788935391</v>
      </c>
      <c r="C169" s="9">
        <f t="shared" si="5"/>
        <v>200.87709462325387</v>
      </c>
    </row>
    <row r="170" spans="1:3" x14ac:dyDescent="0.3">
      <c r="A170" s="11">
        <v>162</v>
      </c>
      <c r="B170" s="9">
        <f t="shared" si="4"/>
        <v>391.83604407522432</v>
      </c>
      <c r="C170" s="9">
        <f t="shared" si="5"/>
        <v>200.06571843738345</v>
      </c>
    </row>
    <row r="171" spans="1:3" x14ac:dyDescent="0.3">
      <c r="A171" s="11">
        <v>163</v>
      </c>
      <c r="B171" s="9">
        <f t="shared" si="4"/>
        <v>392.64910386668049</v>
      </c>
      <c r="C171" s="9">
        <f t="shared" si="5"/>
        <v>199.25265864592734</v>
      </c>
    </row>
    <row r="172" spans="1:3" x14ac:dyDescent="0.3">
      <c r="A172" s="11">
        <v>164</v>
      </c>
      <c r="B172" s="9">
        <f t="shared" si="4"/>
        <v>393.46385075720377</v>
      </c>
      <c r="C172" s="9">
        <f t="shared" si="5"/>
        <v>198.437911755404</v>
      </c>
    </row>
    <row r="173" spans="1:3" x14ac:dyDescent="0.3">
      <c r="A173" s="11">
        <v>165</v>
      </c>
      <c r="B173" s="9">
        <f t="shared" si="4"/>
        <v>394.28028824752505</v>
      </c>
      <c r="C173" s="9">
        <f t="shared" si="5"/>
        <v>197.62147426508284</v>
      </c>
    </row>
    <row r="174" spans="1:3" x14ac:dyDescent="0.3">
      <c r="A174" s="11">
        <v>166</v>
      </c>
      <c r="B174" s="9">
        <f t="shared" si="4"/>
        <v>395.0984198456386</v>
      </c>
      <c r="C174" s="9">
        <f t="shared" si="5"/>
        <v>196.8033426669692</v>
      </c>
    </row>
    <row r="175" spans="1:3" x14ac:dyDescent="0.3">
      <c r="A175" s="11">
        <v>167</v>
      </c>
      <c r="B175" s="9">
        <f t="shared" si="4"/>
        <v>395.91824906681836</v>
      </c>
      <c r="C175" s="9">
        <f t="shared" si="5"/>
        <v>195.9835134457895</v>
      </c>
    </row>
    <row r="176" spans="1:3" x14ac:dyDescent="0.3">
      <c r="A176" s="11">
        <v>168</v>
      </c>
      <c r="B176" s="9">
        <f t="shared" si="4"/>
        <v>396.73977943363195</v>
      </c>
      <c r="C176" s="9">
        <f t="shared" si="5"/>
        <v>195.16198307897585</v>
      </c>
    </row>
    <row r="177" spans="1:3" x14ac:dyDescent="0.3">
      <c r="A177" s="11">
        <v>169</v>
      </c>
      <c r="B177" s="9">
        <f t="shared" si="4"/>
        <v>397.56301447595672</v>
      </c>
      <c r="C177" s="9">
        <f t="shared" si="5"/>
        <v>194.33874803665105</v>
      </c>
    </row>
    <row r="178" spans="1:3" x14ac:dyDescent="0.3">
      <c r="A178" s="11">
        <v>170</v>
      </c>
      <c r="B178" s="9">
        <f t="shared" si="4"/>
        <v>398.38795773099429</v>
      </c>
      <c r="C178" s="9">
        <f t="shared" si="5"/>
        <v>193.51380478161343</v>
      </c>
    </row>
    <row r="179" spans="1:3" x14ac:dyDescent="0.3">
      <c r="A179" s="11">
        <v>171</v>
      </c>
      <c r="B179" s="9">
        <f t="shared" si="4"/>
        <v>399.21461274328618</v>
      </c>
      <c r="C179" s="9">
        <f t="shared" si="5"/>
        <v>192.68714976932165</v>
      </c>
    </row>
    <row r="180" spans="1:3" x14ac:dyDescent="0.3">
      <c r="A180" s="11">
        <v>172</v>
      </c>
      <c r="B180" s="9">
        <f t="shared" si="4"/>
        <v>400.0429830647285</v>
      </c>
      <c r="C180" s="9">
        <f t="shared" si="5"/>
        <v>191.8587794478793</v>
      </c>
    </row>
    <row r="181" spans="1:3" x14ac:dyDescent="0.3">
      <c r="A181" s="11">
        <v>173</v>
      </c>
      <c r="B181" s="9">
        <f t="shared" si="4"/>
        <v>400.87307225458784</v>
      </c>
      <c r="C181" s="9">
        <f t="shared" si="5"/>
        <v>191.02869025802002</v>
      </c>
    </row>
    <row r="182" spans="1:3" x14ac:dyDescent="0.3">
      <c r="A182" s="11">
        <v>174</v>
      </c>
      <c r="B182" s="9">
        <f t="shared" si="4"/>
        <v>401.7048838795161</v>
      </c>
      <c r="C182" s="9">
        <f t="shared" si="5"/>
        <v>190.19687863309176</v>
      </c>
    </row>
    <row r="183" spans="1:3" x14ac:dyDescent="0.3">
      <c r="A183" s="11">
        <v>175</v>
      </c>
      <c r="B183" s="9">
        <f t="shared" si="4"/>
        <v>402.53842151356611</v>
      </c>
      <c r="C183" s="9">
        <f t="shared" si="5"/>
        <v>189.36334099904175</v>
      </c>
    </row>
    <row r="184" spans="1:3" x14ac:dyDescent="0.3">
      <c r="A184" s="11">
        <v>176</v>
      </c>
      <c r="B184" s="9">
        <f t="shared" si="4"/>
        <v>403.37368873820674</v>
      </c>
      <c r="C184" s="9">
        <f t="shared" si="5"/>
        <v>188.52807377440109</v>
      </c>
    </row>
    <row r="185" spans="1:3" x14ac:dyDescent="0.3">
      <c r="A185" s="11">
        <v>177</v>
      </c>
      <c r="B185" s="9">
        <f t="shared" si="4"/>
        <v>404.21068914233848</v>
      </c>
      <c r="C185" s="9">
        <f t="shared" si="5"/>
        <v>187.69107337026929</v>
      </c>
    </row>
    <row r="186" spans="1:3" x14ac:dyDescent="0.3">
      <c r="A186" s="11">
        <v>178</v>
      </c>
      <c r="B186" s="9">
        <f t="shared" si="4"/>
        <v>405.04942632230882</v>
      </c>
      <c r="C186" s="9">
        <f t="shared" si="5"/>
        <v>186.85233619029896</v>
      </c>
    </row>
    <row r="187" spans="1:3" x14ac:dyDescent="0.3">
      <c r="A187" s="11">
        <v>179</v>
      </c>
      <c r="B187" s="9">
        <f t="shared" si="4"/>
        <v>405.88990388192764</v>
      </c>
      <c r="C187" s="9">
        <f t="shared" si="5"/>
        <v>186.01185863068017</v>
      </c>
    </row>
    <row r="188" spans="1:3" x14ac:dyDescent="0.3">
      <c r="A188" s="11">
        <v>180</v>
      </c>
      <c r="B188" s="9">
        <f t="shared" si="4"/>
        <v>406.73212543248258</v>
      </c>
      <c r="C188" s="9">
        <f t="shared" si="5"/>
        <v>185.16963708012517</v>
      </c>
    </row>
    <row r="189" spans="1:3" x14ac:dyDescent="0.3">
      <c r="A189" s="11">
        <v>181</v>
      </c>
      <c r="B189" s="9">
        <f t="shared" si="4"/>
        <v>407.576094592755</v>
      </c>
      <c r="C189" s="9">
        <f t="shared" si="5"/>
        <v>184.32566791985275</v>
      </c>
    </row>
    <row r="190" spans="1:3" x14ac:dyDescent="0.3">
      <c r="A190" s="11">
        <v>182</v>
      </c>
      <c r="B190" s="9">
        <f t="shared" si="4"/>
        <v>408.421814989035</v>
      </c>
      <c r="C190" s="9">
        <f t="shared" si="5"/>
        <v>183.4799475235728</v>
      </c>
    </row>
    <row r="191" spans="1:3" x14ac:dyDescent="0.3">
      <c r="A191" s="11">
        <v>183</v>
      </c>
      <c r="B191" s="9">
        <f t="shared" si="4"/>
        <v>409.26929025513726</v>
      </c>
      <c r="C191" s="9">
        <f t="shared" si="5"/>
        <v>182.63247225747057</v>
      </c>
    </row>
    <row r="192" spans="1:3" x14ac:dyDescent="0.3">
      <c r="A192" s="11">
        <v>184</v>
      </c>
      <c r="B192" s="9">
        <f t="shared" si="4"/>
        <v>410.11852403241664</v>
      </c>
      <c r="C192" s="9">
        <f t="shared" si="5"/>
        <v>181.78323848019113</v>
      </c>
    </row>
    <row r="193" spans="1:3" x14ac:dyDescent="0.3">
      <c r="A193" s="11">
        <v>185</v>
      </c>
      <c r="B193" s="9">
        <f t="shared" si="4"/>
        <v>410.96951996978396</v>
      </c>
      <c r="C193" s="9">
        <f t="shared" si="5"/>
        <v>180.93224254282387</v>
      </c>
    </row>
    <row r="194" spans="1:3" x14ac:dyDescent="0.3">
      <c r="A194" s="11">
        <v>186</v>
      </c>
      <c r="B194" s="9">
        <f t="shared" si="4"/>
        <v>411.82228172372123</v>
      </c>
      <c r="C194" s="9">
        <f t="shared" si="5"/>
        <v>180.0794807888866</v>
      </c>
    </row>
    <row r="195" spans="1:3" x14ac:dyDescent="0.3">
      <c r="A195" s="11">
        <v>187</v>
      </c>
      <c r="B195" s="9">
        <f t="shared" si="4"/>
        <v>412.67681295829794</v>
      </c>
      <c r="C195" s="9">
        <f t="shared" si="5"/>
        <v>179.22494955430986</v>
      </c>
    </row>
    <row r="196" spans="1:3" x14ac:dyDescent="0.3">
      <c r="A196" s="11">
        <v>188</v>
      </c>
      <c r="B196" s="9">
        <f t="shared" si="4"/>
        <v>413.53311734518638</v>
      </c>
      <c r="C196" s="9">
        <f t="shared" si="5"/>
        <v>178.36864516742139</v>
      </c>
    </row>
    <row r="197" spans="1:3" x14ac:dyDescent="0.3">
      <c r="A197" s="11">
        <v>189</v>
      </c>
      <c r="B197" s="9">
        <f t="shared" si="4"/>
        <v>414.39119856367768</v>
      </c>
      <c r="C197" s="9">
        <f t="shared" si="5"/>
        <v>177.51056394893013</v>
      </c>
    </row>
    <row r="198" spans="1:3" x14ac:dyDescent="0.3">
      <c r="A198" s="11">
        <v>190</v>
      </c>
      <c r="B198" s="9">
        <f t="shared" si="4"/>
        <v>415.25106030069725</v>
      </c>
      <c r="C198" s="9">
        <f t="shared" si="5"/>
        <v>176.6507022119105</v>
      </c>
    </row>
    <row r="199" spans="1:3" x14ac:dyDescent="0.3">
      <c r="A199" s="11">
        <v>191</v>
      </c>
      <c r="B199" s="9">
        <f t="shared" si="4"/>
        <v>416.11270625082125</v>
      </c>
      <c r="C199" s="9">
        <f t="shared" si="5"/>
        <v>175.78905626178653</v>
      </c>
    </row>
    <row r="200" spans="1:3" x14ac:dyDescent="0.3">
      <c r="A200" s="11">
        <v>192</v>
      </c>
      <c r="B200" s="9">
        <f t="shared" si="4"/>
        <v>416.97614011629173</v>
      </c>
      <c r="C200" s="9">
        <f t="shared" si="5"/>
        <v>174.9256223963161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417.84136560703308</v>
      </c>
      <c r="C201" s="9">
        <f t="shared" ref="C201:C264" si="7">-IPMT(Interest_Rate/12,Period_Number,Term_In_Years*12,Total_Borrowed)</f>
        <v>174.06039690557481</v>
      </c>
    </row>
    <row r="202" spans="1:3" x14ac:dyDescent="0.3">
      <c r="A202" s="11">
        <v>194</v>
      </c>
      <c r="B202" s="9">
        <f t="shared" si="6"/>
        <v>418.7083864406676</v>
      </c>
      <c r="C202" s="9">
        <f t="shared" si="7"/>
        <v>173.19337607194015</v>
      </c>
    </row>
    <row r="203" spans="1:3" x14ac:dyDescent="0.3">
      <c r="A203" s="11">
        <v>195</v>
      </c>
      <c r="B203" s="9">
        <f t="shared" si="6"/>
        <v>419.57720634253195</v>
      </c>
      <c r="C203" s="9">
        <f t="shared" si="7"/>
        <v>172.32455617007582</v>
      </c>
    </row>
    <row r="204" spans="1:3" x14ac:dyDescent="0.3">
      <c r="A204" s="11">
        <v>196</v>
      </c>
      <c r="B204" s="9">
        <f t="shared" si="6"/>
        <v>420.44782904569274</v>
      </c>
      <c r="C204" s="9">
        <f t="shared" si="7"/>
        <v>171.45393346691506</v>
      </c>
    </row>
    <row r="205" spans="1:3" x14ac:dyDescent="0.3">
      <c r="A205" s="11">
        <v>197</v>
      </c>
      <c r="B205" s="9">
        <f t="shared" si="6"/>
        <v>421.3202582909625</v>
      </c>
      <c r="C205" s="9">
        <f t="shared" si="7"/>
        <v>170.58150422164525</v>
      </c>
    </row>
    <row r="206" spans="1:3" x14ac:dyDescent="0.3">
      <c r="A206" s="11">
        <v>198</v>
      </c>
      <c r="B206" s="9">
        <f t="shared" si="6"/>
        <v>422.19449782691629</v>
      </c>
      <c r="C206" s="9">
        <f t="shared" si="7"/>
        <v>169.70726468569146</v>
      </c>
    </row>
    <row r="207" spans="1:3" x14ac:dyDescent="0.3">
      <c r="A207" s="11">
        <v>199</v>
      </c>
      <c r="B207" s="9">
        <f t="shared" si="6"/>
        <v>423.07055140990713</v>
      </c>
      <c r="C207" s="9">
        <f t="shared" si="7"/>
        <v>168.83121110270065</v>
      </c>
    </row>
    <row r="208" spans="1:3" x14ac:dyDescent="0.3">
      <c r="A208" s="11">
        <v>200</v>
      </c>
      <c r="B208" s="9">
        <f t="shared" si="6"/>
        <v>423.94842280408272</v>
      </c>
      <c r="C208" s="9">
        <f t="shared" si="7"/>
        <v>167.95333970852508</v>
      </c>
    </row>
    <row r="209" spans="1:3" x14ac:dyDescent="0.3">
      <c r="A209" s="11">
        <v>201</v>
      </c>
      <c r="B209" s="9">
        <f t="shared" si="6"/>
        <v>424.82811578140115</v>
      </c>
      <c r="C209" s="9">
        <f t="shared" si="7"/>
        <v>167.07364673120665</v>
      </c>
    </row>
    <row r="210" spans="1:3" x14ac:dyDescent="0.3">
      <c r="A210" s="11">
        <v>202</v>
      </c>
      <c r="B210" s="9">
        <f t="shared" si="6"/>
        <v>425.70963412164758</v>
      </c>
      <c r="C210" s="9">
        <f t="shared" si="7"/>
        <v>166.19212839096022</v>
      </c>
    </row>
    <row r="211" spans="1:3" x14ac:dyDescent="0.3">
      <c r="A211" s="11">
        <v>203</v>
      </c>
      <c r="B211" s="9">
        <f t="shared" si="6"/>
        <v>426.59298161245005</v>
      </c>
      <c r="C211" s="9">
        <f t="shared" si="7"/>
        <v>165.30878090015779</v>
      </c>
    </row>
    <row r="212" spans="1:3" x14ac:dyDescent="0.3">
      <c r="A212" s="11">
        <v>204</v>
      </c>
      <c r="B212" s="9">
        <f t="shared" si="6"/>
        <v>427.47816204929586</v>
      </c>
      <c r="C212" s="9">
        <f t="shared" si="7"/>
        <v>164.42360046331197</v>
      </c>
    </row>
    <row r="213" spans="1:3" x14ac:dyDescent="0.3">
      <c r="A213" s="11">
        <v>205</v>
      </c>
      <c r="B213" s="9">
        <f t="shared" si="6"/>
        <v>428.36517923554811</v>
      </c>
      <c r="C213" s="9">
        <f t="shared" si="7"/>
        <v>163.53658327705966</v>
      </c>
    </row>
    <row r="214" spans="1:3" x14ac:dyDescent="0.3">
      <c r="A214" s="11">
        <v>206</v>
      </c>
      <c r="B214" s="9">
        <f t="shared" si="6"/>
        <v>429.25403698246191</v>
      </c>
      <c r="C214" s="9">
        <f t="shared" si="7"/>
        <v>162.64772553014592</v>
      </c>
    </row>
    <row r="215" spans="1:3" x14ac:dyDescent="0.3">
      <c r="A215" s="11">
        <v>207</v>
      </c>
      <c r="B215" s="9">
        <f t="shared" si="6"/>
        <v>430.14473910920054</v>
      </c>
      <c r="C215" s="9">
        <f t="shared" si="7"/>
        <v>161.75702340340732</v>
      </c>
    </row>
    <row r="216" spans="1:3" x14ac:dyDescent="0.3">
      <c r="A216" s="11">
        <v>208</v>
      </c>
      <c r="B216" s="9">
        <f t="shared" si="6"/>
        <v>431.03728944285211</v>
      </c>
      <c r="C216" s="9">
        <f t="shared" si="7"/>
        <v>160.86447306975575</v>
      </c>
    </row>
    <row r="217" spans="1:3" x14ac:dyDescent="0.3">
      <c r="A217" s="11">
        <v>209</v>
      </c>
      <c r="B217" s="9">
        <f t="shared" si="6"/>
        <v>431.93169181844598</v>
      </c>
      <c r="C217" s="9">
        <f t="shared" si="7"/>
        <v>159.97007069416176</v>
      </c>
    </row>
    <row r="218" spans="1:3" x14ac:dyDescent="0.3">
      <c r="A218" s="11">
        <v>210</v>
      </c>
      <c r="B218" s="9">
        <f t="shared" si="6"/>
        <v>432.82795007896931</v>
      </c>
      <c r="C218" s="9">
        <f t="shared" si="7"/>
        <v>159.07381243363852</v>
      </c>
    </row>
    <row r="219" spans="1:3" x14ac:dyDescent="0.3">
      <c r="A219" s="11">
        <v>211</v>
      </c>
      <c r="B219" s="9">
        <f t="shared" si="6"/>
        <v>433.72606807538318</v>
      </c>
      <c r="C219" s="9">
        <f t="shared" si="7"/>
        <v>158.17569443722465</v>
      </c>
    </row>
    <row r="220" spans="1:3" x14ac:dyDescent="0.3">
      <c r="A220" s="11">
        <v>212</v>
      </c>
      <c r="B220" s="9">
        <f t="shared" si="6"/>
        <v>434.62604966663957</v>
      </c>
      <c r="C220" s="9">
        <f t="shared" si="7"/>
        <v>157.27571284596823</v>
      </c>
    </row>
    <row r="221" spans="1:3" x14ac:dyDescent="0.3">
      <c r="A221" s="11">
        <v>213</v>
      </c>
      <c r="B221" s="9">
        <f t="shared" si="6"/>
        <v>435.52789871969787</v>
      </c>
      <c r="C221" s="9">
        <f t="shared" si="7"/>
        <v>156.37386379290999</v>
      </c>
    </row>
    <row r="222" spans="1:3" x14ac:dyDescent="0.3">
      <c r="A222" s="11">
        <v>214</v>
      </c>
      <c r="B222" s="9">
        <f t="shared" si="6"/>
        <v>436.4316191095412</v>
      </c>
      <c r="C222" s="9">
        <f t="shared" si="7"/>
        <v>155.47014340306657</v>
      </c>
    </row>
    <row r="223" spans="1:3" x14ac:dyDescent="0.3">
      <c r="A223" s="11">
        <v>215</v>
      </c>
      <c r="B223" s="9">
        <f t="shared" si="6"/>
        <v>437.33721471919353</v>
      </c>
      <c r="C223" s="9">
        <f t="shared" si="7"/>
        <v>154.56454779341431</v>
      </c>
    </row>
    <row r="224" spans="1:3" x14ac:dyDescent="0.3">
      <c r="A224" s="11">
        <v>216</v>
      </c>
      <c r="B224" s="9">
        <f t="shared" si="6"/>
        <v>438.24468943973585</v>
      </c>
      <c r="C224" s="9">
        <f t="shared" si="7"/>
        <v>153.65707307287195</v>
      </c>
    </row>
    <row r="225" spans="1:3" x14ac:dyDescent="0.3">
      <c r="A225" s="11">
        <v>217</v>
      </c>
      <c r="B225" s="9">
        <f t="shared" si="6"/>
        <v>439.15404717032334</v>
      </c>
      <c r="C225" s="9">
        <f t="shared" si="7"/>
        <v>152.74771534228455</v>
      </c>
    </row>
    <row r="226" spans="1:3" x14ac:dyDescent="0.3">
      <c r="A226" s="11">
        <v>218</v>
      </c>
      <c r="B226" s="9">
        <f t="shared" si="6"/>
        <v>440.06529181820179</v>
      </c>
      <c r="C226" s="9">
        <f t="shared" si="7"/>
        <v>151.8364706944061</v>
      </c>
    </row>
    <row r="227" spans="1:3" x14ac:dyDescent="0.3">
      <c r="A227" s="11">
        <v>219</v>
      </c>
      <c r="B227" s="9">
        <f t="shared" si="6"/>
        <v>440.97842729872445</v>
      </c>
      <c r="C227" s="9">
        <f t="shared" si="7"/>
        <v>150.92333521388329</v>
      </c>
    </row>
    <row r="228" spans="1:3" x14ac:dyDescent="0.3">
      <c r="A228" s="11">
        <v>220</v>
      </c>
      <c r="B228" s="9">
        <f t="shared" si="6"/>
        <v>441.89345753536929</v>
      </c>
      <c r="C228" s="9">
        <f t="shared" si="7"/>
        <v>150.00830497723845</v>
      </c>
    </row>
    <row r="229" spans="1:3" x14ac:dyDescent="0.3">
      <c r="A229" s="11">
        <v>221</v>
      </c>
      <c r="B229" s="9">
        <f t="shared" si="6"/>
        <v>442.81038645975519</v>
      </c>
      <c r="C229" s="9">
        <f t="shared" si="7"/>
        <v>149.09137605285261</v>
      </c>
    </row>
    <row r="230" spans="1:3" x14ac:dyDescent="0.3">
      <c r="A230" s="11">
        <v>222</v>
      </c>
      <c r="B230" s="9">
        <f t="shared" si="6"/>
        <v>443.72921801165916</v>
      </c>
      <c r="C230" s="9">
        <f t="shared" si="7"/>
        <v>148.17254450094856</v>
      </c>
    </row>
    <row r="231" spans="1:3" x14ac:dyDescent="0.3">
      <c r="A231" s="11">
        <v>223</v>
      </c>
      <c r="B231" s="9">
        <f t="shared" si="6"/>
        <v>444.64995613903335</v>
      </c>
      <c r="C231" s="9">
        <f t="shared" si="7"/>
        <v>147.2518063735744</v>
      </c>
    </row>
    <row r="232" spans="1:3" x14ac:dyDescent="0.3">
      <c r="A232" s="11">
        <v>224</v>
      </c>
      <c r="B232" s="9">
        <f t="shared" si="6"/>
        <v>445.57260479802193</v>
      </c>
      <c r="C232" s="9">
        <f t="shared" si="7"/>
        <v>146.3291577145859</v>
      </c>
    </row>
    <row r="233" spans="1:3" x14ac:dyDescent="0.3">
      <c r="A233" s="11">
        <v>225</v>
      </c>
      <c r="B233" s="9">
        <f t="shared" si="6"/>
        <v>446.4971679529778</v>
      </c>
      <c r="C233" s="9">
        <f t="shared" si="7"/>
        <v>145.40459455963</v>
      </c>
    </row>
    <row r="234" spans="1:3" x14ac:dyDescent="0.3">
      <c r="A234" s="11">
        <v>226</v>
      </c>
      <c r="B234" s="9">
        <f t="shared" si="6"/>
        <v>447.42364957648022</v>
      </c>
      <c r="C234" s="9">
        <f t="shared" si="7"/>
        <v>144.47811293612759</v>
      </c>
    </row>
    <row r="235" spans="1:3" x14ac:dyDescent="0.3">
      <c r="A235" s="11">
        <v>227</v>
      </c>
      <c r="B235" s="9">
        <f t="shared" si="6"/>
        <v>448.35205364935143</v>
      </c>
      <c r="C235" s="9">
        <f t="shared" si="7"/>
        <v>143.54970886325634</v>
      </c>
    </row>
    <row r="236" spans="1:3" x14ac:dyDescent="0.3">
      <c r="A236" s="11">
        <v>228</v>
      </c>
      <c r="B236" s="9">
        <f t="shared" si="6"/>
        <v>449.28238416067381</v>
      </c>
      <c r="C236" s="9">
        <f t="shared" si="7"/>
        <v>142.61937835193399</v>
      </c>
    </row>
    <row r="237" spans="1:3" x14ac:dyDescent="0.3">
      <c r="A237" s="11">
        <v>229</v>
      </c>
      <c r="B237" s="9">
        <f t="shared" si="6"/>
        <v>450.21464510780726</v>
      </c>
      <c r="C237" s="9">
        <f t="shared" si="7"/>
        <v>141.68711740480057</v>
      </c>
    </row>
    <row r="238" spans="1:3" x14ac:dyDescent="0.3">
      <c r="A238" s="11">
        <v>230</v>
      </c>
      <c r="B238" s="9">
        <f t="shared" si="6"/>
        <v>451.14884049640591</v>
      </c>
      <c r="C238" s="9">
        <f t="shared" si="7"/>
        <v>140.75292201620184</v>
      </c>
    </row>
    <row r="239" spans="1:3" x14ac:dyDescent="0.3">
      <c r="A239" s="11">
        <v>231</v>
      </c>
      <c r="B239" s="9">
        <f t="shared" si="6"/>
        <v>452.08497434043596</v>
      </c>
      <c r="C239" s="9">
        <f t="shared" si="7"/>
        <v>139.81678817217184</v>
      </c>
    </row>
    <row r="240" spans="1:3" x14ac:dyDescent="0.3">
      <c r="A240" s="11">
        <v>232</v>
      </c>
      <c r="B240" s="9">
        <f t="shared" si="6"/>
        <v>453.02305066219242</v>
      </c>
      <c r="C240" s="9">
        <f t="shared" si="7"/>
        <v>138.87871185041547</v>
      </c>
    </row>
    <row r="241" spans="1:3" x14ac:dyDescent="0.3">
      <c r="A241" s="11">
        <v>233</v>
      </c>
      <c r="B241" s="9">
        <f t="shared" si="6"/>
        <v>453.96307349231637</v>
      </c>
      <c r="C241" s="9">
        <f t="shared" si="7"/>
        <v>137.93868902029135</v>
      </c>
    </row>
    <row r="242" spans="1:3" x14ac:dyDescent="0.3">
      <c r="A242" s="11">
        <v>234</v>
      </c>
      <c r="B242" s="9">
        <f t="shared" si="6"/>
        <v>454.90504686981296</v>
      </c>
      <c r="C242" s="9">
        <f t="shared" si="7"/>
        <v>136.99671564279484</v>
      </c>
    </row>
    <row r="243" spans="1:3" x14ac:dyDescent="0.3">
      <c r="A243" s="11">
        <v>235</v>
      </c>
      <c r="B243" s="9">
        <f t="shared" si="6"/>
        <v>455.84897484206789</v>
      </c>
      <c r="C243" s="9">
        <f t="shared" si="7"/>
        <v>136.05278767053994</v>
      </c>
    </row>
    <row r="244" spans="1:3" x14ac:dyDescent="0.3">
      <c r="A244" s="11">
        <v>236</v>
      </c>
      <c r="B244" s="9">
        <f t="shared" si="6"/>
        <v>456.79486146486516</v>
      </c>
      <c r="C244" s="9">
        <f t="shared" si="7"/>
        <v>135.10690104774264</v>
      </c>
    </row>
    <row r="245" spans="1:3" x14ac:dyDescent="0.3">
      <c r="A245" s="11">
        <v>237</v>
      </c>
      <c r="B245" s="9">
        <f t="shared" si="6"/>
        <v>457.7427108024047</v>
      </c>
      <c r="C245" s="9">
        <f t="shared" si="7"/>
        <v>134.15905171020307</v>
      </c>
    </row>
    <row r="246" spans="1:3" x14ac:dyDescent="0.3">
      <c r="A246" s="11">
        <v>238</v>
      </c>
      <c r="B246" s="9">
        <f t="shared" si="6"/>
        <v>458.6925269273197</v>
      </c>
      <c r="C246" s="9">
        <f t="shared" si="7"/>
        <v>133.2092355852881</v>
      </c>
    </row>
    <row r="247" spans="1:3" x14ac:dyDescent="0.3">
      <c r="A247" s="11">
        <v>239</v>
      </c>
      <c r="B247" s="9">
        <f t="shared" si="6"/>
        <v>459.64431392069395</v>
      </c>
      <c r="C247" s="9">
        <f t="shared" si="7"/>
        <v>132.25744859191391</v>
      </c>
    </row>
    <row r="248" spans="1:3" x14ac:dyDescent="0.3">
      <c r="A248" s="11">
        <v>240</v>
      </c>
      <c r="B248" s="9">
        <f t="shared" si="6"/>
        <v>460.59807587207933</v>
      </c>
      <c r="C248" s="9">
        <f t="shared" si="7"/>
        <v>131.30368664052847</v>
      </c>
    </row>
    <row r="249" spans="1:3" x14ac:dyDescent="0.3">
      <c r="A249" s="11">
        <v>241</v>
      </c>
      <c r="B249" s="9">
        <f t="shared" si="6"/>
        <v>461.55381687951387</v>
      </c>
      <c r="C249" s="9">
        <f t="shared" si="7"/>
        <v>130.34794563309387</v>
      </c>
    </row>
    <row r="250" spans="1:3" x14ac:dyDescent="0.3">
      <c r="A250" s="11">
        <v>242</v>
      </c>
      <c r="B250" s="9">
        <f t="shared" si="6"/>
        <v>462.51154104953895</v>
      </c>
      <c r="C250" s="9">
        <f t="shared" si="7"/>
        <v>129.39022146306891</v>
      </c>
    </row>
    <row r="251" spans="1:3" x14ac:dyDescent="0.3">
      <c r="A251" s="11">
        <v>243</v>
      </c>
      <c r="B251" s="9">
        <f t="shared" si="6"/>
        <v>463.47125249721671</v>
      </c>
      <c r="C251" s="9">
        <f t="shared" si="7"/>
        <v>128.43051001539109</v>
      </c>
    </row>
    <row r="252" spans="1:3" x14ac:dyDescent="0.3">
      <c r="A252" s="11">
        <v>244</v>
      </c>
      <c r="B252" s="9">
        <f t="shared" si="6"/>
        <v>464.43295534614839</v>
      </c>
      <c r="C252" s="9">
        <f t="shared" si="7"/>
        <v>127.46880716645938</v>
      </c>
    </row>
    <row r="253" spans="1:3" x14ac:dyDescent="0.3">
      <c r="A253" s="11">
        <v>245</v>
      </c>
      <c r="B253" s="9">
        <f t="shared" si="6"/>
        <v>465.39665372849174</v>
      </c>
      <c r="C253" s="9">
        <f t="shared" si="7"/>
        <v>126.50510878411613</v>
      </c>
    </row>
    <row r="254" spans="1:3" x14ac:dyDescent="0.3">
      <c r="A254" s="11">
        <v>246</v>
      </c>
      <c r="B254" s="9">
        <f t="shared" si="6"/>
        <v>466.36235178497833</v>
      </c>
      <c r="C254" s="9">
        <f t="shared" si="7"/>
        <v>125.53941072762952</v>
      </c>
    </row>
    <row r="255" spans="1:3" x14ac:dyDescent="0.3">
      <c r="A255" s="11">
        <v>247</v>
      </c>
      <c r="B255" s="9">
        <f t="shared" si="6"/>
        <v>467.33005366493211</v>
      </c>
      <c r="C255" s="9">
        <f t="shared" si="7"/>
        <v>124.57170884767568</v>
      </c>
    </row>
    <row r="256" spans="1:3" x14ac:dyDescent="0.3">
      <c r="A256" s="11">
        <v>248</v>
      </c>
      <c r="B256" s="9">
        <f t="shared" si="6"/>
        <v>468.29976352628682</v>
      </c>
      <c r="C256" s="9">
        <f t="shared" si="7"/>
        <v>123.60199898632095</v>
      </c>
    </row>
    <row r="257" spans="1:3" x14ac:dyDescent="0.3">
      <c r="A257" s="11">
        <v>249</v>
      </c>
      <c r="B257" s="9">
        <f t="shared" si="6"/>
        <v>469.27148553560392</v>
      </c>
      <c r="C257" s="9">
        <f t="shared" si="7"/>
        <v>122.6302769770039</v>
      </c>
    </row>
    <row r="258" spans="1:3" x14ac:dyDescent="0.3">
      <c r="A258" s="11">
        <v>250</v>
      </c>
      <c r="B258" s="9">
        <f t="shared" si="6"/>
        <v>470.24522386809031</v>
      </c>
      <c r="C258" s="9">
        <f t="shared" si="7"/>
        <v>121.65653864451751</v>
      </c>
    </row>
    <row r="259" spans="1:3" x14ac:dyDescent="0.3">
      <c r="A259" s="11">
        <v>251</v>
      </c>
      <c r="B259" s="9">
        <f t="shared" si="6"/>
        <v>471.22098270761654</v>
      </c>
      <c r="C259" s="9">
        <f t="shared" si="7"/>
        <v>120.68077980499123</v>
      </c>
    </row>
    <row r="260" spans="1:3" x14ac:dyDescent="0.3">
      <c r="A260" s="11">
        <v>252</v>
      </c>
      <c r="B260" s="9">
        <f t="shared" si="6"/>
        <v>472.19876624673492</v>
      </c>
      <c r="C260" s="9">
        <f t="shared" si="7"/>
        <v>119.70299626587291</v>
      </c>
    </row>
    <row r="261" spans="1:3" x14ac:dyDescent="0.3">
      <c r="A261" s="11">
        <v>253</v>
      </c>
      <c r="B261" s="9">
        <f t="shared" si="6"/>
        <v>473.17857868669688</v>
      </c>
      <c r="C261" s="9">
        <f t="shared" si="7"/>
        <v>118.72318382591095</v>
      </c>
    </row>
    <row r="262" spans="1:3" x14ac:dyDescent="0.3">
      <c r="A262" s="11">
        <v>254</v>
      </c>
      <c r="B262" s="9">
        <f t="shared" si="6"/>
        <v>474.16042423747177</v>
      </c>
      <c r="C262" s="9">
        <f t="shared" si="7"/>
        <v>117.74133827513606</v>
      </c>
    </row>
    <row r="263" spans="1:3" x14ac:dyDescent="0.3">
      <c r="A263" s="11">
        <v>255</v>
      </c>
      <c r="B263" s="9">
        <f t="shared" si="6"/>
        <v>475.14430711776447</v>
      </c>
      <c r="C263" s="9">
        <f t="shared" si="7"/>
        <v>116.7574553948433</v>
      </c>
    </row>
    <row r="264" spans="1:3" x14ac:dyDescent="0.3">
      <c r="A264" s="11">
        <v>256</v>
      </c>
      <c r="B264" s="9">
        <f t="shared" si="6"/>
        <v>476.13023155503384</v>
      </c>
      <c r="C264" s="9">
        <f t="shared" si="7"/>
        <v>115.77153095757394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477.11820178551056</v>
      </c>
      <c r="C265" s="9">
        <f t="shared" ref="C265:C328" si="9">-IPMT(Interest_Rate/12,Period_Number,Term_In_Years*12,Total_Borrowed)</f>
        <v>114.78356072709724</v>
      </c>
    </row>
    <row r="266" spans="1:3" x14ac:dyDescent="0.3">
      <c r="A266" s="11">
        <v>258</v>
      </c>
      <c r="B266" s="9">
        <f t="shared" si="8"/>
        <v>478.1082220542155</v>
      </c>
      <c r="C266" s="9">
        <f t="shared" si="9"/>
        <v>113.79354045839233</v>
      </c>
    </row>
    <row r="267" spans="1:3" x14ac:dyDescent="0.3">
      <c r="A267" s="11">
        <v>259</v>
      </c>
      <c r="B267" s="9">
        <f t="shared" si="8"/>
        <v>479.10029661497799</v>
      </c>
      <c r="C267" s="9">
        <f t="shared" si="9"/>
        <v>112.80146589762983</v>
      </c>
    </row>
    <row r="268" spans="1:3" x14ac:dyDescent="0.3">
      <c r="A268" s="11">
        <v>260</v>
      </c>
      <c r="B268" s="9">
        <f t="shared" si="8"/>
        <v>480.09442973045407</v>
      </c>
      <c r="C268" s="9">
        <f t="shared" si="9"/>
        <v>111.80733278215374</v>
      </c>
    </row>
    <row r="269" spans="1:3" x14ac:dyDescent="0.3">
      <c r="A269" s="11">
        <v>261</v>
      </c>
      <c r="B269" s="9">
        <f t="shared" si="8"/>
        <v>481.09062567214477</v>
      </c>
      <c r="C269" s="9">
        <f t="shared" si="9"/>
        <v>110.81113684046304</v>
      </c>
    </row>
    <row r="270" spans="1:3" x14ac:dyDescent="0.3">
      <c r="A270" s="11">
        <v>262</v>
      </c>
      <c r="B270" s="9">
        <f t="shared" si="8"/>
        <v>482.08888872041445</v>
      </c>
      <c r="C270" s="9">
        <f t="shared" si="9"/>
        <v>109.81287379219336</v>
      </c>
    </row>
    <row r="271" spans="1:3" x14ac:dyDescent="0.3">
      <c r="A271" s="11">
        <v>263</v>
      </c>
      <c r="B271" s="9">
        <f t="shared" si="8"/>
        <v>483.08922316450929</v>
      </c>
      <c r="C271" s="9">
        <f t="shared" si="9"/>
        <v>108.81253934809848</v>
      </c>
    </row>
    <row r="272" spans="1:3" x14ac:dyDescent="0.3">
      <c r="A272" s="11">
        <v>264</v>
      </c>
      <c r="B272" s="9">
        <f t="shared" si="8"/>
        <v>484.0916333025757</v>
      </c>
      <c r="C272" s="9">
        <f t="shared" si="9"/>
        <v>107.81012921003213</v>
      </c>
    </row>
    <row r="273" spans="1:3" x14ac:dyDescent="0.3">
      <c r="A273" s="11">
        <v>265</v>
      </c>
      <c r="B273" s="9">
        <f t="shared" si="8"/>
        <v>485.09612344167851</v>
      </c>
      <c r="C273" s="9">
        <f t="shared" si="9"/>
        <v>106.80563907092929</v>
      </c>
    </row>
    <row r="274" spans="1:3" x14ac:dyDescent="0.3">
      <c r="A274" s="11">
        <v>266</v>
      </c>
      <c r="B274" s="9">
        <f t="shared" si="8"/>
        <v>486.10269789782001</v>
      </c>
      <c r="C274" s="9">
        <f t="shared" si="9"/>
        <v>105.79906461478778</v>
      </c>
    </row>
    <row r="275" spans="1:3" x14ac:dyDescent="0.3">
      <c r="A275" s="11">
        <v>267</v>
      </c>
      <c r="B275" s="9">
        <f t="shared" si="8"/>
        <v>487.11136099595797</v>
      </c>
      <c r="C275" s="9">
        <f t="shared" si="9"/>
        <v>104.79040151664982</v>
      </c>
    </row>
    <row r="276" spans="1:3" x14ac:dyDescent="0.3">
      <c r="A276" s="11">
        <v>268</v>
      </c>
      <c r="B276" s="9">
        <f t="shared" si="8"/>
        <v>488.12211707002461</v>
      </c>
      <c r="C276" s="9">
        <f t="shared" si="9"/>
        <v>103.77964544258322</v>
      </c>
    </row>
    <row r="277" spans="1:3" x14ac:dyDescent="0.3">
      <c r="A277" s="11">
        <v>269</v>
      </c>
      <c r="B277" s="9">
        <f t="shared" si="8"/>
        <v>489.13497046294492</v>
      </c>
      <c r="C277" s="9">
        <f t="shared" si="9"/>
        <v>102.76679204966291</v>
      </c>
    </row>
    <row r="278" spans="1:3" x14ac:dyDescent="0.3">
      <c r="A278" s="11">
        <v>270</v>
      </c>
      <c r="B278" s="9">
        <f t="shared" si="8"/>
        <v>490.14992552665552</v>
      </c>
      <c r="C278" s="9">
        <f t="shared" si="9"/>
        <v>101.75183698595231</v>
      </c>
    </row>
    <row r="279" spans="1:3" x14ac:dyDescent="0.3">
      <c r="A279" s="11">
        <v>271</v>
      </c>
      <c r="B279" s="9">
        <f t="shared" si="8"/>
        <v>491.16698662212332</v>
      </c>
      <c r="C279" s="9">
        <f t="shared" si="9"/>
        <v>100.73477589048449</v>
      </c>
    </row>
    <row r="280" spans="1:3" x14ac:dyDescent="0.3">
      <c r="A280" s="11">
        <v>272</v>
      </c>
      <c r="B280" s="9">
        <f t="shared" si="8"/>
        <v>492.18615811936417</v>
      </c>
      <c r="C280" s="9">
        <f t="shared" si="9"/>
        <v>99.715604393243567</v>
      </c>
    </row>
    <row r="281" spans="1:3" x14ac:dyDescent="0.3">
      <c r="A281" s="11">
        <v>273</v>
      </c>
      <c r="B281" s="9">
        <f t="shared" si="8"/>
        <v>493.20744439746187</v>
      </c>
      <c r="C281" s="9">
        <f t="shared" si="9"/>
        <v>98.694318115145904</v>
      </c>
    </row>
    <row r="282" spans="1:3" x14ac:dyDescent="0.3">
      <c r="A282" s="11">
        <v>274</v>
      </c>
      <c r="B282" s="9">
        <f t="shared" si="8"/>
        <v>494.23084984458666</v>
      </c>
      <c r="C282" s="9">
        <f t="shared" si="9"/>
        <v>97.67091266802116</v>
      </c>
    </row>
    <row r="283" spans="1:3" x14ac:dyDescent="0.3">
      <c r="A283" s="11">
        <v>275</v>
      </c>
      <c r="B283" s="9">
        <f t="shared" si="8"/>
        <v>495.25637885801422</v>
      </c>
      <c r="C283" s="9">
        <f t="shared" si="9"/>
        <v>96.64538365459363</v>
      </c>
    </row>
    <row r="284" spans="1:3" x14ac:dyDescent="0.3">
      <c r="A284" s="11">
        <v>276</v>
      </c>
      <c r="B284" s="9">
        <f t="shared" si="8"/>
        <v>496.28403584414451</v>
      </c>
      <c r="C284" s="9">
        <f t="shared" si="9"/>
        <v>95.617726668463263</v>
      </c>
    </row>
    <row r="285" spans="1:3" x14ac:dyDescent="0.3">
      <c r="A285" s="11">
        <v>277</v>
      </c>
      <c r="B285" s="9">
        <f t="shared" si="8"/>
        <v>497.31382521852117</v>
      </c>
      <c r="C285" s="9">
        <f t="shared" si="9"/>
        <v>94.587937294086672</v>
      </c>
    </row>
    <row r="286" spans="1:3" x14ac:dyDescent="0.3">
      <c r="A286" s="11">
        <v>278</v>
      </c>
      <c r="B286" s="9">
        <f t="shared" si="8"/>
        <v>498.34575140584957</v>
      </c>
      <c r="C286" s="9">
        <f t="shared" si="9"/>
        <v>93.556011106758248</v>
      </c>
    </row>
    <row r="287" spans="1:3" x14ac:dyDescent="0.3">
      <c r="A287" s="11">
        <v>279</v>
      </c>
      <c r="B287" s="9">
        <f t="shared" si="8"/>
        <v>499.37981884001664</v>
      </c>
      <c r="C287" s="9">
        <f t="shared" si="9"/>
        <v>92.521943672591107</v>
      </c>
    </row>
    <row r="288" spans="1:3" x14ac:dyDescent="0.3">
      <c r="A288" s="11">
        <v>280</v>
      </c>
      <c r="B288" s="9">
        <f t="shared" si="8"/>
        <v>500.41603196410972</v>
      </c>
      <c r="C288" s="9">
        <f t="shared" si="9"/>
        <v>91.485730548498083</v>
      </c>
    </row>
    <row r="289" spans="1:3" x14ac:dyDescent="0.3">
      <c r="A289" s="11">
        <v>281</v>
      </c>
      <c r="B289" s="9">
        <f t="shared" si="8"/>
        <v>501.45439523043524</v>
      </c>
      <c r="C289" s="9">
        <f t="shared" si="9"/>
        <v>90.447367282172536</v>
      </c>
    </row>
    <row r="290" spans="1:3" x14ac:dyDescent="0.3">
      <c r="A290" s="11">
        <v>282</v>
      </c>
      <c r="B290" s="9">
        <f t="shared" si="8"/>
        <v>502.49491310053844</v>
      </c>
      <c r="C290" s="9">
        <f t="shared" si="9"/>
        <v>89.406849412069377</v>
      </c>
    </row>
    <row r="291" spans="1:3" x14ac:dyDescent="0.3">
      <c r="A291" s="11">
        <v>283</v>
      </c>
      <c r="B291" s="9">
        <f t="shared" si="8"/>
        <v>503.53759004522209</v>
      </c>
      <c r="C291" s="9">
        <f t="shared" si="9"/>
        <v>88.364172467385785</v>
      </c>
    </row>
    <row r="292" spans="1:3" x14ac:dyDescent="0.3">
      <c r="A292" s="11">
        <v>284</v>
      </c>
      <c r="B292" s="9">
        <f t="shared" si="8"/>
        <v>504.58243054456591</v>
      </c>
      <c r="C292" s="9">
        <f t="shared" si="9"/>
        <v>87.319331968041936</v>
      </c>
    </row>
    <row r="293" spans="1:3" x14ac:dyDescent="0.3">
      <c r="A293" s="11">
        <v>285</v>
      </c>
      <c r="B293" s="9">
        <f t="shared" si="8"/>
        <v>505.62943908794585</v>
      </c>
      <c r="C293" s="9">
        <f t="shared" si="9"/>
        <v>86.272323424661948</v>
      </c>
    </row>
    <row r="294" spans="1:3" x14ac:dyDescent="0.3">
      <c r="A294" s="11">
        <v>286</v>
      </c>
      <c r="B294" s="9">
        <f t="shared" si="8"/>
        <v>506.67862017405332</v>
      </c>
      <c r="C294" s="9">
        <f t="shared" si="9"/>
        <v>85.223142338554467</v>
      </c>
    </row>
    <row r="295" spans="1:3" x14ac:dyDescent="0.3">
      <c r="A295" s="11">
        <v>287</v>
      </c>
      <c r="B295" s="9">
        <f t="shared" si="8"/>
        <v>507.72997831091448</v>
      </c>
      <c r="C295" s="9">
        <f t="shared" si="9"/>
        <v>84.171784201693313</v>
      </c>
    </row>
    <row r="296" spans="1:3" x14ac:dyDescent="0.3">
      <c r="A296" s="11">
        <v>288</v>
      </c>
      <c r="B296" s="9">
        <f t="shared" si="8"/>
        <v>508.78351801590969</v>
      </c>
      <c r="C296" s="9">
        <f t="shared" si="9"/>
        <v>83.118244496698168</v>
      </c>
    </row>
    <row r="297" spans="1:3" x14ac:dyDescent="0.3">
      <c r="A297" s="11">
        <v>289</v>
      </c>
      <c r="B297" s="9">
        <f t="shared" si="8"/>
        <v>509.83924381579266</v>
      </c>
      <c r="C297" s="9">
        <f t="shared" si="9"/>
        <v>82.062518696815161</v>
      </c>
    </row>
    <row r="298" spans="1:3" x14ac:dyDescent="0.3">
      <c r="A298" s="11">
        <v>290</v>
      </c>
      <c r="B298" s="9">
        <f t="shared" si="8"/>
        <v>510.89716024671037</v>
      </c>
      <c r="C298" s="9">
        <f t="shared" si="9"/>
        <v>81.00460226589739</v>
      </c>
    </row>
    <row r="299" spans="1:3" x14ac:dyDescent="0.3">
      <c r="A299" s="11">
        <v>291</v>
      </c>
      <c r="B299" s="9">
        <f t="shared" si="8"/>
        <v>511.95727185422231</v>
      </c>
      <c r="C299" s="9">
        <f t="shared" si="9"/>
        <v>79.944490658385462</v>
      </c>
    </row>
    <row r="300" spans="1:3" x14ac:dyDescent="0.3">
      <c r="A300" s="11">
        <v>292</v>
      </c>
      <c r="B300" s="9">
        <f t="shared" si="8"/>
        <v>513.01958319331982</v>
      </c>
      <c r="C300" s="9">
        <f t="shared" si="9"/>
        <v>78.882179319287928</v>
      </c>
    </row>
    <row r="301" spans="1:3" x14ac:dyDescent="0.3">
      <c r="A301" s="11">
        <v>293</v>
      </c>
      <c r="B301" s="9">
        <f t="shared" si="8"/>
        <v>514.08409882844592</v>
      </c>
      <c r="C301" s="9">
        <f t="shared" si="9"/>
        <v>77.817663684161815</v>
      </c>
    </row>
    <row r="302" spans="1:3" x14ac:dyDescent="0.3">
      <c r="A302" s="11">
        <v>294</v>
      </c>
      <c r="B302" s="9">
        <f t="shared" si="8"/>
        <v>515.15082333351506</v>
      </c>
      <c r="C302" s="9">
        <f t="shared" si="9"/>
        <v>76.750939179092782</v>
      </c>
    </row>
    <row r="303" spans="1:3" x14ac:dyDescent="0.3">
      <c r="A303" s="11">
        <v>295</v>
      </c>
      <c r="B303" s="9">
        <f t="shared" si="8"/>
        <v>516.21976129193206</v>
      </c>
      <c r="C303" s="9">
        <f t="shared" si="9"/>
        <v>75.68200122067573</v>
      </c>
    </row>
    <row r="304" spans="1:3" x14ac:dyDescent="0.3">
      <c r="A304" s="11">
        <v>296</v>
      </c>
      <c r="B304" s="9">
        <f t="shared" si="8"/>
        <v>517.29091729661275</v>
      </c>
      <c r="C304" s="9">
        <f t="shared" si="9"/>
        <v>74.610845215994971</v>
      </c>
    </row>
    <row r="305" spans="1:3" x14ac:dyDescent="0.3">
      <c r="A305" s="11">
        <v>297</v>
      </c>
      <c r="B305" s="9">
        <f t="shared" si="8"/>
        <v>518.36429595000334</v>
      </c>
      <c r="C305" s="9">
        <f t="shared" si="9"/>
        <v>73.537466562604507</v>
      </c>
    </row>
    <row r="306" spans="1:3" x14ac:dyDescent="0.3">
      <c r="A306" s="11">
        <v>298</v>
      </c>
      <c r="B306" s="9">
        <f t="shared" si="8"/>
        <v>519.43990186409951</v>
      </c>
      <c r="C306" s="9">
        <f t="shared" si="9"/>
        <v>72.461860648508249</v>
      </c>
    </row>
    <row r="307" spans="1:3" x14ac:dyDescent="0.3">
      <c r="A307" s="11">
        <v>299</v>
      </c>
      <c r="B307" s="9">
        <f t="shared" si="8"/>
        <v>520.51773966046756</v>
      </c>
      <c r="C307" s="9">
        <f t="shared" si="9"/>
        <v>71.384022852140248</v>
      </c>
    </row>
    <row r="308" spans="1:3" x14ac:dyDescent="0.3">
      <c r="A308" s="11">
        <v>300</v>
      </c>
      <c r="B308" s="9">
        <f t="shared" si="8"/>
        <v>521.59781397026302</v>
      </c>
      <c r="C308" s="9">
        <f t="shared" si="9"/>
        <v>70.303948542344784</v>
      </c>
    </row>
    <row r="309" spans="1:3" x14ac:dyDescent="0.3">
      <c r="A309" s="11">
        <v>301</v>
      </c>
      <c r="B309" s="9">
        <f t="shared" si="8"/>
        <v>522.68012943425128</v>
      </c>
      <c r="C309" s="9">
        <f t="shared" si="9"/>
        <v>69.221633078356476</v>
      </c>
    </row>
    <row r="310" spans="1:3" x14ac:dyDescent="0.3">
      <c r="A310" s="11">
        <v>302</v>
      </c>
      <c r="B310" s="9">
        <f t="shared" si="8"/>
        <v>523.76469070282735</v>
      </c>
      <c r="C310" s="9">
        <f t="shared" si="9"/>
        <v>68.137071809780423</v>
      </c>
    </row>
    <row r="311" spans="1:3" x14ac:dyDescent="0.3">
      <c r="A311" s="11">
        <v>303</v>
      </c>
      <c r="B311" s="9">
        <f t="shared" si="8"/>
        <v>524.85150243603573</v>
      </c>
      <c r="C311" s="9">
        <f t="shared" si="9"/>
        <v>67.050260076572059</v>
      </c>
    </row>
    <row r="312" spans="1:3" x14ac:dyDescent="0.3">
      <c r="A312" s="11">
        <v>304</v>
      </c>
      <c r="B312" s="9">
        <f t="shared" si="8"/>
        <v>525.94056930359056</v>
      </c>
      <c r="C312" s="9">
        <f t="shared" si="9"/>
        <v>65.961193209017267</v>
      </c>
    </row>
    <row r="313" spans="1:3" x14ac:dyDescent="0.3">
      <c r="A313" s="11">
        <v>305</v>
      </c>
      <c r="B313" s="9">
        <f t="shared" si="8"/>
        <v>527.03189598489553</v>
      </c>
      <c r="C313" s="9">
        <f t="shared" si="9"/>
        <v>64.869866527712318</v>
      </c>
    </row>
    <row r="314" spans="1:3" x14ac:dyDescent="0.3">
      <c r="A314" s="11">
        <v>306</v>
      </c>
      <c r="B314" s="9">
        <f t="shared" si="8"/>
        <v>528.12548716906417</v>
      </c>
      <c r="C314" s="9">
        <f t="shared" si="9"/>
        <v>63.776275343543659</v>
      </c>
    </row>
    <row r="315" spans="1:3" x14ac:dyDescent="0.3">
      <c r="A315" s="11">
        <v>307</v>
      </c>
      <c r="B315" s="9">
        <f t="shared" si="8"/>
        <v>529.22134755493994</v>
      </c>
      <c r="C315" s="9">
        <f t="shared" si="9"/>
        <v>62.68041495766785</v>
      </c>
    </row>
    <row r="316" spans="1:3" x14ac:dyDescent="0.3">
      <c r="A316" s="11">
        <v>308</v>
      </c>
      <c r="B316" s="9">
        <f t="shared" si="8"/>
        <v>530.31948185111639</v>
      </c>
      <c r="C316" s="9">
        <f t="shared" si="9"/>
        <v>61.582280661491353</v>
      </c>
    </row>
    <row r="317" spans="1:3" x14ac:dyDescent="0.3">
      <c r="A317" s="11">
        <v>309</v>
      </c>
      <c r="B317" s="9">
        <f t="shared" si="8"/>
        <v>531.41989477595746</v>
      </c>
      <c r="C317" s="9">
        <f t="shared" si="9"/>
        <v>60.481867736650287</v>
      </c>
    </row>
    <row r="318" spans="1:3" x14ac:dyDescent="0.3">
      <c r="A318" s="11">
        <v>310</v>
      </c>
      <c r="B318" s="9">
        <f t="shared" si="8"/>
        <v>532.52259105761766</v>
      </c>
      <c r="C318" s="9">
        <f t="shared" si="9"/>
        <v>59.379171454990178</v>
      </c>
    </row>
    <row r="319" spans="1:3" x14ac:dyDescent="0.3">
      <c r="A319" s="11">
        <v>311</v>
      </c>
      <c r="B319" s="9">
        <f t="shared" si="8"/>
        <v>533.62757543406224</v>
      </c>
      <c r="C319" s="9">
        <f t="shared" si="9"/>
        <v>58.274187078545616</v>
      </c>
    </row>
    <row r="320" spans="1:3" x14ac:dyDescent="0.3">
      <c r="A320" s="11">
        <v>312</v>
      </c>
      <c r="B320" s="9">
        <f t="shared" si="8"/>
        <v>534.73485265308784</v>
      </c>
      <c r="C320" s="9">
        <f t="shared" si="9"/>
        <v>57.16690985951994</v>
      </c>
    </row>
    <row r="321" spans="1:3" x14ac:dyDescent="0.3">
      <c r="A321" s="11">
        <v>313</v>
      </c>
      <c r="B321" s="9">
        <f t="shared" si="8"/>
        <v>535.844427472343</v>
      </c>
      <c r="C321" s="9">
        <f t="shared" si="9"/>
        <v>56.057335040264782</v>
      </c>
    </row>
    <row r="322" spans="1:3" x14ac:dyDescent="0.3">
      <c r="A322" s="11">
        <v>314</v>
      </c>
      <c r="B322" s="9">
        <f t="shared" si="8"/>
        <v>536.95630465934812</v>
      </c>
      <c r="C322" s="9">
        <f t="shared" si="9"/>
        <v>54.945457853259668</v>
      </c>
    </row>
    <row r="323" spans="1:3" x14ac:dyDescent="0.3">
      <c r="A323" s="11">
        <v>315</v>
      </c>
      <c r="B323" s="9">
        <f t="shared" si="8"/>
        <v>538.0704889915163</v>
      </c>
      <c r="C323" s="9">
        <f t="shared" si="9"/>
        <v>53.831273521091532</v>
      </c>
    </row>
    <row r="324" spans="1:3" x14ac:dyDescent="0.3">
      <c r="A324" s="11">
        <v>316</v>
      </c>
      <c r="B324" s="9">
        <f t="shared" si="8"/>
        <v>539.18698525617367</v>
      </c>
      <c r="C324" s="9">
        <f t="shared" si="9"/>
        <v>52.714777256434125</v>
      </c>
    </row>
    <row r="325" spans="1:3" x14ac:dyDescent="0.3">
      <c r="A325" s="11">
        <v>317</v>
      </c>
      <c r="B325" s="9">
        <f t="shared" si="8"/>
        <v>540.30579825058032</v>
      </c>
      <c r="C325" s="9">
        <f t="shared" si="9"/>
        <v>51.595964262027572</v>
      </c>
    </row>
    <row r="326" spans="1:3" x14ac:dyDescent="0.3">
      <c r="A326" s="11">
        <v>318</v>
      </c>
      <c r="B326" s="9">
        <f t="shared" si="8"/>
        <v>541.4269327819502</v>
      </c>
      <c r="C326" s="9">
        <f t="shared" si="9"/>
        <v>50.474829730657611</v>
      </c>
    </row>
    <row r="327" spans="1:3" x14ac:dyDescent="0.3">
      <c r="A327" s="11">
        <v>319</v>
      </c>
      <c r="B327" s="9">
        <f t="shared" si="8"/>
        <v>542.55039366747269</v>
      </c>
      <c r="C327" s="9">
        <f t="shared" si="9"/>
        <v>49.35136884513507</v>
      </c>
    </row>
    <row r="328" spans="1:3" x14ac:dyDescent="0.3">
      <c r="A328" s="11">
        <v>320</v>
      </c>
      <c r="B328" s="9">
        <f t="shared" si="8"/>
        <v>543.67618573433265</v>
      </c>
      <c r="C328" s="9">
        <f t="shared" si="9"/>
        <v>48.225576778275062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544.80431381973142</v>
      </c>
      <c r="C329" s="9">
        <f t="shared" ref="C329:C392" si="11">-IPMT(Interest_Rate/12,Period_Number,Term_In_Years*12,Total_Borrowed)</f>
        <v>47.097448692876327</v>
      </c>
    </row>
    <row r="330" spans="1:3" x14ac:dyDescent="0.3">
      <c r="A330" s="11">
        <v>322</v>
      </c>
      <c r="B330" s="9">
        <f t="shared" si="10"/>
        <v>545.93478277090742</v>
      </c>
      <c r="C330" s="9">
        <f t="shared" si="11"/>
        <v>45.966979741700378</v>
      </c>
    </row>
    <row r="331" spans="1:3" x14ac:dyDescent="0.3">
      <c r="A331" s="11">
        <v>323</v>
      </c>
      <c r="B331" s="9">
        <f t="shared" si="10"/>
        <v>547.06759744515705</v>
      </c>
      <c r="C331" s="9">
        <f t="shared" si="11"/>
        <v>44.834165067450748</v>
      </c>
    </row>
    <row r="332" spans="1:3" x14ac:dyDescent="0.3">
      <c r="A332" s="11">
        <v>324</v>
      </c>
      <c r="B332" s="9">
        <f t="shared" si="10"/>
        <v>548.20276270985573</v>
      </c>
      <c r="C332" s="9">
        <f t="shared" si="11"/>
        <v>43.698999802752049</v>
      </c>
    </row>
    <row r="333" spans="1:3" x14ac:dyDescent="0.3">
      <c r="A333" s="11">
        <v>325</v>
      </c>
      <c r="B333" s="9">
        <f t="shared" si="10"/>
        <v>549.34028344247861</v>
      </c>
      <c r="C333" s="9">
        <f t="shared" si="11"/>
        <v>42.561479070129096</v>
      </c>
    </row>
    <row r="334" spans="1:3" x14ac:dyDescent="0.3">
      <c r="A334" s="11">
        <v>326</v>
      </c>
      <c r="B334" s="9">
        <f t="shared" si="10"/>
        <v>550.48016453062189</v>
      </c>
      <c r="C334" s="9">
        <f t="shared" si="11"/>
        <v>41.421597981985954</v>
      </c>
    </row>
    <row r="335" spans="1:3" x14ac:dyDescent="0.3">
      <c r="A335" s="11">
        <v>327</v>
      </c>
      <c r="B335" s="9">
        <f t="shared" si="10"/>
        <v>551.6224108720229</v>
      </c>
      <c r="C335" s="9">
        <f t="shared" si="11"/>
        <v>40.279351640584906</v>
      </c>
    </row>
    <row r="336" spans="1:3" x14ac:dyDescent="0.3">
      <c r="A336" s="11">
        <v>328</v>
      </c>
      <c r="B336" s="9">
        <f t="shared" si="10"/>
        <v>552.76702737458243</v>
      </c>
      <c r="C336" s="9">
        <f t="shared" si="11"/>
        <v>39.134735138025462</v>
      </c>
    </row>
    <row r="337" spans="1:3" x14ac:dyDescent="0.3">
      <c r="A337" s="11">
        <v>329</v>
      </c>
      <c r="B337" s="9">
        <f t="shared" si="10"/>
        <v>553.91401895638467</v>
      </c>
      <c r="C337" s="9">
        <f t="shared" si="11"/>
        <v>37.987743556223208</v>
      </c>
    </row>
    <row r="338" spans="1:3" x14ac:dyDescent="0.3">
      <c r="A338" s="11">
        <v>330</v>
      </c>
      <c r="B338" s="9">
        <f t="shared" si="10"/>
        <v>555.06339054571913</v>
      </c>
      <c r="C338" s="9">
        <f t="shared" si="11"/>
        <v>36.838371966888708</v>
      </c>
    </row>
    <row r="339" spans="1:3" x14ac:dyDescent="0.3">
      <c r="A339" s="11">
        <v>331</v>
      </c>
      <c r="B339" s="9">
        <f t="shared" si="10"/>
        <v>556.21514708110146</v>
      </c>
      <c r="C339" s="9">
        <f t="shared" si="11"/>
        <v>35.686615431506347</v>
      </c>
    </row>
    <row r="340" spans="1:3" x14ac:dyDescent="0.3">
      <c r="A340" s="11">
        <v>332</v>
      </c>
      <c r="B340" s="9">
        <f t="shared" si="10"/>
        <v>557.3692935112947</v>
      </c>
      <c r="C340" s="9">
        <f t="shared" si="11"/>
        <v>34.532469001313054</v>
      </c>
    </row>
    <row r="341" spans="1:3" x14ac:dyDescent="0.3">
      <c r="A341" s="11">
        <v>333</v>
      </c>
      <c r="B341" s="9">
        <f t="shared" si="10"/>
        <v>558.52583479533064</v>
      </c>
      <c r="C341" s="9">
        <f t="shared" si="11"/>
        <v>33.375927717277122</v>
      </c>
    </row>
    <row r="342" spans="1:3" x14ac:dyDescent="0.3">
      <c r="A342" s="11">
        <v>334</v>
      </c>
      <c r="B342" s="9">
        <f t="shared" si="10"/>
        <v>559.68477590253099</v>
      </c>
      <c r="C342" s="9">
        <f t="shared" si="11"/>
        <v>32.216986610076809</v>
      </c>
    </row>
    <row r="343" spans="1:3" x14ac:dyDescent="0.3">
      <c r="A343" s="11">
        <v>335</v>
      </c>
      <c r="B343" s="9">
        <f t="shared" si="10"/>
        <v>560.84612181252874</v>
      </c>
      <c r="C343" s="9">
        <f t="shared" si="11"/>
        <v>31.055640700079056</v>
      </c>
    </row>
    <row r="344" spans="1:3" x14ac:dyDescent="0.3">
      <c r="A344" s="11">
        <v>336</v>
      </c>
      <c r="B344" s="9">
        <f t="shared" si="10"/>
        <v>562.00987751528976</v>
      </c>
      <c r="C344" s="9">
        <f t="shared" si="11"/>
        <v>29.891884997318058</v>
      </c>
    </row>
    <row r="345" spans="1:3" x14ac:dyDescent="0.3">
      <c r="A345" s="11">
        <v>337</v>
      </c>
      <c r="B345" s="9">
        <f t="shared" si="10"/>
        <v>563.17604801113407</v>
      </c>
      <c r="C345" s="9">
        <f t="shared" si="11"/>
        <v>28.725714501473835</v>
      </c>
    </row>
    <row r="346" spans="1:3" x14ac:dyDescent="0.3">
      <c r="A346" s="11">
        <v>338</v>
      </c>
      <c r="B346" s="9">
        <f t="shared" si="10"/>
        <v>564.34463831075709</v>
      </c>
      <c r="C346" s="9">
        <f t="shared" si="11"/>
        <v>27.55712420185073</v>
      </c>
    </row>
    <row r="347" spans="1:3" x14ac:dyDescent="0.3">
      <c r="A347" s="11">
        <v>339</v>
      </c>
      <c r="B347" s="9">
        <f t="shared" si="10"/>
        <v>565.51565343525192</v>
      </c>
      <c r="C347" s="9">
        <f t="shared" si="11"/>
        <v>26.386109077355911</v>
      </c>
    </row>
    <row r="348" spans="1:3" x14ac:dyDescent="0.3">
      <c r="A348" s="11">
        <v>340</v>
      </c>
      <c r="B348" s="9">
        <f t="shared" si="10"/>
        <v>566.68909841612992</v>
      </c>
      <c r="C348" s="9">
        <f t="shared" si="11"/>
        <v>25.212664096477759</v>
      </c>
    </row>
    <row r="349" spans="1:3" x14ac:dyDescent="0.3">
      <c r="A349" s="11">
        <v>341</v>
      </c>
      <c r="B349" s="9">
        <f t="shared" si="10"/>
        <v>567.86497829534358</v>
      </c>
      <c r="C349" s="9">
        <f t="shared" si="11"/>
        <v>24.036784217264294</v>
      </c>
    </row>
    <row r="350" spans="1:3" x14ac:dyDescent="0.3">
      <c r="A350" s="11">
        <v>342</v>
      </c>
      <c r="B350" s="9">
        <f t="shared" si="10"/>
        <v>569.04329812530636</v>
      </c>
      <c r="C350" s="9">
        <f t="shared" si="11"/>
        <v>22.858464387301456</v>
      </c>
    </row>
    <row r="351" spans="1:3" x14ac:dyDescent="0.3">
      <c r="A351" s="11">
        <v>343</v>
      </c>
      <c r="B351" s="9">
        <f t="shared" si="10"/>
        <v>570.22406296891631</v>
      </c>
      <c r="C351" s="9">
        <f t="shared" si="11"/>
        <v>21.677699543691446</v>
      </c>
    </row>
    <row r="352" spans="1:3" x14ac:dyDescent="0.3">
      <c r="A352" s="11">
        <v>344</v>
      </c>
      <c r="B352" s="9">
        <f t="shared" si="10"/>
        <v>571.4072778995768</v>
      </c>
      <c r="C352" s="9">
        <f t="shared" si="11"/>
        <v>20.494484613030938</v>
      </c>
    </row>
    <row r="353" spans="1:3" x14ac:dyDescent="0.3">
      <c r="A353" s="11">
        <v>345</v>
      </c>
      <c r="B353" s="9">
        <f t="shared" si="10"/>
        <v>572.59294800121847</v>
      </c>
      <c r="C353" s="9">
        <f t="shared" si="11"/>
        <v>19.308814511389318</v>
      </c>
    </row>
    <row r="354" spans="1:3" x14ac:dyDescent="0.3">
      <c r="A354" s="11">
        <v>346</v>
      </c>
      <c r="B354" s="9">
        <f t="shared" si="10"/>
        <v>573.781078368321</v>
      </c>
      <c r="C354" s="9">
        <f t="shared" si="11"/>
        <v>18.120684144286791</v>
      </c>
    </row>
    <row r="355" spans="1:3" x14ac:dyDescent="0.3">
      <c r="A355" s="11">
        <v>347</v>
      </c>
      <c r="B355" s="9">
        <f t="shared" si="10"/>
        <v>574.97167410593522</v>
      </c>
      <c r="C355" s="9">
        <f t="shared" si="11"/>
        <v>16.930088406672525</v>
      </c>
    </row>
    <row r="356" spans="1:3" x14ac:dyDescent="0.3">
      <c r="A356" s="11">
        <v>348</v>
      </c>
      <c r="B356" s="9">
        <f t="shared" si="10"/>
        <v>576.16474032970507</v>
      </c>
      <c r="C356" s="9">
        <f t="shared" si="11"/>
        <v>15.737022182902713</v>
      </c>
    </row>
    <row r="357" spans="1:3" x14ac:dyDescent="0.3">
      <c r="A357" s="11">
        <v>349</v>
      </c>
      <c r="B357" s="9">
        <f t="shared" si="10"/>
        <v>577.36028216588932</v>
      </c>
      <c r="C357" s="9">
        <f t="shared" si="11"/>
        <v>14.541480346718576</v>
      </c>
    </row>
    <row r="358" spans="1:3" x14ac:dyDescent="0.3">
      <c r="A358" s="11">
        <v>350</v>
      </c>
      <c r="B358" s="9">
        <f t="shared" si="10"/>
        <v>578.5583047513835</v>
      </c>
      <c r="C358" s="9">
        <f t="shared" si="11"/>
        <v>13.343457761224352</v>
      </c>
    </row>
    <row r="359" spans="1:3" x14ac:dyDescent="0.3">
      <c r="A359" s="11">
        <v>351</v>
      </c>
      <c r="B359" s="9">
        <f t="shared" si="10"/>
        <v>579.75881323374267</v>
      </c>
      <c r="C359" s="9">
        <f t="shared" si="11"/>
        <v>12.142949278865233</v>
      </c>
    </row>
    <row r="360" spans="1:3" x14ac:dyDescent="0.3">
      <c r="A360" s="11">
        <v>352</v>
      </c>
      <c r="B360" s="9">
        <f t="shared" si="10"/>
        <v>580.96181277120252</v>
      </c>
      <c r="C360" s="9">
        <f t="shared" si="11"/>
        <v>10.939949741405217</v>
      </c>
    </row>
    <row r="361" spans="1:3" x14ac:dyDescent="0.3">
      <c r="A361" s="11">
        <v>353</v>
      </c>
      <c r="B361" s="9">
        <f t="shared" si="10"/>
        <v>582.1673085327028</v>
      </c>
      <c r="C361" s="9">
        <f t="shared" si="11"/>
        <v>9.7344539799049734</v>
      </c>
    </row>
    <row r="362" spans="1:3" x14ac:dyDescent="0.3">
      <c r="A362" s="11">
        <v>354</v>
      </c>
      <c r="B362" s="9">
        <f t="shared" si="10"/>
        <v>583.37530569790817</v>
      </c>
      <c r="C362" s="9">
        <f t="shared" si="11"/>
        <v>8.5264568146996123</v>
      </c>
    </row>
    <row r="363" spans="1:3" x14ac:dyDescent="0.3">
      <c r="A363" s="11">
        <v>355</v>
      </c>
      <c r="B363" s="9">
        <f t="shared" si="10"/>
        <v>584.58580945723145</v>
      </c>
      <c r="C363" s="9">
        <f t="shared" si="11"/>
        <v>7.315953055376454</v>
      </c>
    </row>
    <row r="364" spans="1:3" x14ac:dyDescent="0.3">
      <c r="A364" s="11">
        <v>356</v>
      </c>
      <c r="B364" s="9">
        <f t="shared" si="10"/>
        <v>585.79882501185512</v>
      </c>
      <c r="C364" s="9">
        <f t="shared" si="11"/>
        <v>6.1029375007526996</v>
      </c>
    </row>
    <row r="365" spans="1:3" x14ac:dyDescent="0.3">
      <c r="A365" s="11">
        <v>357</v>
      </c>
      <c r="B365" s="9">
        <f t="shared" si="10"/>
        <v>587.01435757375475</v>
      </c>
      <c r="C365" s="9">
        <f t="shared" si="11"/>
        <v>4.8874049388531002</v>
      </c>
    </row>
    <row r="366" spans="1:3" x14ac:dyDescent="0.3">
      <c r="A366" s="11">
        <v>358</v>
      </c>
      <c r="B366" s="9">
        <f t="shared" si="10"/>
        <v>588.23241236572028</v>
      </c>
      <c r="C366" s="9">
        <f t="shared" si="11"/>
        <v>3.6693501468875591</v>
      </c>
    </row>
    <row r="367" spans="1:3" x14ac:dyDescent="0.3">
      <c r="A367" s="11">
        <v>359</v>
      </c>
      <c r="B367" s="9">
        <f t="shared" si="10"/>
        <v>589.45299462137905</v>
      </c>
      <c r="C367" s="9">
        <f t="shared" si="11"/>
        <v>2.4487678912286897</v>
      </c>
    </row>
    <row r="368" spans="1:3" x14ac:dyDescent="0.3">
      <c r="A368" s="11">
        <v>360</v>
      </c>
      <c r="B368" s="9">
        <f t="shared" si="10"/>
        <v>590.67610958521846</v>
      </c>
      <c r="C368" s="9">
        <f t="shared" si="11"/>
        <v>1.225652927389328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wsCalculator23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17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28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2.3900000000000001E-2</v>
      </c>
    </row>
    <row r="5" spans="1:5" x14ac:dyDescent="0.3">
      <c r="A5" s="2" t="s">
        <v>10</v>
      </c>
      <c r="B5" s="8">
        <f>-PMT(Interest_Rate/12,Term_In_Years*12,Total_Borrowed)</f>
        <v>588.02873220222079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287.28905720222082</v>
      </c>
      <c r="C9" s="9">
        <f t="shared" ref="C9:C72" si="1">-IPMT(Interest_Rate/12,Period_Number,Term_In_Years*12,Total_Borrowed)</f>
        <v>300.73967500000003</v>
      </c>
    </row>
    <row r="10" spans="1:5" x14ac:dyDescent="0.3">
      <c r="A10" s="11">
        <v>2</v>
      </c>
      <c r="B10" s="9">
        <f t="shared" si="0"/>
        <v>287.8612412411486</v>
      </c>
      <c r="C10" s="9">
        <f t="shared" si="1"/>
        <v>300.16749096107225</v>
      </c>
    </row>
    <row r="11" spans="1:5" x14ac:dyDescent="0.3">
      <c r="A11" s="11">
        <v>3</v>
      </c>
      <c r="B11" s="9">
        <f t="shared" si="0"/>
        <v>288.43456487995394</v>
      </c>
      <c r="C11" s="9">
        <f t="shared" si="1"/>
        <v>299.59416732226697</v>
      </c>
    </row>
    <row r="12" spans="1:5" x14ac:dyDescent="0.3">
      <c r="A12" s="11">
        <v>4</v>
      </c>
      <c r="B12" s="9">
        <f t="shared" si="0"/>
        <v>289.00903038833974</v>
      </c>
      <c r="C12" s="9">
        <f t="shared" si="1"/>
        <v>299.01970181388106</v>
      </c>
    </row>
    <row r="13" spans="1:5" x14ac:dyDescent="0.3">
      <c r="A13" s="11">
        <v>5</v>
      </c>
      <c r="B13" s="9">
        <f t="shared" si="0"/>
        <v>289.58464004052991</v>
      </c>
      <c r="C13" s="9">
        <f t="shared" si="1"/>
        <v>298.44409216169089</v>
      </c>
    </row>
    <row r="14" spans="1:5" x14ac:dyDescent="0.3">
      <c r="A14" s="11">
        <v>6</v>
      </c>
      <c r="B14" s="9">
        <f t="shared" si="0"/>
        <v>290.16139611527728</v>
      </c>
      <c r="C14" s="9">
        <f t="shared" si="1"/>
        <v>297.86733608694357</v>
      </c>
    </row>
    <row r="15" spans="1:5" x14ac:dyDescent="0.3">
      <c r="A15" s="11">
        <v>7</v>
      </c>
      <c r="B15" s="9">
        <f t="shared" si="0"/>
        <v>290.7393008958735</v>
      </c>
      <c r="C15" s="9">
        <f t="shared" si="1"/>
        <v>297.28943130634735</v>
      </c>
    </row>
    <row r="16" spans="1:5" x14ac:dyDescent="0.3">
      <c r="A16" s="11">
        <v>8</v>
      </c>
      <c r="B16" s="9">
        <f t="shared" si="0"/>
        <v>291.31835667015781</v>
      </c>
      <c r="C16" s="9">
        <f t="shared" si="1"/>
        <v>296.71037553206304</v>
      </c>
    </row>
    <row r="17" spans="1:3" x14ac:dyDescent="0.3">
      <c r="A17" s="11">
        <v>9</v>
      </c>
      <c r="B17" s="9">
        <f t="shared" si="0"/>
        <v>291.89856573052589</v>
      </c>
      <c r="C17" s="9">
        <f t="shared" si="1"/>
        <v>296.13016647169491</v>
      </c>
    </row>
    <row r="18" spans="1:3" x14ac:dyDescent="0.3">
      <c r="A18" s="11">
        <v>10</v>
      </c>
      <c r="B18" s="9">
        <f t="shared" si="0"/>
        <v>292.47993037393917</v>
      </c>
      <c r="C18" s="9">
        <f t="shared" si="1"/>
        <v>295.54880182828163</v>
      </c>
    </row>
    <row r="19" spans="1:3" x14ac:dyDescent="0.3">
      <c r="A19" s="11">
        <v>11</v>
      </c>
      <c r="B19" s="9">
        <f t="shared" si="0"/>
        <v>293.06245290193391</v>
      </c>
      <c r="C19" s="9">
        <f t="shared" si="1"/>
        <v>294.96627930028689</v>
      </c>
    </row>
    <row r="20" spans="1:3" x14ac:dyDescent="0.3">
      <c r="A20" s="11">
        <v>12</v>
      </c>
      <c r="B20" s="9">
        <f t="shared" si="0"/>
        <v>293.64613562063028</v>
      </c>
      <c r="C20" s="9">
        <f t="shared" si="1"/>
        <v>294.38259658159052</v>
      </c>
    </row>
    <row r="21" spans="1:3" x14ac:dyDescent="0.3">
      <c r="A21" s="11">
        <v>13</v>
      </c>
      <c r="B21" s="9">
        <f t="shared" si="0"/>
        <v>294.23098084074138</v>
      </c>
      <c r="C21" s="9">
        <f t="shared" si="1"/>
        <v>293.79775136147947</v>
      </c>
    </row>
    <row r="22" spans="1:3" x14ac:dyDescent="0.3">
      <c r="A22" s="11">
        <v>14</v>
      </c>
      <c r="B22" s="9">
        <f t="shared" si="0"/>
        <v>294.81699087758255</v>
      </c>
      <c r="C22" s="9">
        <f t="shared" si="1"/>
        <v>293.2117413246383</v>
      </c>
    </row>
    <row r="23" spans="1:3" x14ac:dyDescent="0.3">
      <c r="A23" s="11">
        <v>15</v>
      </c>
      <c r="B23" s="9">
        <f t="shared" si="0"/>
        <v>295.40416805108038</v>
      </c>
      <c r="C23" s="9">
        <f t="shared" si="1"/>
        <v>292.62456415114048</v>
      </c>
    </row>
    <row r="24" spans="1:3" x14ac:dyDescent="0.3">
      <c r="A24" s="11">
        <v>16</v>
      </c>
      <c r="B24" s="9">
        <f t="shared" si="0"/>
        <v>295.99251468578217</v>
      </c>
      <c r="C24" s="9">
        <f t="shared" si="1"/>
        <v>292.03621751643874</v>
      </c>
    </row>
    <row r="25" spans="1:3" x14ac:dyDescent="0.3">
      <c r="A25" s="11">
        <v>17</v>
      </c>
      <c r="B25" s="9">
        <f t="shared" si="0"/>
        <v>296.58203311086459</v>
      </c>
      <c r="C25" s="9">
        <f t="shared" si="1"/>
        <v>291.44669909135627</v>
      </c>
    </row>
    <row r="26" spans="1:3" x14ac:dyDescent="0.3">
      <c r="A26" s="11">
        <v>18</v>
      </c>
      <c r="B26" s="9">
        <f t="shared" si="0"/>
        <v>297.17272566014378</v>
      </c>
      <c r="C26" s="9">
        <f t="shared" si="1"/>
        <v>290.85600654207701</v>
      </c>
    </row>
    <row r="27" spans="1:3" x14ac:dyDescent="0.3">
      <c r="A27" s="11">
        <v>19</v>
      </c>
      <c r="B27" s="9">
        <f t="shared" si="0"/>
        <v>297.76459467208355</v>
      </c>
      <c r="C27" s="9">
        <f t="shared" si="1"/>
        <v>290.2641375301373</v>
      </c>
    </row>
    <row r="28" spans="1:3" x14ac:dyDescent="0.3">
      <c r="A28" s="11">
        <v>20</v>
      </c>
      <c r="B28" s="9">
        <f t="shared" si="0"/>
        <v>298.35764248980547</v>
      </c>
      <c r="C28" s="9">
        <f t="shared" si="1"/>
        <v>289.67108971241538</v>
      </c>
    </row>
    <row r="29" spans="1:3" x14ac:dyDescent="0.3">
      <c r="A29" s="11">
        <v>21</v>
      </c>
      <c r="B29" s="9">
        <f t="shared" si="0"/>
        <v>298.95187146109765</v>
      </c>
      <c r="C29" s="9">
        <f t="shared" si="1"/>
        <v>289.0768607411232</v>
      </c>
    </row>
    <row r="30" spans="1:3" x14ac:dyDescent="0.3">
      <c r="A30" s="11">
        <v>22</v>
      </c>
      <c r="B30" s="9">
        <f t="shared" si="0"/>
        <v>299.54728393842436</v>
      </c>
      <c r="C30" s="9">
        <f t="shared" si="1"/>
        <v>288.48144826379649</v>
      </c>
    </row>
    <row r="31" spans="1:3" x14ac:dyDescent="0.3">
      <c r="A31" s="11">
        <v>23</v>
      </c>
      <c r="B31" s="9">
        <f t="shared" si="0"/>
        <v>300.14388227893511</v>
      </c>
      <c r="C31" s="9">
        <f t="shared" si="1"/>
        <v>287.8848499232858</v>
      </c>
    </row>
    <row r="32" spans="1:3" x14ac:dyDescent="0.3">
      <c r="A32" s="11">
        <v>24</v>
      </c>
      <c r="B32" s="9">
        <f t="shared" si="0"/>
        <v>300.74166884447391</v>
      </c>
      <c r="C32" s="9">
        <f t="shared" si="1"/>
        <v>287.28706335774694</v>
      </c>
    </row>
    <row r="33" spans="1:3" x14ac:dyDescent="0.3">
      <c r="A33" s="11">
        <v>25</v>
      </c>
      <c r="B33" s="9">
        <f t="shared" si="0"/>
        <v>301.34064600158916</v>
      </c>
      <c r="C33" s="9">
        <f t="shared" si="1"/>
        <v>286.68808620063163</v>
      </c>
    </row>
    <row r="34" spans="1:3" x14ac:dyDescent="0.3">
      <c r="A34" s="11">
        <v>26</v>
      </c>
      <c r="B34" s="9">
        <f t="shared" si="0"/>
        <v>301.9408161215423</v>
      </c>
      <c r="C34" s="9">
        <f t="shared" si="1"/>
        <v>286.0879160806785</v>
      </c>
    </row>
    <row r="35" spans="1:3" x14ac:dyDescent="0.3">
      <c r="A35" s="11">
        <v>27</v>
      </c>
      <c r="B35" s="9">
        <f t="shared" si="0"/>
        <v>302.54218158031773</v>
      </c>
      <c r="C35" s="9">
        <f t="shared" si="1"/>
        <v>285.48655062190312</v>
      </c>
    </row>
    <row r="36" spans="1:3" x14ac:dyDescent="0.3">
      <c r="A36" s="11">
        <v>28</v>
      </c>
      <c r="B36" s="9">
        <f t="shared" si="0"/>
        <v>303.14474475863187</v>
      </c>
      <c r="C36" s="9">
        <f t="shared" si="1"/>
        <v>284.88398744358898</v>
      </c>
    </row>
    <row r="37" spans="1:3" x14ac:dyDescent="0.3">
      <c r="A37" s="11">
        <v>29</v>
      </c>
      <c r="B37" s="9">
        <f t="shared" si="0"/>
        <v>303.74850804194284</v>
      </c>
      <c r="C37" s="9">
        <f t="shared" si="1"/>
        <v>284.28022416027807</v>
      </c>
    </row>
    <row r="38" spans="1:3" x14ac:dyDescent="0.3">
      <c r="A38" s="11">
        <v>30</v>
      </c>
      <c r="B38" s="9">
        <f t="shared" si="0"/>
        <v>304.35347382045967</v>
      </c>
      <c r="C38" s="9">
        <f t="shared" si="1"/>
        <v>283.67525838176113</v>
      </c>
    </row>
    <row r="39" spans="1:3" x14ac:dyDescent="0.3">
      <c r="A39" s="11">
        <v>31</v>
      </c>
      <c r="B39" s="9">
        <f t="shared" si="0"/>
        <v>304.95964448915208</v>
      </c>
      <c r="C39" s="9">
        <f t="shared" si="1"/>
        <v>283.06908771306882</v>
      </c>
    </row>
    <row r="40" spans="1:3" x14ac:dyDescent="0.3">
      <c r="A40" s="11">
        <v>32</v>
      </c>
      <c r="B40" s="9">
        <f t="shared" si="0"/>
        <v>305.5670224477596</v>
      </c>
      <c r="C40" s="9">
        <f t="shared" si="1"/>
        <v>282.46170975446125</v>
      </c>
    </row>
    <row r="41" spans="1:3" x14ac:dyDescent="0.3">
      <c r="A41" s="11">
        <v>33</v>
      </c>
      <c r="B41" s="9">
        <f t="shared" si="0"/>
        <v>306.17561010080146</v>
      </c>
      <c r="C41" s="9">
        <f t="shared" si="1"/>
        <v>281.85312210141939</v>
      </c>
    </row>
    <row r="42" spans="1:3" x14ac:dyDescent="0.3">
      <c r="A42" s="11">
        <v>34</v>
      </c>
      <c r="B42" s="9">
        <f t="shared" si="0"/>
        <v>306.78540985758553</v>
      </c>
      <c r="C42" s="9">
        <f t="shared" si="1"/>
        <v>281.24332234463526</v>
      </c>
    </row>
    <row r="43" spans="1:3" x14ac:dyDescent="0.3">
      <c r="A43" s="11">
        <v>35</v>
      </c>
      <c r="B43" s="9">
        <f t="shared" si="0"/>
        <v>307.39642413221856</v>
      </c>
      <c r="C43" s="9">
        <f t="shared" si="1"/>
        <v>280.6323080700023</v>
      </c>
    </row>
    <row r="44" spans="1:3" x14ac:dyDescent="0.3">
      <c r="A44" s="11">
        <v>36</v>
      </c>
      <c r="B44" s="9">
        <f t="shared" si="0"/>
        <v>308.00865534361526</v>
      </c>
      <c r="C44" s="9">
        <f t="shared" si="1"/>
        <v>280.02007685860559</v>
      </c>
    </row>
    <row r="45" spans="1:3" x14ac:dyDescent="0.3">
      <c r="A45" s="11">
        <v>37</v>
      </c>
      <c r="B45" s="9">
        <f t="shared" si="0"/>
        <v>308.62210591550792</v>
      </c>
      <c r="C45" s="9">
        <f t="shared" si="1"/>
        <v>279.40662628671299</v>
      </c>
    </row>
    <row r="46" spans="1:3" x14ac:dyDescent="0.3">
      <c r="A46" s="11">
        <v>38</v>
      </c>
      <c r="B46" s="9">
        <f t="shared" si="0"/>
        <v>309.23677827645639</v>
      </c>
      <c r="C46" s="9">
        <f t="shared" si="1"/>
        <v>278.79195392576457</v>
      </c>
    </row>
    <row r="47" spans="1:3" x14ac:dyDescent="0.3">
      <c r="A47" s="11">
        <v>39</v>
      </c>
      <c r="B47" s="9">
        <f t="shared" si="0"/>
        <v>309.85267485985696</v>
      </c>
      <c r="C47" s="9">
        <f t="shared" si="1"/>
        <v>278.17605734236395</v>
      </c>
    </row>
    <row r="48" spans="1:3" x14ac:dyDescent="0.3">
      <c r="A48" s="11">
        <v>40</v>
      </c>
      <c r="B48" s="9">
        <f t="shared" si="0"/>
        <v>310.46979810395283</v>
      </c>
      <c r="C48" s="9">
        <f t="shared" si="1"/>
        <v>277.55893409826803</v>
      </c>
    </row>
    <row r="49" spans="1:3" x14ac:dyDescent="0.3">
      <c r="A49" s="11">
        <v>41</v>
      </c>
      <c r="B49" s="9">
        <f t="shared" si="0"/>
        <v>311.08815045184315</v>
      </c>
      <c r="C49" s="9">
        <f t="shared" si="1"/>
        <v>276.9405817503777</v>
      </c>
    </row>
    <row r="50" spans="1:3" x14ac:dyDescent="0.3">
      <c r="A50" s="11">
        <v>42</v>
      </c>
      <c r="B50" s="9">
        <f t="shared" si="0"/>
        <v>311.70773435149312</v>
      </c>
      <c r="C50" s="9">
        <f t="shared" si="1"/>
        <v>276.32099785072779</v>
      </c>
    </row>
    <row r="51" spans="1:3" x14ac:dyDescent="0.3">
      <c r="A51" s="11">
        <v>43</v>
      </c>
      <c r="B51" s="9">
        <f t="shared" si="0"/>
        <v>312.32855225574315</v>
      </c>
      <c r="C51" s="9">
        <f t="shared" si="1"/>
        <v>275.7001799464777</v>
      </c>
    </row>
    <row r="52" spans="1:3" x14ac:dyDescent="0.3">
      <c r="A52" s="11">
        <v>44</v>
      </c>
      <c r="B52" s="9">
        <f t="shared" si="0"/>
        <v>312.95060662231919</v>
      </c>
      <c r="C52" s="9">
        <f t="shared" si="1"/>
        <v>275.07812557990167</v>
      </c>
    </row>
    <row r="53" spans="1:3" x14ac:dyDescent="0.3">
      <c r="A53" s="11">
        <v>45</v>
      </c>
      <c r="B53" s="9">
        <f t="shared" si="0"/>
        <v>313.57389991384196</v>
      </c>
      <c r="C53" s="9">
        <f t="shared" si="1"/>
        <v>274.4548322883789</v>
      </c>
    </row>
    <row r="54" spans="1:3" x14ac:dyDescent="0.3">
      <c r="A54" s="11">
        <v>46</v>
      </c>
      <c r="B54" s="9">
        <f t="shared" si="0"/>
        <v>314.19843459783698</v>
      </c>
      <c r="C54" s="9">
        <f t="shared" si="1"/>
        <v>273.83029760438387</v>
      </c>
    </row>
    <row r="55" spans="1:3" x14ac:dyDescent="0.3">
      <c r="A55" s="11">
        <v>47</v>
      </c>
      <c r="B55" s="9">
        <f t="shared" si="0"/>
        <v>314.82421314674434</v>
      </c>
      <c r="C55" s="9">
        <f t="shared" si="1"/>
        <v>273.20451905547645</v>
      </c>
    </row>
    <row r="56" spans="1:3" x14ac:dyDescent="0.3">
      <c r="A56" s="11">
        <v>48</v>
      </c>
      <c r="B56" s="9">
        <f t="shared" si="0"/>
        <v>315.45123803792831</v>
      </c>
      <c r="C56" s="9">
        <f t="shared" si="1"/>
        <v>272.57749416429255</v>
      </c>
    </row>
    <row r="57" spans="1:3" x14ac:dyDescent="0.3">
      <c r="A57" s="11">
        <v>49</v>
      </c>
      <c r="B57" s="9">
        <f t="shared" si="0"/>
        <v>316.0795117536872</v>
      </c>
      <c r="C57" s="9">
        <f t="shared" si="1"/>
        <v>271.94922044853365</v>
      </c>
    </row>
    <row r="58" spans="1:3" x14ac:dyDescent="0.3">
      <c r="A58" s="11">
        <v>50</v>
      </c>
      <c r="B58" s="9">
        <f t="shared" si="0"/>
        <v>316.70903678126331</v>
      </c>
      <c r="C58" s="9">
        <f t="shared" si="1"/>
        <v>271.31969542095754</v>
      </c>
    </row>
    <row r="59" spans="1:3" x14ac:dyDescent="0.3">
      <c r="A59" s="11">
        <v>51</v>
      </c>
      <c r="B59" s="9">
        <f t="shared" si="0"/>
        <v>317.33981561285265</v>
      </c>
      <c r="C59" s="9">
        <f t="shared" si="1"/>
        <v>270.6889165893682</v>
      </c>
    </row>
    <row r="60" spans="1:3" x14ac:dyDescent="0.3">
      <c r="A60" s="11">
        <v>52</v>
      </c>
      <c r="B60" s="9">
        <f t="shared" si="0"/>
        <v>317.97185074561492</v>
      </c>
      <c r="C60" s="9">
        <f t="shared" si="1"/>
        <v>270.05688145660588</v>
      </c>
    </row>
    <row r="61" spans="1:3" x14ac:dyDescent="0.3">
      <c r="A61" s="11">
        <v>53</v>
      </c>
      <c r="B61" s="9">
        <f t="shared" si="0"/>
        <v>318.60514468168327</v>
      </c>
      <c r="C61" s="9">
        <f t="shared" si="1"/>
        <v>269.42358752053764</v>
      </c>
    </row>
    <row r="62" spans="1:3" x14ac:dyDescent="0.3">
      <c r="A62" s="11">
        <v>54</v>
      </c>
      <c r="B62" s="9">
        <f t="shared" si="0"/>
        <v>319.23969992817428</v>
      </c>
      <c r="C62" s="9">
        <f t="shared" si="1"/>
        <v>268.78903227404658</v>
      </c>
    </row>
    <row r="63" spans="1:3" x14ac:dyDescent="0.3">
      <c r="A63" s="11">
        <v>55</v>
      </c>
      <c r="B63" s="9">
        <f t="shared" si="0"/>
        <v>319.8755189971979</v>
      </c>
      <c r="C63" s="9">
        <f t="shared" si="1"/>
        <v>268.15321320502295</v>
      </c>
    </row>
    <row r="64" spans="1:3" x14ac:dyDescent="0.3">
      <c r="A64" s="11">
        <v>56</v>
      </c>
      <c r="B64" s="9">
        <f t="shared" si="0"/>
        <v>320.51260440586731</v>
      </c>
      <c r="C64" s="9">
        <f t="shared" si="1"/>
        <v>267.5161277963536</v>
      </c>
    </row>
    <row r="65" spans="1:3" x14ac:dyDescent="0.3">
      <c r="A65" s="11">
        <v>57</v>
      </c>
      <c r="B65" s="9">
        <f t="shared" si="0"/>
        <v>321.15095867630902</v>
      </c>
      <c r="C65" s="9">
        <f t="shared" si="1"/>
        <v>266.87777352591189</v>
      </c>
    </row>
    <row r="66" spans="1:3" x14ac:dyDescent="0.3">
      <c r="A66" s="11">
        <v>58</v>
      </c>
      <c r="B66" s="9">
        <f t="shared" si="0"/>
        <v>321.79058433567263</v>
      </c>
      <c r="C66" s="9">
        <f t="shared" si="1"/>
        <v>266.23814786654822</v>
      </c>
    </row>
    <row r="67" spans="1:3" x14ac:dyDescent="0.3">
      <c r="A67" s="11">
        <v>59</v>
      </c>
      <c r="B67" s="9">
        <f t="shared" si="0"/>
        <v>322.43148391614125</v>
      </c>
      <c r="C67" s="9">
        <f t="shared" si="1"/>
        <v>265.59724828607966</v>
      </c>
    </row>
    <row r="68" spans="1:3" x14ac:dyDescent="0.3">
      <c r="A68" s="11">
        <v>60</v>
      </c>
      <c r="B68" s="9">
        <f t="shared" si="0"/>
        <v>323.07365995494081</v>
      </c>
      <c r="C68" s="9">
        <f t="shared" si="1"/>
        <v>264.95507224727999</v>
      </c>
    </row>
    <row r="69" spans="1:3" x14ac:dyDescent="0.3">
      <c r="A69" s="11">
        <v>61</v>
      </c>
      <c r="B69" s="9">
        <f t="shared" si="0"/>
        <v>323.71711499435111</v>
      </c>
      <c r="C69" s="9">
        <f t="shared" si="1"/>
        <v>264.31161720786974</v>
      </c>
    </row>
    <row r="70" spans="1:3" x14ac:dyDescent="0.3">
      <c r="A70" s="11">
        <v>62</v>
      </c>
      <c r="B70" s="9">
        <f t="shared" si="0"/>
        <v>324.3618515817148</v>
      </c>
      <c r="C70" s="9">
        <f t="shared" si="1"/>
        <v>263.66688062050605</v>
      </c>
    </row>
    <row r="71" spans="1:3" x14ac:dyDescent="0.3">
      <c r="A71" s="11">
        <v>63</v>
      </c>
      <c r="B71" s="9">
        <f t="shared" si="0"/>
        <v>325.00787226944846</v>
      </c>
      <c r="C71" s="9">
        <f t="shared" si="1"/>
        <v>263.02085993277245</v>
      </c>
    </row>
    <row r="72" spans="1:3" x14ac:dyDescent="0.3">
      <c r="A72" s="11">
        <v>64</v>
      </c>
      <c r="B72" s="9">
        <f t="shared" si="0"/>
        <v>325.65517961505174</v>
      </c>
      <c r="C72" s="9">
        <f t="shared" si="1"/>
        <v>262.37355258716912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326.30377618111839</v>
      </c>
      <c r="C73" s="9">
        <f t="shared" ref="C73:C136" si="3">-IPMT(Interest_Rate/12,Period_Number,Term_In_Years*12,Total_Borrowed)</f>
        <v>261.72495602110246</v>
      </c>
    </row>
    <row r="74" spans="1:3" x14ac:dyDescent="0.3">
      <c r="A74" s="11">
        <v>66</v>
      </c>
      <c r="B74" s="9">
        <f t="shared" si="2"/>
        <v>326.95366453534581</v>
      </c>
      <c r="C74" s="9">
        <f t="shared" si="3"/>
        <v>261.07506766687504</v>
      </c>
    </row>
    <row r="75" spans="1:3" x14ac:dyDescent="0.3">
      <c r="A75" s="11">
        <v>67</v>
      </c>
      <c r="B75" s="9">
        <f t="shared" si="2"/>
        <v>327.60484725054533</v>
      </c>
      <c r="C75" s="9">
        <f t="shared" si="3"/>
        <v>260.42388495167552</v>
      </c>
    </row>
    <row r="76" spans="1:3" x14ac:dyDescent="0.3">
      <c r="A76" s="11">
        <v>68</v>
      </c>
      <c r="B76" s="9">
        <f t="shared" si="2"/>
        <v>328.25732690465264</v>
      </c>
      <c r="C76" s="9">
        <f t="shared" si="3"/>
        <v>259.77140529756809</v>
      </c>
    </row>
    <row r="77" spans="1:3" x14ac:dyDescent="0.3">
      <c r="A77" s="11">
        <v>69</v>
      </c>
      <c r="B77" s="9">
        <f t="shared" si="2"/>
        <v>328.91110608073774</v>
      </c>
      <c r="C77" s="9">
        <f t="shared" si="3"/>
        <v>259.11762612148306</v>
      </c>
    </row>
    <row r="78" spans="1:3" x14ac:dyDescent="0.3">
      <c r="A78" s="11">
        <v>70</v>
      </c>
      <c r="B78" s="9">
        <f t="shared" si="2"/>
        <v>329.56618736701523</v>
      </c>
      <c r="C78" s="9">
        <f t="shared" si="3"/>
        <v>258.46254483520562</v>
      </c>
    </row>
    <row r="79" spans="1:3" x14ac:dyDescent="0.3">
      <c r="A79" s="11">
        <v>71</v>
      </c>
      <c r="B79" s="9">
        <f t="shared" si="2"/>
        <v>330.22257335685458</v>
      </c>
      <c r="C79" s="9">
        <f t="shared" si="3"/>
        <v>257.80615884536633</v>
      </c>
    </row>
    <row r="80" spans="1:3" x14ac:dyDescent="0.3">
      <c r="A80" s="11">
        <v>72</v>
      </c>
      <c r="B80" s="9">
        <f t="shared" si="2"/>
        <v>330.88026664879021</v>
      </c>
      <c r="C80" s="9">
        <f t="shared" si="3"/>
        <v>257.14846555343058</v>
      </c>
    </row>
    <row r="81" spans="1:3" x14ac:dyDescent="0.3">
      <c r="A81" s="11">
        <v>73</v>
      </c>
      <c r="B81" s="9">
        <f t="shared" si="2"/>
        <v>331.53926984653248</v>
      </c>
      <c r="C81" s="9">
        <f t="shared" si="3"/>
        <v>256.48946235568837</v>
      </c>
    </row>
    <row r="82" spans="1:3" x14ac:dyDescent="0.3">
      <c r="A82" s="11">
        <v>74</v>
      </c>
      <c r="B82" s="9">
        <f t="shared" si="2"/>
        <v>332.19958555897676</v>
      </c>
      <c r="C82" s="9">
        <f t="shared" si="3"/>
        <v>255.82914664324403</v>
      </c>
    </row>
    <row r="83" spans="1:3" x14ac:dyDescent="0.3">
      <c r="A83" s="11">
        <v>75</v>
      </c>
      <c r="B83" s="9">
        <f t="shared" si="2"/>
        <v>332.86121640021508</v>
      </c>
      <c r="C83" s="9">
        <f t="shared" si="3"/>
        <v>255.16751580200574</v>
      </c>
    </row>
    <row r="84" spans="1:3" x14ac:dyDescent="0.3">
      <c r="A84" s="11">
        <v>76</v>
      </c>
      <c r="B84" s="9">
        <f t="shared" si="2"/>
        <v>333.52416498954557</v>
      </c>
      <c r="C84" s="9">
        <f t="shared" si="3"/>
        <v>254.50456721267534</v>
      </c>
    </row>
    <row r="85" spans="1:3" x14ac:dyDescent="0.3">
      <c r="A85" s="11">
        <v>77</v>
      </c>
      <c r="B85" s="9">
        <f t="shared" si="2"/>
        <v>334.18843395148303</v>
      </c>
      <c r="C85" s="9">
        <f t="shared" si="3"/>
        <v>253.84029825073782</v>
      </c>
    </row>
    <row r="86" spans="1:3" x14ac:dyDescent="0.3">
      <c r="A86" s="11">
        <v>78</v>
      </c>
      <c r="B86" s="9">
        <f t="shared" si="2"/>
        <v>334.8540259157698</v>
      </c>
      <c r="C86" s="9">
        <f t="shared" si="3"/>
        <v>253.17470628645108</v>
      </c>
    </row>
    <row r="87" spans="1:3" x14ac:dyDescent="0.3">
      <c r="A87" s="11">
        <v>79</v>
      </c>
      <c r="B87" s="9">
        <f t="shared" si="2"/>
        <v>335.52094351738532</v>
      </c>
      <c r="C87" s="9">
        <f t="shared" si="3"/>
        <v>252.5077886848355</v>
      </c>
    </row>
    <row r="88" spans="1:3" x14ac:dyDescent="0.3">
      <c r="A88" s="11">
        <v>80</v>
      </c>
      <c r="B88" s="9">
        <f t="shared" si="2"/>
        <v>336.18918939655748</v>
      </c>
      <c r="C88" s="9">
        <f t="shared" si="3"/>
        <v>251.83954280566337</v>
      </c>
    </row>
    <row r="89" spans="1:3" x14ac:dyDescent="0.3">
      <c r="A89" s="11">
        <v>81</v>
      </c>
      <c r="B89" s="9">
        <f t="shared" si="2"/>
        <v>336.85876619877223</v>
      </c>
      <c r="C89" s="9">
        <f t="shared" si="3"/>
        <v>251.16996600344862</v>
      </c>
    </row>
    <row r="90" spans="1:3" x14ac:dyDescent="0.3">
      <c r="A90" s="11">
        <v>82</v>
      </c>
      <c r="B90" s="9">
        <f t="shared" si="2"/>
        <v>337.52967657478479</v>
      </c>
      <c r="C90" s="9">
        <f t="shared" si="3"/>
        <v>250.49905562743606</v>
      </c>
    </row>
    <row r="91" spans="1:3" x14ac:dyDescent="0.3">
      <c r="A91" s="11">
        <v>83</v>
      </c>
      <c r="B91" s="9">
        <f t="shared" si="2"/>
        <v>338.20192318062959</v>
      </c>
      <c r="C91" s="9">
        <f t="shared" si="3"/>
        <v>249.8268090215912</v>
      </c>
    </row>
    <row r="92" spans="1:3" x14ac:dyDescent="0.3">
      <c r="A92" s="11">
        <v>84</v>
      </c>
      <c r="B92" s="9">
        <f t="shared" si="2"/>
        <v>338.87550867763105</v>
      </c>
      <c r="C92" s="9">
        <f t="shared" si="3"/>
        <v>249.15322352458983</v>
      </c>
    </row>
    <row r="93" spans="1:3" x14ac:dyDescent="0.3">
      <c r="A93" s="11">
        <v>85</v>
      </c>
      <c r="B93" s="9">
        <f t="shared" si="2"/>
        <v>339.55043573241397</v>
      </c>
      <c r="C93" s="9">
        <f t="shared" si="3"/>
        <v>248.47829646980691</v>
      </c>
    </row>
    <row r="94" spans="1:3" x14ac:dyDescent="0.3">
      <c r="A94" s="11">
        <v>86</v>
      </c>
      <c r="B94" s="9">
        <f t="shared" si="2"/>
        <v>340.22670701691436</v>
      </c>
      <c r="C94" s="9">
        <f t="shared" si="3"/>
        <v>247.80202518530649</v>
      </c>
    </row>
    <row r="95" spans="1:3" x14ac:dyDescent="0.3">
      <c r="A95" s="11">
        <v>87</v>
      </c>
      <c r="B95" s="9">
        <f t="shared" si="2"/>
        <v>340.90432520838976</v>
      </c>
      <c r="C95" s="9">
        <f t="shared" si="3"/>
        <v>247.1244069938312</v>
      </c>
    </row>
    <row r="96" spans="1:3" x14ac:dyDescent="0.3">
      <c r="A96" s="11">
        <v>88</v>
      </c>
      <c r="B96" s="9">
        <f t="shared" si="2"/>
        <v>341.58329298942971</v>
      </c>
      <c r="C96" s="9">
        <f t="shared" si="3"/>
        <v>246.44543921279109</v>
      </c>
    </row>
    <row r="97" spans="1:3" x14ac:dyDescent="0.3">
      <c r="A97" s="11">
        <v>89</v>
      </c>
      <c r="B97" s="9">
        <f t="shared" si="2"/>
        <v>342.26361304796706</v>
      </c>
      <c r="C97" s="9">
        <f t="shared" si="3"/>
        <v>245.76511915425382</v>
      </c>
    </row>
    <row r="98" spans="1:3" x14ac:dyDescent="0.3">
      <c r="A98" s="11">
        <v>90</v>
      </c>
      <c r="B98" s="9">
        <f t="shared" si="2"/>
        <v>342.94528807728756</v>
      </c>
      <c r="C98" s="9">
        <f t="shared" si="3"/>
        <v>245.08344412493329</v>
      </c>
    </row>
    <row r="99" spans="1:3" x14ac:dyDescent="0.3">
      <c r="A99" s="11">
        <v>91</v>
      </c>
      <c r="B99" s="9">
        <f t="shared" si="2"/>
        <v>343.62832077604145</v>
      </c>
      <c r="C99" s="9">
        <f t="shared" si="3"/>
        <v>244.40041142617935</v>
      </c>
    </row>
    <row r="100" spans="1:3" x14ac:dyDescent="0.3">
      <c r="A100" s="11">
        <v>92</v>
      </c>
      <c r="B100" s="9">
        <f t="shared" si="2"/>
        <v>344.31271384825374</v>
      </c>
      <c r="C100" s="9">
        <f t="shared" si="3"/>
        <v>243.71601835396709</v>
      </c>
    </row>
    <row r="101" spans="1:3" x14ac:dyDescent="0.3">
      <c r="A101" s="11">
        <v>93</v>
      </c>
      <c r="B101" s="9">
        <f t="shared" si="2"/>
        <v>344.99847000333489</v>
      </c>
      <c r="C101" s="9">
        <f t="shared" si="3"/>
        <v>243.03026219888596</v>
      </c>
    </row>
    <row r="102" spans="1:3" x14ac:dyDescent="0.3">
      <c r="A102" s="11">
        <v>94</v>
      </c>
      <c r="B102" s="9">
        <f t="shared" si="2"/>
        <v>345.68559195609157</v>
      </c>
      <c r="C102" s="9">
        <f t="shared" si="3"/>
        <v>242.34314024612928</v>
      </c>
    </row>
    <row r="103" spans="1:3" x14ac:dyDescent="0.3">
      <c r="A103" s="11">
        <v>95</v>
      </c>
      <c r="B103" s="9">
        <f t="shared" si="2"/>
        <v>346.3740824267374</v>
      </c>
      <c r="C103" s="9">
        <f t="shared" si="3"/>
        <v>241.65464977548339</v>
      </c>
    </row>
    <row r="104" spans="1:3" x14ac:dyDescent="0.3">
      <c r="A104" s="11">
        <v>96</v>
      </c>
      <c r="B104" s="9">
        <f t="shared" si="2"/>
        <v>347.06394414090397</v>
      </c>
      <c r="C104" s="9">
        <f t="shared" si="3"/>
        <v>240.9647880613168</v>
      </c>
    </row>
    <row r="105" spans="1:3" x14ac:dyDescent="0.3">
      <c r="A105" s="11">
        <v>97</v>
      </c>
      <c r="B105" s="9">
        <f t="shared" si="2"/>
        <v>347.75517982965135</v>
      </c>
      <c r="C105" s="9">
        <f t="shared" si="3"/>
        <v>240.27355237256961</v>
      </c>
    </row>
    <row r="106" spans="1:3" x14ac:dyDescent="0.3">
      <c r="A106" s="11">
        <v>98</v>
      </c>
      <c r="B106" s="9">
        <f t="shared" si="2"/>
        <v>348.44779222947869</v>
      </c>
      <c r="C106" s="9">
        <f t="shared" si="3"/>
        <v>239.58093997274216</v>
      </c>
    </row>
    <row r="107" spans="1:3" x14ac:dyDescent="0.3">
      <c r="A107" s="11">
        <v>99</v>
      </c>
      <c r="B107" s="9">
        <f t="shared" si="2"/>
        <v>349.14178408233573</v>
      </c>
      <c r="C107" s="9">
        <f t="shared" si="3"/>
        <v>238.88694811988506</v>
      </c>
    </row>
    <row r="108" spans="1:3" x14ac:dyDescent="0.3">
      <c r="A108" s="11">
        <v>100</v>
      </c>
      <c r="B108" s="9">
        <f t="shared" si="2"/>
        <v>349.83715813563299</v>
      </c>
      <c r="C108" s="9">
        <f t="shared" si="3"/>
        <v>238.19157406658778</v>
      </c>
    </row>
    <row r="109" spans="1:3" x14ac:dyDescent="0.3">
      <c r="A109" s="11">
        <v>101</v>
      </c>
      <c r="B109" s="9">
        <f t="shared" si="2"/>
        <v>350.53391714225313</v>
      </c>
      <c r="C109" s="9">
        <f t="shared" si="3"/>
        <v>237.49481505996764</v>
      </c>
    </row>
    <row r="110" spans="1:3" x14ac:dyDescent="0.3">
      <c r="A110" s="11">
        <v>102</v>
      </c>
      <c r="B110" s="9">
        <f t="shared" si="2"/>
        <v>351.23206386056154</v>
      </c>
      <c r="C110" s="9">
        <f t="shared" si="3"/>
        <v>236.79666834165937</v>
      </c>
    </row>
    <row r="111" spans="1:3" x14ac:dyDescent="0.3">
      <c r="A111" s="11">
        <v>103</v>
      </c>
      <c r="B111" s="9">
        <f t="shared" si="2"/>
        <v>351.93160105441717</v>
      </c>
      <c r="C111" s="9">
        <f t="shared" si="3"/>
        <v>236.09713114780371</v>
      </c>
    </row>
    <row r="112" spans="1:3" x14ac:dyDescent="0.3">
      <c r="A112" s="11">
        <v>104</v>
      </c>
      <c r="B112" s="9">
        <f t="shared" si="2"/>
        <v>352.63253149318388</v>
      </c>
      <c r="C112" s="9">
        <f t="shared" si="3"/>
        <v>235.39620070903703</v>
      </c>
    </row>
    <row r="113" spans="1:3" x14ac:dyDescent="0.3">
      <c r="A113" s="11">
        <v>105</v>
      </c>
      <c r="B113" s="9">
        <f t="shared" si="2"/>
        <v>353.33485795174113</v>
      </c>
      <c r="C113" s="9">
        <f t="shared" si="3"/>
        <v>234.69387425047975</v>
      </c>
    </row>
    <row r="114" spans="1:3" x14ac:dyDescent="0.3">
      <c r="A114" s="11">
        <v>106</v>
      </c>
      <c r="B114" s="9">
        <f t="shared" si="2"/>
        <v>354.03858321049495</v>
      </c>
      <c r="C114" s="9">
        <f t="shared" si="3"/>
        <v>233.99014899172587</v>
      </c>
    </row>
    <row r="115" spans="1:3" x14ac:dyDescent="0.3">
      <c r="A115" s="11">
        <v>107</v>
      </c>
      <c r="B115" s="9">
        <f t="shared" si="2"/>
        <v>354.74371005538922</v>
      </c>
      <c r="C115" s="9">
        <f t="shared" si="3"/>
        <v>233.28502214683166</v>
      </c>
    </row>
    <row r="116" spans="1:3" x14ac:dyDescent="0.3">
      <c r="A116" s="11">
        <v>108</v>
      </c>
      <c r="B116" s="9">
        <f t="shared" si="2"/>
        <v>355.45024127791623</v>
      </c>
      <c r="C116" s="9">
        <f t="shared" si="3"/>
        <v>232.57849092430465</v>
      </c>
    </row>
    <row r="117" spans="1:3" x14ac:dyDescent="0.3">
      <c r="A117" s="11">
        <v>109</v>
      </c>
      <c r="B117" s="9">
        <f t="shared" si="2"/>
        <v>356.158179675128</v>
      </c>
      <c r="C117" s="9">
        <f t="shared" si="3"/>
        <v>231.87055252709274</v>
      </c>
    </row>
    <row r="118" spans="1:3" x14ac:dyDescent="0.3">
      <c r="A118" s="11">
        <v>110</v>
      </c>
      <c r="B118" s="9">
        <f t="shared" si="2"/>
        <v>356.86752804964766</v>
      </c>
      <c r="C118" s="9">
        <f t="shared" si="3"/>
        <v>231.16120415257313</v>
      </c>
    </row>
    <row r="119" spans="1:3" x14ac:dyDescent="0.3">
      <c r="A119" s="11">
        <v>111</v>
      </c>
      <c r="B119" s="9">
        <f t="shared" si="2"/>
        <v>357.57828920967989</v>
      </c>
      <c r="C119" s="9">
        <f t="shared" si="3"/>
        <v>230.45044299254096</v>
      </c>
    </row>
    <row r="120" spans="1:3" x14ac:dyDescent="0.3">
      <c r="A120" s="11">
        <v>112</v>
      </c>
      <c r="B120" s="9">
        <f t="shared" si="2"/>
        <v>358.29046596902248</v>
      </c>
      <c r="C120" s="9">
        <f t="shared" si="3"/>
        <v>229.73826623319835</v>
      </c>
    </row>
    <row r="121" spans="1:3" x14ac:dyDescent="0.3">
      <c r="A121" s="11">
        <v>113</v>
      </c>
      <c r="B121" s="9">
        <f t="shared" si="2"/>
        <v>359.00406114707749</v>
      </c>
      <c r="C121" s="9">
        <f t="shared" si="3"/>
        <v>229.02467105514336</v>
      </c>
    </row>
    <row r="122" spans="1:3" x14ac:dyDescent="0.3">
      <c r="A122" s="11">
        <v>114</v>
      </c>
      <c r="B122" s="9">
        <f t="shared" si="2"/>
        <v>359.71907756886208</v>
      </c>
      <c r="C122" s="9">
        <f t="shared" si="3"/>
        <v>228.30965463335878</v>
      </c>
    </row>
    <row r="123" spans="1:3" x14ac:dyDescent="0.3">
      <c r="A123" s="11">
        <v>115</v>
      </c>
      <c r="B123" s="9">
        <f t="shared" si="2"/>
        <v>360.43551806502006</v>
      </c>
      <c r="C123" s="9">
        <f t="shared" si="3"/>
        <v>227.59321413720079</v>
      </c>
    </row>
    <row r="124" spans="1:3" x14ac:dyDescent="0.3">
      <c r="A124" s="11">
        <v>116</v>
      </c>
      <c r="B124" s="9">
        <f t="shared" si="2"/>
        <v>361.15338547183291</v>
      </c>
      <c r="C124" s="9">
        <f t="shared" si="3"/>
        <v>226.875346730388</v>
      </c>
    </row>
    <row r="125" spans="1:3" x14ac:dyDescent="0.3">
      <c r="A125" s="11">
        <v>117</v>
      </c>
      <c r="B125" s="9">
        <f t="shared" si="2"/>
        <v>361.87268263123093</v>
      </c>
      <c r="C125" s="9">
        <f t="shared" si="3"/>
        <v>226.15604957098986</v>
      </c>
    </row>
    <row r="126" spans="1:3" x14ac:dyDescent="0.3">
      <c r="A126" s="11">
        <v>118</v>
      </c>
      <c r="B126" s="9">
        <f t="shared" si="2"/>
        <v>362.59341239080476</v>
      </c>
      <c r="C126" s="9">
        <f t="shared" si="3"/>
        <v>225.43531981141601</v>
      </c>
    </row>
    <row r="127" spans="1:3" x14ac:dyDescent="0.3">
      <c r="A127" s="11">
        <v>119</v>
      </c>
      <c r="B127" s="9">
        <f t="shared" si="2"/>
        <v>363.31557760381656</v>
      </c>
      <c r="C127" s="9">
        <f t="shared" si="3"/>
        <v>224.71315459840434</v>
      </c>
    </row>
    <row r="128" spans="1:3" x14ac:dyDescent="0.3">
      <c r="A128" s="11">
        <v>120</v>
      </c>
      <c r="B128" s="9">
        <f t="shared" si="2"/>
        <v>364.03918112921082</v>
      </c>
      <c r="C128" s="9">
        <f t="shared" si="3"/>
        <v>223.98955107301009</v>
      </c>
    </row>
    <row r="129" spans="1:3" x14ac:dyDescent="0.3">
      <c r="A129" s="11">
        <v>121</v>
      </c>
      <c r="B129" s="9">
        <f t="shared" si="2"/>
        <v>364.76422583162645</v>
      </c>
      <c r="C129" s="9">
        <f t="shared" si="3"/>
        <v>223.2645063705944</v>
      </c>
    </row>
    <row r="130" spans="1:3" x14ac:dyDescent="0.3">
      <c r="A130" s="11">
        <v>122</v>
      </c>
      <c r="B130" s="9">
        <f t="shared" si="2"/>
        <v>365.4907145814077</v>
      </c>
      <c r="C130" s="9">
        <f t="shared" si="3"/>
        <v>222.53801762081309</v>
      </c>
    </row>
    <row r="131" spans="1:3" x14ac:dyDescent="0.3">
      <c r="A131" s="11">
        <v>123</v>
      </c>
      <c r="B131" s="9">
        <f t="shared" si="2"/>
        <v>366.21865025461574</v>
      </c>
      <c r="C131" s="9">
        <f t="shared" si="3"/>
        <v>221.81008194760511</v>
      </c>
    </row>
    <row r="132" spans="1:3" x14ac:dyDescent="0.3">
      <c r="A132" s="11">
        <v>124</v>
      </c>
      <c r="B132" s="9">
        <f t="shared" si="2"/>
        <v>366.94803573303955</v>
      </c>
      <c r="C132" s="9">
        <f t="shared" si="3"/>
        <v>221.08069646918128</v>
      </c>
    </row>
    <row r="133" spans="1:3" x14ac:dyDescent="0.3">
      <c r="A133" s="11">
        <v>125</v>
      </c>
      <c r="B133" s="9">
        <f t="shared" si="2"/>
        <v>367.67887390420782</v>
      </c>
      <c r="C133" s="9">
        <f t="shared" si="3"/>
        <v>220.349858298013</v>
      </c>
    </row>
    <row r="134" spans="1:3" x14ac:dyDescent="0.3">
      <c r="A134" s="11">
        <v>126</v>
      </c>
      <c r="B134" s="9">
        <f t="shared" si="2"/>
        <v>368.41116766140044</v>
      </c>
      <c r="C134" s="9">
        <f t="shared" si="3"/>
        <v>219.61756454082052</v>
      </c>
    </row>
    <row r="135" spans="1:3" x14ac:dyDescent="0.3">
      <c r="A135" s="11">
        <v>127</v>
      </c>
      <c r="B135" s="9">
        <f t="shared" si="2"/>
        <v>369.14491990365934</v>
      </c>
      <c r="C135" s="9">
        <f t="shared" si="3"/>
        <v>218.88381229856151</v>
      </c>
    </row>
    <row r="136" spans="1:3" x14ac:dyDescent="0.3">
      <c r="A136" s="11">
        <v>128</v>
      </c>
      <c r="B136" s="9">
        <f t="shared" si="2"/>
        <v>369.88013353580084</v>
      </c>
      <c r="C136" s="9">
        <f t="shared" si="3"/>
        <v>218.14859866642007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370.61681146842625</v>
      </c>
      <c r="C137" s="9">
        <f t="shared" ref="C137:C200" si="5">-IPMT(Interest_Rate/12,Period_Number,Term_In_Years*12,Total_Borrowed)</f>
        <v>217.41192073379457</v>
      </c>
    </row>
    <row r="138" spans="1:3" x14ac:dyDescent="0.3">
      <c r="A138" s="11">
        <v>130</v>
      </c>
      <c r="B138" s="9">
        <f t="shared" si="4"/>
        <v>371.35495661793414</v>
      </c>
      <c r="C138" s="9">
        <f t="shared" si="5"/>
        <v>216.67377558428663</v>
      </c>
    </row>
    <row r="139" spans="1:3" x14ac:dyDescent="0.3">
      <c r="A139" s="11">
        <v>131</v>
      </c>
      <c r="B139" s="9">
        <f t="shared" si="4"/>
        <v>372.0945719065316</v>
      </c>
      <c r="C139" s="9">
        <f t="shared" si="5"/>
        <v>215.93416029568925</v>
      </c>
    </row>
    <row r="140" spans="1:3" x14ac:dyDescent="0.3">
      <c r="A140" s="11">
        <v>132</v>
      </c>
      <c r="B140" s="9">
        <f t="shared" si="4"/>
        <v>372.83566026224543</v>
      </c>
      <c r="C140" s="9">
        <f t="shared" si="5"/>
        <v>215.19307193997543</v>
      </c>
    </row>
    <row r="141" spans="1:3" x14ac:dyDescent="0.3">
      <c r="A141" s="11">
        <v>133</v>
      </c>
      <c r="B141" s="9">
        <f t="shared" si="4"/>
        <v>373.57822461893443</v>
      </c>
      <c r="C141" s="9">
        <f t="shared" si="5"/>
        <v>214.45050758328645</v>
      </c>
    </row>
    <row r="142" spans="1:3" x14ac:dyDescent="0.3">
      <c r="A142" s="11">
        <v>134</v>
      </c>
      <c r="B142" s="9">
        <f t="shared" si="4"/>
        <v>374.32226791630046</v>
      </c>
      <c r="C142" s="9">
        <f t="shared" si="5"/>
        <v>213.70646428592039</v>
      </c>
    </row>
    <row r="143" spans="1:3" x14ac:dyDescent="0.3">
      <c r="A143" s="11">
        <v>135</v>
      </c>
      <c r="B143" s="9">
        <f t="shared" si="4"/>
        <v>375.06779309990043</v>
      </c>
      <c r="C143" s="9">
        <f t="shared" si="5"/>
        <v>212.96093910232045</v>
      </c>
    </row>
    <row r="144" spans="1:3" x14ac:dyDescent="0.3">
      <c r="A144" s="11">
        <v>136</v>
      </c>
      <c r="B144" s="9">
        <f t="shared" si="4"/>
        <v>375.81480312115775</v>
      </c>
      <c r="C144" s="9">
        <f t="shared" si="5"/>
        <v>212.21392908106313</v>
      </c>
    </row>
    <row r="145" spans="1:3" x14ac:dyDescent="0.3">
      <c r="A145" s="11">
        <v>137</v>
      </c>
      <c r="B145" s="9">
        <f t="shared" si="4"/>
        <v>376.56330093737404</v>
      </c>
      <c r="C145" s="9">
        <f t="shared" si="5"/>
        <v>211.46543126484679</v>
      </c>
    </row>
    <row r="146" spans="1:3" x14ac:dyDescent="0.3">
      <c r="A146" s="11">
        <v>138</v>
      </c>
      <c r="B146" s="9">
        <f t="shared" si="4"/>
        <v>377.31328951174095</v>
      </c>
      <c r="C146" s="9">
        <f t="shared" si="5"/>
        <v>210.7154426904799</v>
      </c>
    </row>
    <row r="147" spans="1:3" x14ac:dyDescent="0.3">
      <c r="A147" s="11">
        <v>139</v>
      </c>
      <c r="B147" s="9">
        <f t="shared" si="4"/>
        <v>378.06477181335185</v>
      </c>
      <c r="C147" s="9">
        <f t="shared" si="5"/>
        <v>209.963960388869</v>
      </c>
    </row>
    <row r="148" spans="1:3" x14ac:dyDescent="0.3">
      <c r="A148" s="11">
        <v>140</v>
      </c>
      <c r="B148" s="9">
        <f t="shared" si="4"/>
        <v>378.81775081721344</v>
      </c>
      <c r="C148" s="9">
        <f t="shared" si="5"/>
        <v>209.21098138500744</v>
      </c>
    </row>
    <row r="149" spans="1:3" x14ac:dyDescent="0.3">
      <c r="A149" s="11">
        <v>141</v>
      </c>
      <c r="B149" s="9">
        <f t="shared" si="4"/>
        <v>379.57222950425768</v>
      </c>
      <c r="C149" s="9">
        <f t="shared" si="5"/>
        <v>208.45650269796312</v>
      </c>
    </row>
    <row r="150" spans="1:3" x14ac:dyDescent="0.3">
      <c r="A150" s="11">
        <v>142</v>
      </c>
      <c r="B150" s="9">
        <f t="shared" si="4"/>
        <v>380.32821086135374</v>
      </c>
      <c r="C150" s="9">
        <f t="shared" si="5"/>
        <v>207.70052134086717</v>
      </c>
    </row>
    <row r="151" spans="1:3" x14ac:dyDescent="0.3">
      <c r="A151" s="11">
        <v>143</v>
      </c>
      <c r="B151" s="9">
        <f t="shared" si="4"/>
        <v>381.08569788131922</v>
      </c>
      <c r="C151" s="9">
        <f t="shared" si="5"/>
        <v>206.94303432090163</v>
      </c>
    </row>
    <row r="152" spans="1:3" x14ac:dyDescent="0.3">
      <c r="A152" s="11">
        <v>144</v>
      </c>
      <c r="B152" s="9">
        <f t="shared" si="4"/>
        <v>381.84469356293289</v>
      </c>
      <c r="C152" s="9">
        <f t="shared" si="5"/>
        <v>206.18403863928799</v>
      </c>
    </row>
    <row r="153" spans="1:3" x14ac:dyDescent="0.3">
      <c r="A153" s="11">
        <v>145</v>
      </c>
      <c r="B153" s="9">
        <f t="shared" si="4"/>
        <v>382.60520091094565</v>
      </c>
      <c r="C153" s="9">
        <f t="shared" si="5"/>
        <v>205.42353129127514</v>
      </c>
    </row>
    <row r="154" spans="1:3" x14ac:dyDescent="0.3">
      <c r="A154" s="11">
        <v>146</v>
      </c>
      <c r="B154" s="9">
        <f t="shared" si="4"/>
        <v>383.3672229360933</v>
      </c>
      <c r="C154" s="9">
        <f t="shared" si="5"/>
        <v>204.6615092661275</v>
      </c>
    </row>
    <row r="155" spans="1:3" x14ac:dyDescent="0.3">
      <c r="A155" s="11">
        <v>147</v>
      </c>
      <c r="B155" s="9">
        <f t="shared" si="4"/>
        <v>384.13076265510773</v>
      </c>
      <c r="C155" s="9">
        <f t="shared" si="5"/>
        <v>203.89796954711315</v>
      </c>
    </row>
    <row r="156" spans="1:3" x14ac:dyDescent="0.3">
      <c r="A156" s="11">
        <v>148</v>
      </c>
      <c r="B156" s="9">
        <f t="shared" si="4"/>
        <v>384.89582309072915</v>
      </c>
      <c r="C156" s="9">
        <f t="shared" si="5"/>
        <v>203.1329091114917</v>
      </c>
    </row>
    <row r="157" spans="1:3" x14ac:dyDescent="0.3">
      <c r="A157" s="11">
        <v>149</v>
      </c>
      <c r="B157" s="9">
        <f t="shared" si="4"/>
        <v>385.66240727171817</v>
      </c>
      <c r="C157" s="9">
        <f t="shared" si="5"/>
        <v>202.36632493050269</v>
      </c>
    </row>
    <row r="158" spans="1:3" x14ac:dyDescent="0.3">
      <c r="A158" s="11">
        <v>150</v>
      </c>
      <c r="B158" s="9">
        <f t="shared" si="4"/>
        <v>386.43051823286766</v>
      </c>
      <c r="C158" s="9">
        <f t="shared" si="5"/>
        <v>201.59821396935317</v>
      </c>
    </row>
    <row r="159" spans="1:3" x14ac:dyDescent="0.3">
      <c r="A159" s="11">
        <v>151</v>
      </c>
      <c r="B159" s="9">
        <f t="shared" si="4"/>
        <v>387.20015901501483</v>
      </c>
      <c r="C159" s="9">
        <f t="shared" si="5"/>
        <v>200.82857318720605</v>
      </c>
    </row>
    <row r="160" spans="1:3" x14ac:dyDescent="0.3">
      <c r="A160" s="11">
        <v>152</v>
      </c>
      <c r="B160" s="9">
        <f t="shared" si="4"/>
        <v>387.97133266505307</v>
      </c>
      <c r="C160" s="9">
        <f t="shared" si="5"/>
        <v>200.05739953716781</v>
      </c>
    </row>
    <row r="161" spans="1:3" x14ac:dyDescent="0.3">
      <c r="A161" s="11">
        <v>153</v>
      </c>
      <c r="B161" s="9">
        <f t="shared" si="4"/>
        <v>388.74404223594428</v>
      </c>
      <c r="C161" s="9">
        <f t="shared" si="5"/>
        <v>199.28468996627657</v>
      </c>
    </row>
    <row r="162" spans="1:3" x14ac:dyDescent="0.3">
      <c r="A162" s="11">
        <v>154</v>
      </c>
      <c r="B162" s="9">
        <f t="shared" si="4"/>
        <v>389.51829078673092</v>
      </c>
      <c r="C162" s="9">
        <f t="shared" si="5"/>
        <v>198.51044141548999</v>
      </c>
    </row>
    <row r="163" spans="1:3" x14ac:dyDescent="0.3">
      <c r="A163" s="11">
        <v>155</v>
      </c>
      <c r="B163" s="9">
        <f t="shared" si="4"/>
        <v>390.2940813825478</v>
      </c>
      <c r="C163" s="9">
        <f t="shared" si="5"/>
        <v>197.73465081967308</v>
      </c>
    </row>
    <row r="164" spans="1:3" x14ac:dyDescent="0.3">
      <c r="A164" s="11">
        <v>156</v>
      </c>
      <c r="B164" s="9">
        <f t="shared" si="4"/>
        <v>391.07141709463463</v>
      </c>
      <c r="C164" s="9">
        <f t="shared" si="5"/>
        <v>196.9573151075862</v>
      </c>
    </row>
    <row r="165" spans="1:3" x14ac:dyDescent="0.3">
      <c r="A165" s="11">
        <v>157</v>
      </c>
      <c r="B165" s="9">
        <f t="shared" si="4"/>
        <v>391.85030100034817</v>
      </c>
      <c r="C165" s="9">
        <f t="shared" si="5"/>
        <v>196.17843120187268</v>
      </c>
    </row>
    <row r="166" spans="1:3" x14ac:dyDescent="0.3">
      <c r="A166" s="11">
        <v>158</v>
      </c>
      <c r="B166" s="9">
        <f t="shared" si="4"/>
        <v>392.63073618317384</v>
      </c>
      <c r="C166" s="9">
        <f t="shared" si="5"/>
        <v>195.39799601904701</v>
      </c>
    </row>
    <row r="167" spans="1:3" x14ac:dyDescent="0.3">
      <c r="A167" s="11">
        <v>159</v>
      </c>
      <c r="B167" s="9">
        <f t="shared" si="4"/>
        <v>393.41272573273869</v>
      </c>
      <c r="C167" s="9">
        <f t="shared" si="5"/>
        <v>194.61600646948219</v>
      </c>
    </row>
    <row r="168" spans="1:3" x14ac:dyDescent="0.3">
      <c r="A168" s="11">
        <v>160</v>
      </c>
      <c r="B168" s="9">
        <f t="shared" si="4"/>
        <v>394.19627274482309</v>
      </c>
      <c r="C168" s="9">
        <f t="shared" si="5"/>
        <v>193.83245945739782</v>
      </c>
    </row>
    <row r="169" spans="1:3" x14ac:dyDescent="0.3">
      <c r="A169" s="11">
        <v>161</v>
      </c>
      <c r="B169" s="9">
        <f t="shared" si="4"/>
        <v>394.98138032137314</v>
      </c>
      <c r="C169" s="9">
        <f t="shared" si="5"/>
        <v>193.04735188084769</v>
      </c>
    </row>
    <row r="170" spans="1:3" x14ac:dyDescent="0.3">
      <c r="A170" s="11">
        <v>162</v>
      </c>
      <c r="B170" s="9">
        <f t="shared" si="4"/>
        <v>395.76805157051319</v>
      </c>
      <c r="C170" s="9">
        <f t="shared" si="5"/>
        <v>192.26068063170763</v>
      </c>
    </row>
    <row r="171" spans="1:3" x14ac:dyDescent="0.3">
      <c r="A171" s="11">
        <v>163</v>
      </c>
      <c r="B171" s="9">
        <f t="shared" si="4"/>
        <v>396.55628960655781</v>
      </c>
      <c r="C171" s="9">
        <f t="shared" si="5"/>
        <v>191.47244259566304</v>
      </c>
    </row>
    <row r="172" spans="1:3" x14ac:dyDescent="0.3">
      <c r="A172" s="11">
        <v>164</v>
      </c>
      <c r="B172" s="9">
        <f t="shared" si="4"/>
        <v>397.34609755002418</v>
      </c>
      <c r="C172" s="9">
        <f t="shared" si="5"/>
        <v>190.68263465219661</v>
      </c>
    </row>
    <row r="173" spans="1:3" x14ac:dyDescent="0.3">
      <c r="A173" s="11">
        <v>165</v>
      </c>
      <c r="B173" s="9">
        <f t="shared" si="4"/>
        <v>398.1374785276447</v>
      </c>
      <c r="C173" s="9">
        <f t="shared" si="5"/>
        <v>189.89125367457618</v>
      </c>
    </row>
    <row r="174" spans="1:3" x14ac:dyDescent="0.3">
      <c r="A174" s="11">
        <v>166</v>
      </c>
      <c r="B174" s="9">
        <f t="shared" si="4"/>
        <v>398.93043567237885</v>
      </c>
      <c r="C174" s="9">
        <f t="shared" si="5"/>
        <v>189.09829652984192</v>
      </c>
    </row>
    <row r="175" spans="1:3" x14ac:dyDescent="0.3">
      <c r="A175" s="11">
        <v>167</v>
      </c>
      <c r="B175" s="9">
        <f t="shared" si="4"/>
        <v>399.72497212342637</v>
      </c>
      <c r="C175" s="9">
        <f t="shared" si="5"/>
        <v>188.30376007879443</v>
      </c>
    </row>
    <row r="176" spans="1:3" x14ac:dyDescent="0.3">
      <c r="A176" s="11">
        <v>168</v>
      </c>
      <c r="B176" s="9">
        <f t="shared" si="4"/>
        <v>400.52109102623888</v>
      </c>
      <c r="C176" s="9">
        <f t="shared" si="5"/>
        <v>187.507641175982</v>
      </c>
    </row>
    <row r="177" spans="1:3" x14ac:dyDescent="0.3">
      <c r="A177" s="11">
        <v>169</v>
      </c>
      <c r="B177" s="9">
        <f t="shared" si="4"/>
        <v>401.31879553253276</v>
      </c>
      <c r="C177" s="9">
        <f t="shared" si="5"/>
        <v>186.70993666968801</v>
      </c>
    </row>
    <row r="178" spans="1:3" x14ac:dyDescent="0.3">
      <c r="A178" s="11">
        <v>170</v>
      </c>
      <c r="B178" s="9">
        <f t="shared" si="4"/>
        <v>402.11808880030173</v>
      </c>
      <c r="C178" s="9">
        <f t="shared" si="5"/>
        <v>185.91064340191906</v>
      </c>
    </row>
    <row r="179" spans="1:3" x14ac:dyDescent="0.3">
      <c r="A179" s="11">
        <v>171</v>
      </c>
      <c r="B179" s="9">
        <f t="shared" si="4"/>
        <v>402.91897399382907</v>
      </c>
      <c r="C179" s="9">
        <f t="shared" si="5"/>
        <v>185.10975820839178</v>
      </c>
    </row>
    <row r="180" spans="1:3" x14ac:dyDescent="0.3">
      <c r="A180" s="11">
        <v>172</v>
      </c>
      <c r="B180" s="9">
        <f t="shared" si="4"/>
        <v>403.7214542837001</v>
      </c>
      <c r="C180" s="9">
        <f t="shared" si="5"/>
        <v>184.30727791852075</v>
      </c>
    </row>
    <row r="181" spans="1:3" x14ac:dyDescent="0.3">
      <c r="A181" s="11">
        <v>173</v>
      </c>
      <c r="B181" s="9">
        <f t="shared" si="4"/>
        <v>404.52553284681511</v>
      </c>
      <c r="C181" s="9">
        <f t="shared" si="5"/>
        <v>183.50319935540574</v>
      </c>
    </row>
    <row r="182" spans="1:3" x14ac:dyDescent="0.3">
      <c r="A182" s="11">
        <v>174</v>
      </c>
      <c r="B182" s="9">
        <f t="shared" si="4"/>
        <v>405.33121286640164</v>
      </c>
      <c r="C182" s="9">
        <f t="shared" si="5"/>
        <v>182.69751933581915</v>
      </c>
    </row>
    <row r="183" spans="1:3" x14ac:dyDescent="0.3">
      <c r="A183" s="11">
        <v>175</v>
      </c>
      <c r="B183" s="9">
        <f t="shared" si="4"/>
        <v>406.13849753202726</v>
      </c>
      <c r="C183" s="9">
        <f t="shared" si="5"/>
        <v>181.89023467019359</v>
      </c>
    </row>
    <row r="184" spans="1:3" x14ac:dyDescent="0.3">
      <c r="A184" s="11">
        <v>176</v>
      </c>
      <c r="B184" s="9">
        <f t="shared" si="4"/>
        <v>406.94739003961189</v>
      </c>
      <c r="C184" s="9">
        <f t="shared" si="5"/>
        <v>181.08134216260896</v>
      </c>
    </row>
    <row r="185" spans="1:3" x14ac:dyDescent="0.3">
      <c r="A185" s="11">
        <v>177</v>
      </c>
      <c r="B185" s="9">
        <f t="shared" si="4"/>
        <v>407.75789359144079</v>
      </c>
      <c r="C185" s="9">
        <f t="shared" si="5"/>
        <v>180.27083861078003</v>
      </c>
    </row>
    <row r="186" spans="1:3" x14ac:dyDescent="0.3">
      <c r="A186" s="11">
        <v>178</v>
      </c>
      <c r="B186" s="9">
        <f t="shared" si="4"/>
        <v>408.57001139617705</v>
      </c>
      <c r="C186" s="9">
        <f t="shared" si="5"/>
        <v>179.45872080604377</v>
      </c>
    </row>
    <row r="187" spans="1:3" x14ac:dyDescent="0.3">
      <c r="A187" s="11">
        <v>179</v>
      </c>
      <c r="B187" s="9">
        <f t="shared" si="4"/>
        <v>409.38374666887449</v>
      </c>
      <c r="C187" s="9">
        <f t="shared" si="5"/>
        <v>178.64498553334641</v>
      </c>
    </row>
    <row r="188" spans="1:3" x14ac:dyDescent="0.3">
      <c r="A188" s="11">
        <v>180</v>
      </c>
      <c r="B188" s="9">
        <f t="shared" si="4"/>
        <v>410.19910263098996</v>
      </c>
      <c r="C188" s="9">
        <f t="shared" si="5"/>
        <v>177.82962957123087</v>
      </c>
    </row>
    <row r="189" spans="1:3" x14ac:dyDescent="0.3">
      <c r="A189" s="11">
        <v>181</v>
      </c>
      <c r="B189" s="9">
        <f t="shared" si="4"/>
        <v>411.0160825103967</v>
      </c>
      <c r="C189" s="9">
        <f t="shared" si="5"/>
        <v>177.01264969182418</v>
      </c>
    </row>
    <row r="190" spans="1:3" x14ac:dyDescent="0.3">
      <c r="A190" s="11">
        <v>182</v>
      </c>
      <c r="B190" s="9">
        <f t="shared" si="4"/>
        <v>411.83468954139659</v>
      </c>
      <c r="C190" s="9">
        <f t="shared" si="5"/>
        <v>176.19404266082427</v>
      </c>
    </row>
    <row r="191" spans="1:3" x14ac:dyDescent="0.3">
      <c r="A191" s="11">
        <v>183</v>
      </c>
      <c r="B191" s="9">
        <f t="shared" si="4"/>
        <v>412.65492696473314</v>
      </c>
      <c r="C191" s="9">
        <f t="shared" si="5"/>
        <v>175.37380523748769</v>
      </c>
    </row>
    <row r="192" spans="1:3" x14ac:dyDescent="0.3">
      <c r="A192" s="11">
        <v>184</v>
      </c>
      <c r="B192" s="9">
        <f t="shared" si="4"/>
        <v>413.47679802760456</v>
      </c>
      <c r="C192" s="9">
        <f t="shared" si="5"/>
        <v>174.55193417461624</v>
      </c>
    </row>
    <row r="193" spans="1:3" x14ac:dyDescent="0.3">
      <c r="A193" s="11">
        <v>185</v>
      </c>
      <c r="B193" s="9">
        <f t="shared" si="4"/>
        <v>414.30030598367625</v>
      </c>
      <c r="C193" s="9">
        <f t="shared" si="5"/>
        <v>173.72842621854463</v>
      </c>
    </row>
    <row r="194" spans="1:3" x14ac:dyDescent="0.3">
      <c r="A194" s="11">
        <v>186</v>
      </c>
      <c r="B194" s="9">
        <f t="shared" si="4"/>
        <v>415.12545409309371</v>
      </c>
      <c r="C194" s="9">
        <f t="shared" si="5"/>
        <v>172.90327810912709</v>
      </c>
    </row>
    <row r="195" spans="1:3" x14ac:dyDescent="0.3">
      <c r="A195" s="11">
        <v>187</v>
      </c>
      <c r="B195" s="9">
        <f t="shared" si="4"/>
        <v>415.95224562249581</v>
      </c>
      <c r="C195" s="9">
        <f t="shared" si="5"/>
        <v>172.07648657972501</v>
      </c>
    </row>
    <row r="196" spans="1:3" x14ac:dyDescent="0.3">
      <c r="A196" s="11">
        <v>188</v>
      </c>
      <c r="B196" s="9">
        <f t="shared" si="4"/>
        <v>416.78068384502728</v>
      </c>
      <c r="C196" s="9">
        <f t="shared" si="5"/>
        <v>171.24804835719354</v>
      </c>
    </row>
    <row r="197" spans="1:3" x14ac:dyDescent="0.3">
      <c r="A197" s="11">
        <v>189</v>
      </c>
      <c r="B197" s="9">
        <f t="shared" si="4"/>
        <v>417.61077204035195</v>
      </c>
      <c r="C197" s="9">
        <f t="shared" si="5"/>
        <v>170.41796016186888</v>
      </c>
    </row>
    <row r="198" spans="1:3" x14ac:dyDescent="0.3">
      <c r="A198" s="11">
        <v>190</v>
      </c>
      <c r="B198" s="9">
        <f t="shared" si="4"/>
        <v>418.44251349466566</v>
      </c>
      <c r="C198" s="9">
        <f t="shared" si="5"/>
        <v>169.58621870755519</v>
      </c>
    </row>
    <row r="199" spans="1:3" x14ac:dyDescent="0.3">
      <c r="A199" s="11">
        <v>191</v>
      </c>
      <c r="B199" s="9">
        <f t="shared" si="4"/>
        <v>419.27591150070919</v>
      </c>
      <c r="C199" s="9">
        <f t="shared" si="5"/>
        <v>168.75282070151164</v>
      </c>
    </row>
    <row r="200" spans="1:3" x14ac:dyDescent="0.3">
      <c r="A200" s="11">
        <v>192</v>
      </c>
      <c r="B200" s="9">
        <f t="shared" si="4"/>
        <v>420.11096935778141</v>
      </c>
      <c r="C200" s="9">
        <f t="shared" si="5"/>
        <v>167.91776284443935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420.9476903717524</v>
      </c>
      <c r="C201" s="9">
        <f t="shared" ref="C201:C264" si="7">-IPMT(Interest_Rate/12,Period_Number,Term_In_Years*12,Total_Borrowed)</f>
        <v>167.08104183046845</v>
      </c>
    </row>
    <row r="202" spans="1:3" x14ac:dyDescent="0.3">
      <c r="A202" s="11">
        <v>194</v>
      </c>
      <c r="B202" s="9">
        <f t="shared" si="6"/>
        <v>421.78607785507609</v>
      </c>
      <c r="C202" s="9">
        <f t="shared" si="7"/>
        <v>166.24265434714476</v>
      </c>
    </row>
    <row r="203" spans="1:3" x14ac:dyDescent="0.3">
      <c r="A203" s="11">
        <v>195</v>
      </c>
      <c r="B203" s="9">
        <f t="shared" si="6"/>
        <v>422.62613512680412</v>
      </c>
      <c r="C203" s="9">
        <f t="shared" si="7"/>
        <v>165.40259707541674</v>
      </c>
    </row>
    <row r="204" spans="1:3" x14ac:dyDescent="0.3">
      <c r="A204" s="11">
        <v>196</v>
      </c>
      <c r="B204" s="9">
        <f t="shared" si="6"/>
        <v>423.46786551259834</v>
      </c>
      <c r="C204" s="9">
        <f t="shared" si="7"/>
        <v>164.56086668962249</v>
      </c>
    </row>
    <row r="205" spans="1:3" x14ac:dyDescent="0.3">
      <c r="A205" s="11">
        <v>197</v>
      </c>
      <c r="B205" s="9">
        <f t="shared" si="6"/>
        <v>424.31127234474422</v>
      </c>
      <c r="C205" s="9">
        <f t="shared" si="7"/>
        <v>163.71745985747654</v>
      </c>
    </row>
    <row r="206" spans="1:3" x14ac:dyDescent="0.3">
      <c r="A206" s="11">
        <v>198</v>
      </c>
      <c r="B206" s="9">
        <f t="shared" si="6"/>
        <v>425.15635896216429</v>
      </c>
      <c r="C206" s="9">
        <f t="shared" si="7"/>
        <v>162.87237324005665</v>
      </c>
    </row>
    <row r="207" spans="1:3" x14ac:dyDescent="0.3">
      <c r="A207" s="11">
        <v>199</v>
      </c>
      <c r="B207" s="9">
        <f t="shared" si="6"/>
        <v>426.00312871043053</v>
      </c>
      <c r="C207" s="9">
        <f t="shared" si="7"/>
        <v>162.02560349179032</v>
      </c>
    </row>
    <row r="208" spans="1:3" x14ac:dyDescent="0.3">
      <c r="A208" s="11">
        <v>200</v>
      </c>
      <c r="B208" s="9">
        <f t="shared" si="6"/>
        <v>426.85158494177881</v>
      </c>
      <c r="C208" s="9">
        <f t="shared" si="7"/>
        <v>161.17714726044201</v>
      </c>
    </row>
    <row r="209" spans="1:3" x14ac:dyDescent="0.3">
      <c r="A209" s="11">
        <v>201</v>
      </c>
      <c r="B209" s="9">
        <f t="shared" si="6"/>
        <v>427.7017310151212</v>
      </c>
      <c r="C209" s="9">
        <f t="shared" si="7"/>
        <v>160.32700118709965</v>
      </c>
    </row>
    <row r="210" spans="1:3" x14ac:dyDescent="0.3">
      <c r="A210" s="11">
        <v>202</v>
      </c>
      <c r="B210" s="9">
        <f t="shared" si="6"/>
        <v>428.55357029605966</v>
      </c>
      <c r="C210" s="9">
        <f t="shared" si="7"/>
        <v>159.47516190616122</v>
      </c>
    </row>
    <row r="211" spans="1:3" x14ac:dyDescent="0.3">
      <c r="A211" s="11">
        <v>203</v>
      </c>
      <c r="B211" s="9">
        <f t="shared" si="6"/>
        <v>429.40710615689926</v>
      </c>
      <c r="C211" s="9">
        <f t="shared" si="7"/>
        <v>158.62162604532153</v>
      </c>
    </row>
    <row r="212" spans="1:3" x14ac:dyDescent="0.3">
      <c r="A212" s="11">
        <v>204</v>
      </c>
      <c r="B212" s="9">
        <f t="shared" si="6"/>
        <v>430.26234197666173</v>
      </c>
      <c r="C212" s="9">
        <f t="shared" si="7"/>
        <v>157.76639022555906</v>
      </c>
    </row>
    <row r="213" spans="1:3" x14ac:dyDescent="0.3">
      <c r="A213" s="11">
        <v>205</v>
      </c>
      <c r="B213" s="9">
        <f t="shared" si="6"/>
        <v>431.11928114109861</v>
      </c>
      <c r="C213" s="9">
        <f t="shared" si="7"/>
        <v>156.90945106112221</v>
      </c>
    </row>
    <row r="214" spans="1:3" x14ac:dyDescent="0.3">
      <c r="A214" s="11">
        <v>206</v>
      </c>
      <c r="B214" s="9">
        <f t="shared" si="6"/>
        <v>431.97792704270466</v>
      </c>
      <c r="C214" s="9">
        <f t="shared" si="7"/>
        <v>156.05080515951622</v>
      </c>
    </row>
    <row r="215" spans="1:3" x14ac:dyDescent="0.3">
      <c r="A215" s="11">
        <v>207</v>
      </c>
      <c r="B215" s="9">
        <f t="shared" si="6"/>
        <v>432.8382830807314</v>
      </c>
      <c r="C215" s="9">
        <f t="shared" si="7"/>
        <v>155.19044912148948</v>
      </c>
    </row>
    <row r="216" spans="1:3" x14ac:dyDescent="0.3">
      <c r="A216" s="11">
        <v>208</v>
      </c>
      <c r="B216" s="9">
        <f t="shared" si="6"/>
        <v>433.70035266120055</v>
      </c>
      <c r="C216" s="9">
        <f t="shared" si="7"/>
        <v>154.32837954102035</v>
      </c>
    </row>
    <row r="217" spans="1:3" x14ac:dyDescent="0.3">
      <c r="A217" s="11">
        <v>209</v>
      </c>
      <c r="B217" s="9">
        <f t="shared" si="6"/>
        <v>434.56413919691732</v>
      </c>
      <c r="C217" s="9">
        <f t="shared" si="7"/>
        <v>153.46459300530347</v>
      </c>
    </row>
    <row r="218" spans="1:3" x14ac:dyDescent="0.3">
      <c r="A218" s="11">
        <v>210</v>
      </c>
      <c r="B218" s="9">
        <f t="shared" si="6"/>
        <v>435.42964610748459</v>
      </c>
      <c r="C218" s="9">
        <f t="shared" si="7"/>
        <v>152.59908609473626</v>
      </c>
    </row>
    <row r="219" spans="1:3" x14ac:dyDescent="0.3">
      <c r="A219" s="11">
        <v>211</v>
      </c>
      <c r="B219" s="9">
        <f t="shared" si="6"/>
        <v>436.29687681931534</v>
      </c>
      <c r="C219" s="9">
        <f t="shared" si="7"/>
        <v>151.73185538290554</v>
      </c>
    </row>
    <row r="220" spans="1:3" x14ac:dyDescent="0.3">
      <c r="A220" s="11">
        <v>212</v>
      </c>
      <c r="B220" s="9">
        <f t="shared" si="6"/>
        <v>437.16583476564711</v>
      </c>
      <c r="C220" s="9">
        <f t="shared" si="7"/>
        <v>150.86289743657372</v>
      </c>
    </row>
    <row r="221" spans="1:3" x14ac:dyDescent="0.3">
      <c r="A221" s="11">
        <v>213</v>
      </c>
      <c r="B221" s="9">
        <f t="shared" si="6"/>
        <v>438.03652338655536</v>
      </c>
      <c r="C221" s="9">
        <f t="shared" si="7"/>
        <v>149.99220881566544</v>
      </c>
    </row>
    <row r="222" spans="1:3" x14ac:dyDescent="0.3">
      <c r="A222" s="11">
        <v>214</v>
      </c>
      <c r="B222" s="9">
        <f t="shared" si="6"/>
        <v>438.90894612896693</v>
      </c>
      <c r="C222" s="9">
        <f t="shared" si="7"/>
        <v>149.11978607325395</v>
      </c>
    </row>
    <row r="223" spans="1:3" x14ac:dyDescent="0.3">
      <c r="A223" s="11">
        <v>215</v>
      </c>
      <c r="B223" s="9">
        <f t="shared" si="6"/>
        <v>439.78310644667386</v>
      </c>
      <c r="C223" s="9">
        <f t="shared" si="7"/>
        <v>148.24562575554708</v>
      </c>
    </row>
    <row r="224" spans="1:3" x14ac:dyDescent="0.3">
      <c r="A224" s="11">
        <v>216</v>
      </c>
      <c r="B224" s="9">
        <f t="shared" si="6"/>
        <v>440.65900780034673</v>
      </c>
      <c r="C224" s="9">
        <f t="shared" si="7"/>
        <v>147.36972440187409</v>
      </c>
    </row>
    <row r="225" spans="1:3" x14ac:dyDescent="0.3">
      <c r="A225" s="11">
        <v>217</v>
      </c>
      <c r="B225" s="9">
        <f t="shared" si="6"/>
        <v>441.53665365754915</v>
      </c>
      <c r="C225" s="9">
        <f t="shared" si="7"/>
        <v>146.49207854467173</v>
      </c>
    </row>
    <row r="226" spans="1:3" x14ac:dyDescent="0.3">
      <c r="A226" s="11">
        <v>218</v>
      </c>
      <c r="B226" s="9">
        <f t="shared" si="6"/>
        <v>442.41604749275041</v>
      </c>
      <c r="C226" s="9">
        <f t="shared" si="7"/>
        <v>145.61268470947047</v>
      </c>
    </row>
    <row r="227" spans="1:3" x14ac:dyDescent="0.3">
      <c r="A227" s="11">
        <v>219</v>
      </c>
      <c r="B227" s="9">
        <f t="shared" si="6"/>
        <v>443.29719278734012</v>
      </c>
      <c r="C227" s="9">
        <f t="shared" si="7"/>
        <v>144.73153941488073</v>
      </c>
    </row>
    <row r="228" spans="1:3" x14ac:dyDescent="0.3">
      <c r="A228" s="11">
        <v>220</v>
      </c>
      <c r="B228" s="9">
        <f t="shared" si="6"/>
        <v>444.18009302964151</v>
      </c>
      <c r="C228" s="9">
        <f t="shared" si="7"/>
        <v>143.84863917257925</v>
      </c>
    </row>
    <row r="229" spans="1:3" x14ac:dyDescent="0.3">
      <c r="A229" s="11">
        <v>221</v>
      </c>
      <c r="B229" s="9">
        <f t="shared" si="6"/>
        <v>445.06475171492559</v>
      </c>
      <c r="C229" s="9">
        <f t="shared" si="7"/>
        <v>142.96398048729523</v>
      </c>
    </row>
    <row r="230" spans="1:3" x14ac:dyDescent="0.3">
      <c r="A230" s="11">
        <v>222</v>
      </c>
      <c r="B230" s="9">
        <f t="shared" si="6"/>
        <v>445.95117234542454</v>
      </c>
      <c r="C230" s="9">
        <f t="shared" si="7"/>
        <v>142.07755985679637</v>
      </c>
    </row>
    <row r="231" spans="1:3" x14ac:dyDescent="0.3">
      <c r="A231" s="11">
        <v>223</v>
      </c>
      <c r="B231" s="9">
        <f t="shared" si="6"/>
        <v>446.83935843034578</v>
      </c>
      <c r="C231" s="9">
        <f t="shared" si="7"/>
        <v>141.18937377187504</v>
      </c>
    </row>
    <row r="232" spans="1:3" x14ac:dyDescent="0.3">
      <c r="A232" s="11">
        <v>224</v>
      </c>
      <c r="B232" s="9">
        <f t="shared" si="6"/>
        <v>447.72931348588622</v>
      </c>
      <c r="C232" s="9">
        <f t="shared" si="7"/>
        <v>140.2994187163346</v>
      </c>
    </row>
    <row r="233" spans="1:3" x14ac:dyDescent="0.3">
      <c r="A233" s="11">
        <v>225</v>
      </c>
      <c r="B233" s="9">
        <f t="shared" si="6"/>
        <v>448.62104103524558</v>
      </c>
      <c r="C233" s="9">
        <f t="shared" si="7"/>
        <v>139.40769116697521</v>
      </c>
    </row>
    <row r="234" spans="1:3" x14ac:dyDescent="0.3">
      <c r="A234" s="11">
        <v>226</v>
      </c>
      <c r="B234" s="9">
        <f t="shared" si="6"/>
        <v>449.51454460864079</v>
      </c>
      <c r="C234" s="9">
        <f t="shared" si="7"/>
        <v>138.51418759358</v>
      </c>
    </row>
    <row r="235" spans="1:3" x14ac:dyDescent="0.3">
      <c r="A235" s="11">
        <v>227</v>
      </c>
      <c r="B235" s="9">
        <f t="shared" si="6"/>
        <v>450.40982774331974</v>
      </c>
      <c r="C235" s="9">
        <f t="shared" si="7"/>
        <v>137.61890445890114</v>
      </c>
    </row>
    <row r="236" spans="1:3" x14ac:dyDescent="0.3">
      <c r="A236" s="11">
        <v>228</v>
      </c>
      <c r="B236" s="9">
        <f t="shared" si="6"/>
        <v>451.30689398357515</v>
      </c>
      <c r="C236" s="9">
        <f t="shared" si="7"/>
        <v>136.7218382186457</v>
      </c>
    </row>
    <row r="237" spans="1:3" x14ac:dyDescent="0.3">
      <c r="A237" s="11">
        <v>229</v>
      </c>
      <c r="B237" s="9">
        <f t="shared" si="6"/>
        <v>452.20574688075908</v>
      </c>
      <c r="C237" s="9">
        <f t="shared" si="7"/>
        <v>135.82298532146174</v>
      </c>
    </row>
    <row r="238" spans="1:3" x14ac:dyDescent="0.3">
      <c r="A238" s="11">
        <v>230</v>
      </c>
      <c r="B238" s="9">
        <f t="shared" si="6"/>
        <v>453.10638999329666</v>
      </c>
      <c r="C238" s="9">
        <f t="shared" si="7"/>
        <v>134.92234220892422</v>
      </c>
    </row>
    <row r="239" spans="1:3" x14ac:dyDescent="0.3">
      <c r="A239" s="11">
        <v>231</v>
      </c>
      <c r="B239" s="9">
        <f t="shared" si="6"/>
        <v>454.00882688669992</v>
      </c>
      <c r="C239" s="9">
        <f t="shared" si="7"/>
        <v>134.0199053155209</v>
      </c>
    </row>
    <row r="240" spans="1:3" x14ac:dyDescent="0.3">
      <c r="A240" s="11">
        <v>232</v>
      </c>
      <c r="B240" s="9">
        <f t="shared" si="6"/>
        <v>454.91306113358263</v>
      </c>
      <c r="C240" s="9">
        <f t="shared" si="7"/>
        <v>133.11567106863822</v>
      </c>
    </row>
    <row r="241" spans="1:3" x14ac:dyDescent="0.3">
      <c r="A241" s="11">
        <v>233</v>
      </c>
      <c r="B241" s="9">
        <f t="shared" si="6"/>
        <v>455.81909631367364</v>
      </c>
      <c r="C241" s="9">
        <f t="shared" si="7"/>
        <v>132.20963588854715</v>
      </c>
    </row>
    <row r="242" spans="1:3" x14ac:dyDescent="0.3">
      <c r="A242" s="11">
        <v>234</v>
      </c>
      <c r="B242" s="9">
        <f t="shared" si="6"/>
        <v>456.72693601383173</v>
      </c>
      <c r="C242" s="9">
        <f t="shared" si="7"/>
        <v>131.30179618838912</v>
      </c>
    </row>
    <row r="243" spans="1:3" x14ac:dyDescent="0.3">
      <c r="A243" s="11">
        <v>235</v>
      </c>
      <c r="B243" s="9">
        <f t="shared" si="6"/>
        <v>457.63658382805926</v>
      </c>
      <c r="C243" s="9">
        <f t="shared" si="7"/>
        <v>130.39214837416156</v>
      </c>
    </row>
    <row r="244" spans="1:3" x14ac:dyDescent="0.3">
      <c r="A244" s="11">
        <v>236</v>
      </c>
      <c r="B244" s="9">
        <f t="shared" si="6"/>
        <v>458.5480433575168</v>
      </c>
      <c r="C244" s="9">
        <f t="shared" si="7"/>
        <v>129.48068884470402</v>
      </c>
    </row>
    <row r="245" spans="1:3" x14ac:dyDescent="0.3">
      <c r="A245" s="11">
        <v>237</v>
      </c>
      <c r="B245" s="9">
        <f t="shared" si="6"/>
        <v>459.46131821053723</v>
      </c>
      <c r="C245" s="9">
        <f t="shared" si="7"/>
        <v>128.56741399168365</v>
      </c>
    </row>
    <row r="246" spans="1:3" x14ac:dyDescent="0.3">
      <c r="A246" s="11">
        <v>238</v>
      </c>
      <c r="B246" s="9">
        <f t="shared" si="6"/>
        <v>460.37641200263988</v>
      </c>
      <c r="C246" s="9">
        <f t="shared" si="7"/>
        <v>127.65232019958097</v>
      </c>
    </row>
    <row r="247" spans="1:3" x14ac:dyDescent="0.3">
      <c r="A247" s="11">
        <v>239</v>
      </c>
      <c r="B247" s="9">
        <f t="shared" si="6"/>
        <v>461.29332835654515</v>
      </c>
      <c r="C247" s="9">
        <f t="shared" si="7"/>
        <v>126.73540384567572</v>
      </c>
    </row>
    <row r="248" spans="1:3" x14ac:dyDescent="0.3">
      <c r="A248" s="11">
        <v>240</v>
      </c>
      <c r="B248" s="9">
        <f t="shared" si="6"/>
        <v>462.2120709021886</v>
      </c>
      <c r="C248" s="9">
        <f t="shared" si="7"/>
        <v>125.81666130003225</v>
      </c>
    </row>
    <row r="249" spans="1:3" x14ac:dyDescent="0.3">
      <c r="A249" s="11">
        <v>241</v>
      </c>
      <c r="B249" s="9">
        <f t="shared" si="6"/>
        <v>463.13264327673539</v>
      </c>
      <c r="C249" s="9">
        <f t="shared" si="7"/>
        <v>124.89608892548542</v>
      </c>
    </row>
    <row r="250" spans="1:3" x14ac:dyDescent="0.3">
      <c r="A250" s="11">
        <v>242</v>
      </c>
      <c r="B250" s="9">
        <f t="shared" si="6"/>
        <v>464.05504912459497</v>
      </c>
      <c r="C250" s="9">
        <f t="shared" si="7"/>
        <v>123.97368307762592</v>
      </c>
    </row>
    <row r="251" spans="1:3" x14ac:dyDescent="0.3">
      <c r="A251" s="11">
        <v>243</v>
      </c>
      <c r="B251" s="9">
        <f t="shared" si="6"/>
        <v>464.97929209743478</v>
      </c>
      <c r="C251" s="9">
        <f t="shared" si="7"/>
        <v>123.04944010478609</v>
      </c>
    </row>
    <row r="252" spans="1:3" x14ac:dyDescent="0.3">
      <c r="A252" s="11">
        <v>244</v>
      </c>
      <c r="B252" s="9">
        <f t="shared" si="6"/>
        <v>465.90537585419543</v>
      </c>
      <c r="C252" s="9">
        <f t="shared" si="7"/>
        <v>122.12335634802538</v>
      </c>
    </row>
    <row r="253" spans="1:3" x14ac:dyDescent="0.3">
      <c r="A253" s="11">
        <v>245</v>
      </c>
      <c r="B253" s="9">
        <f t="shared" si="6"/>
        <v>466.83330406110508</v>
      </c>
      <c r="C253" s="9">
        <f t="shared" si="7"/>
        <v>121.19542814111576</v>
      </c>
    </row>
    <row r="254" spans="1:3" x14ac:dyDescent="0.3">
      <c r="A254" s="11">
        <v>246</v>
      </c>
      <c r="B254" s="9">
        <f t="shared" si="6"/>
        <v>467.76308039169345</v>
      </c>
      <c r="C254" s="9">
        <f t="shared" si="7"/>
        <v>120.26565181052742</v>
      </c>
    </row>
    <row r="255" spans="1:3" x14ac:dyDescent="0.3">
      <c r="A255" s="11">
        <v>247</v>
      </c>
      <c r="B255" s="9">
        <f t="shared" si="6"/>
        <v>468.69470852680689</v>
      </c>
      <c r="C255" s="9">
        <f t="shared" si="7"/>
        <v>119.33402367541393</v>
      </c>
    </row>
    <row r="256" spans="1:3" x14ac:dyDescent="0.3">
      <c r="A256" s="11">
        <v>248</v>
      </c>
      <c r="B256" s="9">
        <f t="shared" si="6"/>
        <v>469.62819215462275</v>
      </c>
      <c r="C256" s="9">
        <f t="shared" si="7"/>
        <v>118.40054004759806</v>
      </c>
    </row>
    <row r="257" spans="1:3" x14ac:dyDescent="0.3">
      <c r="A257" s="11">
        <v>249</v>
      </c>
      <c r="B257" s="9">
        <f t="shared" si="6"/>
        <v>470.56353497066414</v>
      </c>
      <c r="C257" s="9">
        <f t="shared" si="7"/>
        <v>117.46519723155676</v>
      </c>
    </row>
    <row r="258" spans="1:3" x14ac:dyDescent="0.3">
      <c r="A258" s="11">
        <v>250</v>
      </c>
      <c r="B258" s="9">
        <f t="shared" si="6"/>
        <v>471.50074067781401</v>
      </c>
      <c r="C258" s="9">
        <f t="shared" si="7"/>
        <v>116.52799152440684</v>
      </c>
    </row>
    <row r="259" spans="1:3" x14ac:dyDescent="0.3">
      <c r="A259" s="11">
        <v>251</v>
      </c>
      <c r="B259" s="9">
        <f t="shared" si="6"/>
        <v>472.43981298633065</v>
      </c>
      <c r="C259" s="9">
        <f t="shared" si="7"/>
        <v>115.58891921589021</v>
      </c>
    </row>
    <row r="260" spans="1:3" x14ac:dyDescent="0.3">
      <c r="A260" s="11">
        <v>252</v>
      </c>
      <c r="B260" s="9">
        <f t="shared" si="6"/>
        <v>473.38075561386171</v>
      </c>
      <c r="C260" s="9">
        <f t="shared" si="7"/>
        <v>114.6479765883591</v>
      </c>
    </row>
    <row r="261" spans="1:3" x14ac:dyDescent="0.3">
      <c r="A261" s="11">
        <v>253</v>
      </c>
      <c r="B261" s="9">
        <f t="shared" si="6"/>
        <v>474.32357228545931</v>
      </c>
      <c r="C261" s="9">
        <f t="shared" si="7"/>
        <v>113.70515991676149</v>
      </c>
    </row>
    <row r="262" spans="1:3" x14ac:dyDescent="0.3">
      <c r="A262" s="11">
        <v>254</v>
      </c>
      <c r="B262" s="9">
        <f t="shared" si="6"/>
        <v>475.26826673359454</v>
      </c>
      <c r="C262" s="9">
        <f t="shared" si="7"/>
        <v>112.76046546862626</v>
      </c>
    </row>
    <row r="263" spans="1:3" x14ac:dyDescent="0.3">
      <c r="A263" s="11">
        <v>255</v>
      </c>
      <c r="B263" s="9">
        <f t="shared" si="6"/>
        <v>476.21484269817228</v>
      </c>
      <c r="C263" s="9">
        <f t="shared" si="7"/>
        <v>111.81388950404856</v>
      </c>
    </row>
    <row r="264" spans="1:3" x14ac:dyDescent="0.3">
      <c r="A264" s="11">
        <v>256</v>
      </c>
      <c r="B264" s="9">
        <f t="shared" si="6"/>
        <v>477.16330392654618</v>
      </c>
      <c r="C264" s="9">
        <f t="shared" si="7"/>
        <v>110.86542827567467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478.11365417353323</v>
      </c>
      <c r="C265" s="9">
        <f t="shared" ref="C265:C328" si="9">-IPMT(Interest_Rate/12,Period_Number,Term_In_Years*12,Total_Borrowed)</f>
        <v>109.91507802868766</v>
      </c>
    </row>
    <row r="266" spans="1:3" x14ac:dyDescent="0.3">
      <c r="A266" s="11">
        <v>258</v>
      </c>
      <c r="B266" s="9">
        <f t="shared" si="8"/>
        <v>479.06589720142881</v>
      </c>
      <c r="C266" s="9">
        <f t="shared" si="9"/>
        <v>108.96283500079201</v>
      </c>
    </row>
    <row r="267" spans="1:3" x14ac:dyDescent="0.3">
      <c r="A267" s="11">
        <v>259</v>
      </c>
      <c r="B267" s="9">
        <f t="shared" si="8"/>
        <v>480.02003678002166</v>
      </c>
      <c r="C267" s="9">
        <f t="shared" si="9"/>
        <v>108.00869542219918</v>
      </c>
    </row>
    <row r="268" spans="1:3" x14ac:dyDescent="0.3">
      <c r="A268" s="11">
        <v>260</v>
      </c>
      <c r="B268" s="9">
        <f t="shared" si="8"/>
        <v>480.97607668660856</v>
      </c>
      <c r="C268" s="9">
        <f t="shared" si="9"/>
        <v>107.05265551561229</v>
      </c>
    </row>
    <row r="269" spans="1:3" x14ac:dyDescent="0.3">
      <c r="A269" s="11">
        <v>261</v>
      </c>
      <c r="B269" s="9">
        <f t="shared" si="8"/>
        <v>481.93402070600939</v>
      </c>
      <c r="C269" s="9">
        <f t="shared" si="9"/>
        <v>106.09471149621149</v>
      </c>
    </row>
    <row r="270" spans="1:3" x14ac:dyDescent="0.3">
      <c r="A270" s="11">
        <v>262</v>
      </c>
      <c r="B270" s="9">
        <f t="shared" si="8"/>
        <v>482.89387263058217</v>
      </c>
      <c r="C270" s="9">
        <f t="shared" si="9"/>
        <v>105.13485957163867</v>
      </c>
    </row>
    <row r="271" spans="1:3" x14ac:dyDescent="0.3">
      <c r="A271" s="11">
        <v>263</v>
      </c>
      <c r="B271" s="9">
        <f t="shared" si="8"/>
        <v>483.8556362602381</v>
      </c>
      <c r="C271" s="9">
        <f t="shared" si="9"/>
        <v>104.17309594198278</v>
      </c>
    </row>
    <row r="272" spans="1:3" x14ac:dyDescent="0.3">
      <c r="A272" s="11">
        <v>264</v>
      </c>
      <c r="B272" s="9">
        <f t="shared" si="8"/>
        <v>484.81931540245643</v>
      </c>
      <c r="C272" s="9">
        <f t="shared" si="9"/>
        <v>103.20941679976445</v>
      </c>
    </row>
    <row r="273" spans="1:3" x14ac:dyDescent="0.3">
      <c r="A273" s="11">
        <v>265</v>
      </c>
      <c r="B273" s="9">
        <f t="shared" si="8"/>
        <v>485.78491387229963</v>
      </c>
      <c r="C273" s="9">
        <f t="shared" si="9"/>
        <v>102.24381832992121</v>
      </c>
    </row>
    <row r="274" spans="1:3" x14ac:dyDescent="0.3">
      <c r="A274" s="11">
        <v>266</v>
      </c>
      <c r="B274" s="9">
        <f t="shared" si="8"/>
        <v>486.75243549242862</v>
      </c>
      <c r="C274" s="9">
        <f t="shared" si="9"/>
        <v>101.27629670979225</v>
      </c>
    </row>
    <row r="275" spans="1:3" x14ac:dyDescent="0.3">
      <c r="A275" s="11">
        <v>267</v>
      </c>
      <c r="B275" s="9">
        <f t="shared" si="8"/>
        <v>487.72188409311769</v>
      </c>
      <c r="C275" s="9">
        <f t="shared" si="9"/>
        <v>100.30684810910314</v>
      </c>
    </row>
    <row r="276" spans="1:3" x14ac:dyDescent="0.3">
      <c r="A276" s="11">
        <v>268</v>
      </c>
      <c r="B276" s="9">
        <f t="shared" si="8"/>
        <v>488.69326351226982</v>
      </c>
      <c r="C276" s="9">
        <f t="shared" si="9"/>
        <v>99.335468689951014</v>
      </c>
    </row>
    <row r="277" spans="1:3" x14ac:dyDescent="0.3">
      <c r="A277" s="11">
        <v>269</v>
      </c>
      <c r="B277" s="9">
        <f t="shared" si="8"/>
        <v>489.66657759543176</v>
      </c>
      <c r="C277" s="9">
        <f t="shared" si="9"/>
        <v>98.36215460678909</v>
      </c>
    </row>
    <row r="278" spans="1:3" x14ac:dyDescent="0.3">
      <c r="A278" s="11">
        <v>270</v>
      </c>
      <c r="B278" s="9">
        <f t="shared" si="8"/>
        <v>490.64183019580929</v>
      </c>
      <c r="C278" s="9">
        <f t="shared" si="9"/>
        <v>97.386902006411518</v>
      </c>
    </row>
    <row r="279" spans="1:3" x14ac:dyDescent="0.3">
      <c r="A279" s="11">
        <v>271</v>
      </c>
      <c r="B279" s="9">
        <f t="shared" si="8"/>
        <v>491.61902517428263</v>
      </c>
      <c r="C279" s="9">
        <f t="shared" si="9"/>
        <v>96.409707027938197</v>
      </c>
    </row>
    <row r="280" spans="1:3" x14ac:dyDescent="0.3">
      <c r="A280" s="11">
        <v>272</v>
      </c>
      <c r="B280" s="9">
        <f t="shared" si="8"/>
        <v>492.59816639942142</v>
      </c>
      <c r="C280" s="9">
        <f t="shared" si="9"/>
        <v>95.430565802799421</v>
      </c>
    </row>
    <row r="281" spans="1:3" x14ac:dyDescent="0.3">
      <c r="A281" s="11">
        <v>273</v>
      </c>
      <c r="B281" s="9">
        <f t="shared" si="8"/>
        <v>493.57925774750032</v>
      </c>
      <c r="C281" s="9">
        <f t="shared" si="9"/>
        <v>94.449474454720558</v>
      </c>
    </row>
    <row r="282" spans="1:3" x14ac:dyDescent="0.3">
      <c r="A282" s="11">
        <v>274</v>
      </c>
      <c r="B282" s="9">
        <f t="shared" si="8"/>
        <v>494.56230310251402</v>
      </c>
      <c r="C282" s="9">
        <f t="shared" si="9"/>
        <v>93.466429099706787</v>
      </c>
    </row>
    <row r="283" spans="1:3" x14ac:dyDescent="0.3">
      <c r="A283" s="11">
        <v>275</v>
      </c>
      <c r="B283" s="9">
        <f t="shared" si="8"/>
        <v>495.54730635619319</v>
      </c>
      <c r="C283" s="9">
        <f t="shared" si="9"/>
        <v>92.481425846027619</v>
      </c>
    </row>
    <row r="284" spans="1:3" x14ac:dyDescent="0.3">
      <c r="A284" s="11">
        <v>276</v>
      </c>
      <c r="B284" s="9">
        <f t="shared" si="8"/>
        <v>496.53427140801932</v>
      </c>
      <c r="C284" s="9">
        <f t="shared" si="9"/>
        <v>91.494460794201544</v>
      </c>
    </row>
    <row r="285" spans="1:3" x14ac:dyDescent="0.3">
      <c r="A285" s="11">
        <v>277</v>
      </c>
      <c r="B285" s="9">
        <f t="shared" si="8"/>
        <v>497.52320216524032</v>
      </c>
      <c r="C285" s="9">
        <f t="shared" si="9"/>
        <v>90.505530036980574</v>
      </c>
    </row>
    <row r="286" spans="1:3" x14ac:dyDescent="0.3">
      <c r="A286" s="11">
        <v>278</v>
      </c>
      <c r="B286" s="9">
        <f t="shared" si="8"/>
        <v>498.51410254288606</v>
      </c>
      <c r="C286" s="9">
        <f t="shared" si="9"/>
        <v>89.514629659334787</v>
      </c>
    </row>
    <row r="287" spans="1:3" x14ac:dyDescent="0.3">
      <c r="A287" s="11">
        <v>279</v>
      </c>
      <c r="B287" s="9">
        <f t="shared" si="8"/>
        <v>499.50697646378393</v>
      </c>
      <c r="C287" s="9">
        <f t="shared" si="9"/>
        <v>88.521755738436866</v>
      </c>
    </row>
    <row r="288" spans="1:3" x14ac:dyDescent="0.3">
      <c r="A288" s="11">
        <v>280</v>
      </c>
      <c r="B288" s="9">
        <f t="shared" si="8"/>
        <v>500.50182785857436</v>
      </c>
      <c r="C288" s="9">
        <f t="shared" si="9"/>
        <v>87.526904343646507</v>
      </c>
    </row>
    <row r="289" spans="1:3" x14ac:dyDescent="0.3">
      <c r="A289" s="11">
        <v>281</v>
      </c>
      <c r="B289" s="9">
        <f t="shared" si="8"/>
        <v>501.49866066572599</v>
      </c>
      <c r="C289" s="9">
        <f t="shared" si="9"/>
        <v>86.530071536494859</v>
      </c>
    </row>
    <row r="290" spans="1:3" x14ac:dyDescent="0.3">
      <c r="A290" s="11">
        <v>282</v>
      </c>
      <c r="B290" s="9">
        <f t="shared" si="8"/>
        <v>502.49747883155192</v>
      </c>
      <c r="C290" s="9">
        <f t="shared" si="9"/>
        <v>85.531253370668963</v>
      </c>
    </row>
    <row r="291" spans="1:3" x14ac:dyDescent="0.3">
      <c r="A291" s="11">
        <v>283</v>
      </c>
      <c r="B291" s="9">
        <f t="shared" si="8"/>
        <v>503.49828631022473</v>
      </c>
      <c r="C291" s="9">
        <f t="shared" si="9"/>
        <v>84.530445891996081</v>
      </c>
    </row>
    <row r="292" spans="1:3" x14ac:dyDescent="0.3">
      <c r="A292" s="11">
        <v>284</v>
      </c>
      <c r="B292" s="9">
        <f t="shared" si="8"/>
        <v>504.50108706379262</v>
      </c>
      <c r="C292" s="9">
        <f t="shared" si="9"/>
        <v>83.527645138428227</v>
      </c>
    </row>
    <row r="293" spans="1:3" x14ac:dyDescent="0.3">
      <c r="A293" s="11">
        <v>285</v>
      </c>
      <c r="B293" s="9">
        <f t="shared" si="8"/>
        <v>505.50588506219469</v>
      </c>
      <c r="C293" s="9">
        <f t="shared" si="9"/>
        <v>82.522847140026201</v>
      </c>
    </row>
    <row r="294" spans="1:3" x14ac:dyDescent="0.3">
      <c r="A294" s="11">
        <v>286</v>
      </c>
      <c r="B294" s="9">
        <f t="shared" si="8"/>
        <v>506.51268428327688</v>
      </c>
      <c r="C294" s="9">
        <f t="shared" si="9"/>
        <v>81.516047918943983</v>
      </c>
    </row>
    <row r="295" spans="1:3" x14ac:dyDescent="0.3">
      <c r="A295" s="11">
        <v>287</v>
      </c>
      <c r="B295" s="9">
        <f t="shared" si="8"/>
        <v>507.52148871280775</v>
      </c>
      <c r="C295" s="9">
        <f t="shared" si="9"/>
        <v>80.507243489413113</v>
      </c>
    </row>
    <row r="296" spans="1:3" x14ac:dyDescent="0.3">
      <c r="A296" s="11">
        <v>288</v>
      </c>
      <c r="B296" s="9">
        <f t="shared" si="8"/>
        <v>508.5323023444941</v>
      </c>
      <c r="C296" s="9">
        <f t="shared" si="9"/>
        <v>79.496429857726767</v>
      </c>
    </row>
    <row r="297" spans="1:3" x14ac:dyDescent="0.3">
      <c r="A297" s="11">
        <v>289</v>
      </c>
      <c r="B297" s="9">
        <f t="shared" si="8"/>
        <v>509.54512917999688</v>
      </c>
      <c r="C297" s="9">
        <f t="shared" si="9"/>
        <v>78.483603022223988</v>
      </c>
    </row>
    <row r="298" spans="1:3" x14ac:dyDescent="0.3">
      <c r="A298" s="11">
        <v>290</v>
      </c>
      <c r="B298" s="9">
        <f t="shared" si="8"/>
        <v>510.559973228947</v>
      </c>
      <c r="C298" s="9">
        <f t="shared" si="9"/>
        <v>77.468758973273836</v>
      </c>
    </row>
    <row r="299" spans="1:3" x14ac:dyDescent="0.3">
      <c r="A299" s="11">
        <v>291</v>
      </c>
      <c r="B299" s="9">
        <f t="shared" si="8"/>
        <v>511.57683850896132</v>
      </c>
      <c r="C299" s="9">
        <f t="shared" si="9"/>
        <v>76.451893693259507</v>
      </c>
    </row>
    <row r="300" spans="1:3" x14ac:dyDescent="0.3">
      <c r="A300" s="11">
        <v>292</v>
      </c>
      <c r="B300" s="9">
        <f t="shared" si="8"/>
        <v>512.59572904565835</v>
      </c>
      <c r="C300" s="9">
        <f t="shared" si="9"/>
        <v>75.433003156562506</v>
      </c>
    </row>
    <row r="301" spans="1:3" x14ac:dyDescent="0.3">
      <c r="A301" s="11">
        <v>293</v>
      </c>
      <c r="B301" s="9">
        <f t="shared" si="8"/>
        <v>513.61664887267432</v>
      </c>
      <c r="C301" s="9">
        <f t="shared" si="9"/>
        <v>74.412083329546562</v>
      </c>
    </row>
    <row r="302" spans="1:3" x14ac:dyDescent="0.3">
      <c r="A302" s="11">
        <v>294</v>
      </c>
      <c r="B302" s="9">
        <f t="shared" si="8"/>
        <v>514.63960203167892</v>
      </c>
      <c r="C302" s="9">
        <f t="shared" si="9"/>
        <v>73.389130170541833</v>
      </c>
    </row>
    <row r="303" spans="1:3" x14ac:dyDescent="0.3">
      <c r="A303" s="11">
        <v>295</v>
      </c>
      <c r="B303" s="9">
        <f t="shared" si="8"/>
        <v>515.66459257239217</v>
      </c>
      <c r="C303" s="9">
        <f t="shared" si="9"/>
        <v>72.364139629828728</v>
      </c>
    </row>
    <row r="304" spans="1:3" x14ac:dyDescent="0.3">
      <c r="A304" s="11">
        <v>296</v>
      </c>
      <c r="B304" s="9">
        <f t="shared" si="8"/>
        <v>516.6916245525988</v>
      </c>
      <c r="C304" s="9">
        <f t="shared" si="9"/>
        <v>71.337107649622055</v>
      </c>
    </row>
    <row r="305" spans="1:3" x14ac:dyDescent="0.3">
      <c r="A305" s="11">
        <v>297</v>
      </c>
      <c r="B305" s="9">
        <f t="shared" si="8"/>
        <v>517.72070203816611</v>
      </c>
      <c r="C305" s="9">
        <f t="shared" si="9"/>
        <v>70.308030164054799</v>
      </c>
    </row>
    <row r="306" spans="1:3" x14ac:dyDescent="0.3">
      <c r="A306" s="11">
        <v>298</v>
      </c>
      <c r="B306" s="9">
        <f t="shared" si="8"/>
        <v>518.75182910305875</v>
      </c>
      <c r="C306" s="9">
        <f t="shared" si="9"/>
        <v>69.276903099162112</v>
      </c>
    </row>
    <row r="307" spans="1:3" x14ac:dyDescent="0.3">
      <c r="A307" s="11">
        <v>299</v>
      </c>
      <c r="B307" s="9">
        <f t="shared" si="8"/>
        <v>519.78500982935566</v>
      </c>
      <c r="C307" s="9">
        <f t="shared" si="9"/>
        <v>68.243722372865179</v>
      </c>
    </row>
    <row r="308" spans="1:3" x14ac:dyDescent="0.3">
      <c r="A308" s="11">
        <v>300</v>
      </c>
      <c r="B308" s="9">
        <f t="shared" si="8"/>
        <v>520.82024830726584</v>
      </c>
      <c r="C308" s="9">
        <f t="shared" si="9"/>
        <v>67.208483894955052</v>
      </c>
    </row>
    <row r="309" spans="1:3" x14ac:dyDescent="0.3">
      <c r="A309" s="11">
        <v>301</v>
      </c>
      <c r="B309" s="9">
        <f t="shared" si="8"/>
        <v>521.85754863514444</v>
      </c>
      <c r="C309" s="9">
        <f t="shared" si="9"/>
        <v>66.171183567076412</v>
      </c>
    </row>
    <row r="310" spans="1:3" x14ac:dyDescent="0.3">
      <c r="A310" s="11">
        <v>302</v>
      </c>
      <c r="B310" s="9">
        <f t="shared" si="8"/>
        <v>522.89691491950941</v>
      </c>
      <c r="C310" s="9">
        <f t="shared" si="9"/>
        <v>65.13181728271141</v>
      </c>
    </row>
    <row r="311" spans="1:3" x14ac:dyDescent="0.3">
      <c r="A311" s="11">
        <v>303</v>
      </c>
      <c r="B311" s="9">
        <f t="shared" si="8"/>
        <v>523.93835127505747</v>
      </c>
      <c r="C311" s="9">
        <f t="shared" si="9"/>
        <v>64.090380927163395</v>
      </c>
    </row>
    <row r="312" spans="1:3" x14ac:dyDescent="0.3">
      <c r="A312" s="11">
        <v>304</v>
      </c>
      <c r="B312" s="9">
        <f t="shared" si="8"/>
        <v>524.98186182468021</v>
      </c>
      <c r="C312" s="9">
        <f t="shared" si="9"/>
        <v>63.046870377540564</v>
      </c>
    </row>
    <row r="313" spans="1:3" x14ac:dyDescent="0.3">
      <c r="A313" s="11">
        <v>305</v>
      </c>
      <c r="B313" s="9">
        <f t="shared" si="8"/>
        <v>526.02745069948105</v>
      </c>
      <c r="C313" s="9">
        <f t="shared" si="9"/>
        <v>62.001281502739737</v>
      </c>
    </row>
    <row r="314" spans="1:3" x14ac:dyDescent="0.3">
      <c r="A314" s="11">
        <v>306</v>
      </c>
      <c r="B314" s="9">
        <f t="shared" si="8"/>
        <v>527.07512203879082</v>
      </c>
      <c r="C314" s="9">
        <f t="shared" si="9"/>
        <v>60.953610163429957</v>
      </c>
    </row>
    <row r="315" spans="1:3" x14ac:dyDescent="0.3">
      <c r="A315" s="11">
        <v>307</v>
      </c>
      <c r="B315" s="9">
        <f t="shared" si="8"/>
        <v>528.12487999018481</v>
      </c>
      <c r="C315" s="9">
        <f t="shared" si="9"/>
        <v>59.903852212036021</v>
      </c>
    </row>
    <row r="316" spans="1:3" x14ac:dyDescent="0.3">
      <c r="A316" s="11">
        <v>308</v>
      </c>
      <c r="B316" s="9">
        <f t="shared" si="8"/>
        <v>529.17672870949866</v>
      </c>
      <c r="C316" s="9">
        <f t="shared" si="9"/>
        <v>58.85200349272224</v>
      </c>
    </row>
    <row r="317" spans="1:3" x14ac:dyDescent="0.3">
      <c r="A317" s="11">
        <v>309</v>
      </c>
      <c r="B317" s="9">
        <f t="shared" si="8"/>
        <v>530.23067236084501</v>
      </c>
      <c r="C317" s="9">
        <f t="shared" si="9"/>
        <v>57.798059841375824</v>
      </c>
    </row>
    <row r="318" spans="1:3" x14ac:dyDescent="0.3">
      <c r="A318" s="11">
        <v>310</v>
      </c>
      <c r="B318" s="9">
        <f t="shared" si="8"/>
        <v>531.28671511663026</v>
      </c>
      <c r="C318" s="9">
        <f t="shared" si="9"/>
        <v>56.742017085590469</v>
      </c>
    </row>
    <row r="319" spans="1:3" x14ac:dyDescent="0.3">
      <c r="A319" s="11">
        <v>311</v>
      </c>
      <c r="B319" s="9">
        <f t="shared" si="8"/>
        <v>532.3448611575709</v>
      </c>
      <c r="C319" s="9">
        <f t="shared" si="9"/>
        <v>55.683871044649848</v>
      </c>
    </row>
    <row r="320" spans="1:3" x14ac:dyDescent="0.3">
      <c r="A320" s="11">
        <v>312</v>
      </c>
      <c r="B320" s="9">
        <f t="shared" si="8"/>
        <v>533.40511467270983</v>
      </c>
      <c r="C320" s="9">
        <f t="shared" si="9"/>
        <v>54.623617529511023</v>
      </c>
    </row>
    <row r="321" spans="1:3" x14ac:dyDescent="0.3">
      <c r="A321" s="11">
        <v>313</v>
      </c>
      <c r="B321" s="9">
        <f t="shared" si="8"/>
        <v>534.46747985943296</v>
      </c>
      <c r="C321" s="9">
        <f t="shared" si="9"/>
        <v>53.561252342787874</v>
      </c>
    </row>
    <row r="322" spans="1:3" x14ac:dyDescent="0.3">
      <c r="A322" s="11">
        <v>314</v>
      </c>
      <c r="B322" s="9">
        <f t="shared" si="8"/>
        <v>535.53196092348639</v>
      </c>
      <c r="C322" s="9">
        <f t="shared" si="9"/>
        <v>52.496771278734506</v>
      </c>
    </row>
    <row r="323" spans="1:3" x14ac:dyDescent="0.3">
      <c r="A323" s="11">
        <v>315</v>
      </c>
      <c r="B323" s="9">
        <f t="shared" si="8"/>
        <v>536.59856207899236</v>
      </c>
      <c r="C323" s="9">
        <f t="shared" si="9"/>
        <v>51.430170123228564</v>
      </c>
    </row>
    <row r="324" spans="1:3" x14ac:dyDescent="0.3">
      <c r="A324" s="11">
        <v>316</v>
      </c>
      <c r="B324" s="9">
        <f t="shared" si="8"/>
        <v>537.66728754846633</v>
      </c>
      <c r="C324" s="9">
        <f t="shared" si="9"/>
        <v>50.361444653754567</v>
      </c>
    </row>
    <row r="325" spans="1:3" x14ac:dyDescent="0.3">
      <c r="A325" s="11">
        <v>317</v>
      </c>
      <c r="B325" s="9">
        <f t="shared" si="8"/>
        <v>538.73814156283368</v>
      </c>
      <c r="C325" s="9">
        <f t="shared" si="9"/>
        <v>49.290590639387204</v>
      </c>
    </row>
    <row r="326" spans="1:3" x14ac:dyDescent="0.3">
      <c r="A326" s="11">
        <v>318</v>
      </c>
      <c r="B326" s="9">
        <f t="shared" si="8"/>
        <v>539.81112836144632</v>
      </c>
      <c r="C326" s="9">
        <f t="shared" si="9"/>
        <v>48.217603840774572</v>
      </c>
    </row>
    <row r="327" spans="1:3" x14ac:dyDescent="0.3">
      <c r="A327" s="11">
        <v>319</v>
      </c>
      <c r="B327" s="9">
        <f t="shared" si="8"/>
        <v>540.88625219209951</v>
      </c>
      <c r="C327" s="9">
        <f t="shared" si="9"/>
        <v>47.142480010121346</v>
      </c>
    </row>
    <row r="328" spans="1:3" x14ac:dyDescent="0.3">
      <c r="A328" s="11">
        <v>320</v>
      </c>
      <c r="B328" s="9">
        <f t="shared" si="8"/>
        <v>541.9635173110488</v>
      </c>
      <c r="C328" s="9">
        <f t="shared" si="9"/>
        <v>46.065214891172083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543.04292798302663</v>
      </c>
      <c r="C329" s="9">
        <f t="shared" ref="C329:C392" si="11">-IPMT(Interest_Rate/12,Period_Number,Term_In_Years*12,Total_Borrowed)</f>
        <v>44.98580421919425</v>
      </c>
    </row>
    <row r="330" spans="1:3" x14ac:dyDescent="0.3">
      <c r="A330" s="11">
        <v>322</v>
      </c>
      <c r="B330" s="9">
        <f t="shared" si="10"/>
        <v>544.1244884812595</v>
      </c>
      <c r="C330" s="9">
        <f t="shared" si="11"/>
        <v>43.904243720961375</v>
      </c>
    </row>
    <row r="331" spans="1:3" x14ac:dyDescent="0.3">
      <c r="A331" s="11">
        <v>323</v>
      </c>
      <c r="B331" s="9">
        <f t="shared" si="10"/>
        <v>545.20820308748466</v>
      </c>
      <c r="C331" s="9">
        <f t="shared" si="11"/>
        <v>42.82052911473621</v>
      </c>
    </row>
    <row r="332" spans="1:3" x14ac:dyDescent="0.3">
      <c r="A332" s="11">
        <v>324</v>
      </c>
      <c r="B332" s="9">
        <f t="shared" si="10"/>
        <v>546.29407609196721</v>
      </c>
      <c r="C332" s="9">
        <f t="shared" si="11"/>
        <v>41.734656110253631</v>
      </c>
    </row>
    <row r="333" spans="1:3" x14ac:dyDescent="0.3">
      <c r="A333" s="11">
        <v>325</v>
      </c>
      <c r="B333" s="9">
        <f t="shared" si="10"/>
        <v>547.38211179351708</v>
      </c>
      <c r="C333" s="9">
        <f t="shared" si="11"/>
        <v>40.646620408703797</v>
      </c>
    </row>
    <row r="334" spans="1:3" x14ac:dyDescent="0.3">
      <c r="A334" s="11">
        <v>326</v>
      </c>
      <c r="B334" s="9">
        <f t="shared" si="10"/>
        <v>548.47231449950584</v>
      </c>
      <c r="C334" s="9">
        <f t="shared" si="11"/>
        <v>39.556417702715045</v>
      </c>
    </row>
    <row r="335" spans="1:3" x14ac:dyDescent="0.3">
      <c r="A335" s="11">
        <v>327</v>
      </c>
      <c r="B335" s="9">
        <f t="shared" si="10"/>
        <v>549.56468852588398</v>
      </c>
      <c r="C335" s="9">
        <f t="shared" si="11"/>
        <v>38.464043676336857</v>
      </c>
    </row>
    <row r="336" spans="1:3" x14ac:dyDescent="0.3">
      <c r="A336" s="11">
        <v>328</v>
      </c>
      <c r="B336" s="9">
        <f t="shared" si="10"/>
        <v>550.65923819719808</v>
      </c>
      <c r="C336" s="9">
        <f t="shared" si="11"/>
        <v>37.369494005022815</v>
      </c>
    </row>
    <row r="337" spans="1:3" x14ac:dyDescent="0.3">
      <c r="A337" s="11">
        <v>329</v>
      </c>
      <c r="B337" s="9">
        <f t="shared" si="10"/>
        <v>551.75596784660752</v>
      </c>
      <c r="C337" s="9">
        <f t="shared" si="11"/>
        <v>36.27276435561339</v>
      </c>
    </row>
    <row r="338" spans="1:3" x14ac:dyDescent="0.3">
      <c r="A338" s="11">
        <v>330</v>
      </c>
      <c r="B338" s="9">
        <f t="shared" si="10"/>
        <v>552.85488181590188</v>
      </c>
      <c r="C338" s="9">
        <f t="shared" si="11"/>
        <v>35.173850386318897</v>
      </c>
    </row>
    <row r="339" spans="1:3" x14ac:dyDescent="0.3">
      <c r="A339" s="11">
        <v>331</v>
      </c>
      <c r="B339" s="9">
        <f t="shared" si="10"/>
        <v>553.95598445551866</v>
      </c>
      <c r="C339" s="9">
        <f t="shared" si="11"/>
        <v>34.072747746702227</v>
      </c>
    </row>
    <row r="340" spans="1:3" x14ac:dyDescent="0.3">
      <c r="A340" s="11">
        <v>332</v>
      </c>
      <c r="B340" s="9">
        <f t="shared" si="10"/>
        <v>555.05928012455911</v>
      </c>
      <c r="C340" s="9">
        <f t="shared" si="11"/>
        <v>32.969452077661643</v>
      </c>
    </row>
    <row r="341" spans="1:3" x14ac:dyDescent="0.3">
      <c r="A341" s="11">
        <v>333</v>
      </c>
      <c r="B341" s="9">
        <f t="shared" si="10"/>
        <v>556.16477319080718</v>
      </c>
      <c r="C341" s="9">
        <f t="shared" si="11"/>
        <v>31.86395901141357</v>
      </c>
    </row>
    <row r="342" spans="1:3" x14ac:dyDescent="0.3">
      <c r="A342" s="11">
        <v>334</v>
      </c>
      <c r="B342" s="9">
        <f t="shared" si="10"/>
        <v>557.2724680307457</v>
      </c>
      <c r="C342" s="9">
        <f t="shared" si="11"/>
        <v>30.756264171475213</v>
      </c>
    </row>
    <row r="343" spans="1:3" x14ac:dyDescent="0.3">
      <c r="A343" s="11">
        <v>335</v>
      </c>
      <c r="B343" s="9">
        <f t="shared" si="10"/>
        <v>558.38236902957351</v>
      </c>
      <c r="C343" s="9">
        <f t="shared" si="11"/>
        <v>29.646363172647312</v>
      </c>
    </row>
    <row r="344" spans="1:3" x14ac:dyDescent="0.3">
      <c r="A344" s="11">
        <v>336</v>
      </c>
      <c r="B344" s="9">
        <f t="shared" si="10"/>
        <v>559.49448058122414</v>
      </c>
      <c r="C344" s="9">
        <f t="shared" si="11"/>
        <v>28.534251620996748</v>
      </c>
    </row>
    <row r="345" spans="1:3" x14ac:dyDescent="0.3">
      <c r="A345" s="11">
        <v>337</v>
      </c>
      <c r="B345" s="9">
        <f t="shared" si="10"/>
        <v>560.6088070883817</v>
      </c>
      <c r="C345" s="9">
        <f t="shared" si="11"/>
        <v>27.419925113839138</v>
      </c>
    </row>
    <row r="346" spans="1:3" x14ac:dyDescent="0.3">
      <c r="A346" s="11">
        <v>338</v>
      </c>
      <c r="B346" s="9">
        <f t="shared" si="10"/>
        <v>561.72535296249941</v>
      </c>
      <c r="C346" s="9">
        <f t="shared" si="11"/>
        <v>26.303379239721441</v>
      </c>
    </row>
    <row r="347" spans="1:3" x14ac:dyDescent="0.3">
      <c r="A347" s="11">
        <v>339</v>
      </c>
      <c r="B347" s="9">
        <f t="shared" si="10"/>
        <v>562.84412262381636</v>
      </c>
      <c r="C347" s="9">
        <f t="shared" si="11"/>
        <v>25.184609578404469</v>
      </c>
    </row>
    <row r="348" spans="1:3" x14ac:dyDescent="0.3">
      <c r="A348" s="11">
        <v>340</v>
      </c>
      <c r="B348" s="9">
        <f t="shared" si="10"/>
        <v>563.96512050137551</v>
      </c>
      <c r="C348" s="9">
        <f t="shared" si="11"/>
        <v>24.063611700845367</v>
      </c>
    </row>
    <row r="349" spans="1:3" x14ac:dyDescent="0.3">
      <c r="A349" s="11">
        <v>341</v>
      </c>
      <c r="B349" s="9">
        <f t="shared" si="10"/>
        <v>565.08835103304079</v>
      </c>
      <c r="C349" s="9">
        <f t="shared" si="11"/>
        <v>22.940381169180128</v>
      </c>
    </row>
    <row r="350" spans="1:3" x14ac:dyDescent="0.3">
      <c r="A350" s="11">
        <v>342</v>
      </c>
      <c r="B350" s="9">
        <f t="shared" si="10"/>
        <v>566.21381866551496</v>
      </c>
      <c r="C350" s="9">
        <f t="shared" si="11"/>
        <v>21.814913536705991</v>
      </c>
    </row>
    <row r="351" spans="1:3" x14ac:dyDescent="0.3">
      <c r="A351" s="11">
        <v>343</v>
      </c>
      <c r="B351" s="9">
        <f t="shared" si="10"/>
        <v>567.34152785435697</v>
      </c>
      <c r="C351" s="9">
        <f t="shared" si="11"/>
        <v>20.687204347863833</v>
      </c>
    </row>
    <row r="352" spans="1:3" x14ac:dyDescent="0.3">
      <c r="A352" s="11">
        <v>344</v>
      </c>
      <c r="B352" s="9">
        <f t="shared" si="10"/>
        <v>568.47148306400027</v>
      </c>
      <c r="C352" s="9">
        <f t="shared" si="11"/>
        <v>19.557249138220577</v>
      </c>
    </row>
    <row r="353" spans="1:3" x14ac:dyDescent="0.3">
      <c r="A353" s="11">
        <v>345</v>
      </c>
      <c r="B353" s="9">
        <f t="shared" si="10"/>
        <v>569.60368876776943</v>
      </c>
      <c r="C353" s="9">
        <f t="shared" si="11"/>
        <v>18.425043434451446</v>
      </c>
    </row>
    <row r="354" spans="1:3" x14ac:dyDescent="0.3">
      <c r="A354" s="11">
        <v>346</v>
      </c>
      <c r="B354" s="9">
        <f t="shared" si="10"/>
        <v>570.73814944789854</v>
      </c>
      <c r="C354" s="9">
        <f t="shared" si="11"/>
        <v>17.290582754322305</v>
      </c>
    </row>
    <row r="355" spans="1:3" x14ac:dyDescent="0.3">
      <c r="A355" s="11">
        <v>347</v>
      </c>
      <c r="B355" s="9">
        <f t="shared" si="10"/>
        <v>571.87486959554894</v>
      </c>
      <c r="C355" s="9">
        <f t="shared" si="11"/>
        <v>16.153862606671908</v>
      </c>
    </row>
    <row r="356" spans="1:3" x14ac:dyDescent="0.3">
      <c r="A356" s="11">
        <v>348</v>
      </c>
      <c r="B356" s="9">
        <f t="shared" si="10"/>
        <v>573.01385371082677</v>
      </c>
      <c r="C356" s="9">
        <f t="shared" si="11"/>
        <v>15.014878491394102</v>
      </c>
    </row>
    <row r="357" spans="1:3" x14ac:dyDescent="0.3">
      <c r="A357" s="11">
        <v>349</v>
      </c>
      <c r="B357" s="9">
        <f t="shared" si="10"/>
        <v>574.15510630280073</v>
      </c>
      <c r="C357" s="9">
        <f t="shared" si="11"/>
        <v>13.873625899420041</v>
      </c>
    </row>
    <row r="358" spans="1:3" x14ac:dyDescent="0.3">
      <c r="A358" s="11">
        <v>350</v>
      </c>
      <c r="B358" s="9">
        <f t="shared" si="10"/>
        <v>575.29863188952049</v>
      </c>
      <c r="C358" s="9">
        <f t="shared" si="11"/>
        <v>12.730100312700294</v>
      </c>
    </row>
    <row r="359" spans="1:3" x14ac:dyDescent="0.3">
      <c r="A359" s="11">
        <v>351</v>
      </c>
      <c r="B359" s="9">
        <f t="shared" si="10"/>
        <v>576.44443499803378</v>
      </c>
      <c r="C359" s="9">
        <f t="shared" si="11"/>
        <v>11.584297204187001</v>
      </c>
    </row>
    <row r="360" spans="1:3" x14ac:dyDescent="0.3">
      <c r="A360" s="11">
        <v>352</v>
      </c>
      <c r="B360" s="9">
        <f t="shared" si="10"/>
        <v>577.59252016440496</v>
      </c>
      <c r="C360" s="9">
        <f t="shared" si="11"/>
        <v>10.436212037815915</v>
      </c>
    </row>
    <row r="361" spans="1:3" x14ac:dyDescent="0.3">
      <c r="A361" s="11">
        <v>353</v>
      </c>
      <c r="B361" s="9">
        <f t="shared" si="10"/>
        <v>578.74289193373238</v>
      </c>
      <c r="C361" s="9">
        <f t="shared" si="11"/>
        <v>9.2858402684884762</v>
      </c>
    </row>
    <row r="362" spans="1:3" x14ac:dyDescent="0.3">
      <c r="A362" s="11">
        <v>354</v>
      </c>
      <c r="B362" s="9">
        <f t="shared" si="10"/>
        <v>579.89555486016707</v>
      </c>
      <c r="C362" s="9">
        <f t="shared" si="11"/>
        <v>8.1331773420537932</v>
      </c>
    </row>
    <row r="363" spans="1:3" x14ac:dyDescent="0.3">
      <c r="A363" s="11">
        <v>355</v>
      </c>
      <c r="B363" s="9">
        <f t="shared" si="10"/>
        <v>581.0505135069302</v>
      </c>
      <c r="C363" s="9">
        <f t="shared" si="11"/>
        <v>6.9782186952906251</v>
      </c>
    </row>
    <row r="364" spans="1:3" x14ac:dyDescent="0.3">
      <c r="A364" s="11">
        <v>356</v>
      </c>
      <c r="B364" s="9">
        <f t="shared" si="10"/>
        <v>582.20777244633155</v>
      </c>
      <c r="C364" s="9">
        <f t="shared" si="11"/>
        <v>5.8209597558893247</v>
      </c>
    </row>
    <row r="365" spans="1:3" x14ac:dyDescent="0.3">
      <c r="A365" s="11">
        <v>357</v>
      </c>
      <c r="B365" s="9">
        <f t="shared" si="10"/>
        <v>583.36733625978718</v>
      </c>
      <c r="C365" s="9">
        <f t="shared" si="11"/>
        <v>4.661395942433713</v>
      </c>
    </row>
    <row r="366" spans="1:3" x14ac:dyDescent="0.3">
      <c r="A366" s="11">
        <v>358</v>
      </c>
      <c r="B366" s="9">
        <f t="shared" si="10"/>
        <v>584.52920953783791</v>
      </c>
      <c r="C366" s="9">
        <f t="shared" si="11"/>
        <v>3.4995226643829702</v>
      </c>
    </row>
    <row r="367" spans="1:3" x14ac:dyDescent="0.3">
      <c r="A367" s="11">
        <v>359</v>
      </c>
      <c r="B367" s="9">
        <f t="shared" si="10"/>
        <v>585.69339688016737</v>
      </c>
      <c r="C367" s="9">
        <f t="shared" si="11"/>
        <v>2.3353353220534441</v>
      </c>
    </row>
    <row r="368" spans="1:3" x14ac:dyDescent="0.3">
      <c r="A368" s="11">
        <v>360</v>
      </c>
      <c r="B368" s="9">
        <f t="shared" si="10"/>
        <v>586.85990289562039</v>
      </c>
      <c r="C368" s="9">
        <f t="shared" si="11"/>
        <v>1.168829306600444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wsCalculator22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17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27</v>
      </c>
    </row>
    <row r="4" spans="1:5" x14ac:dyDescent="0.3">
      <c r="A4" s="2" t="s">
        <v>8</v>
      </c>
      <c r="B4" s="6">
        <f>B2+E5</f>
        <v>150000</v>
      </c>
      <c r="D4" s="2" t="s">
        <v>9</v>
      </c>
      <c r="E4" s="7">
        <v>2.1399999999999999E-2</v>
      </c>
    </row>
    <row r="5" spans="1:5" x14ac:dyDescent="0.3">
      <c r="A5" s="2" t="s">
        <v>10</v>
      </c>
      <c r="B5" s="8">
        <f>-PMT(Interest_Rate/12,Term_In_Years*12,Total_Borrowed)</f>
        <v>564.98949182372655</v>
      </c>
      <c r="C5" s="9"/>
      <c r="D5" s="2" t="s">
        <v>11</v>
      </c>
      <c r="E5" s="3">
        <v>0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297.48949182372655</v>
      </c>
      <c r="C9" s="9">
        <f t="shared" ref="C9:C72" si="1">-IPMT(Interest_Rate/12,Period_Number,Term_In_Years*12,Total_Borrowed)</f>
        <v>267.5</v>
      </c>
    </row>
    <row r="10" spans="1:5" x14ac:dyDescent="0.3">
      <c r="A10" s="11">
        <v>2</v>
      </c>
      <c r="B10" s="9">
        <f t="shared" si="0"/>
        <v>298.02001475081232</v>
      </c>
      <c r="C10" s="9">
        <f t="shared" si="1"/>
        <v>266.96947707291429</v>
      </c>
    </row>
    <row r="11" spans="1:5" x14ac:dyDescent="0.3">
      <c r="A11" s="11">
        <v>3</v>
      </c>
      <c r="B11" s="9">
        <f t="shared" si="0"/>
        <v>298.55148377711782</v>
      </c>
      <c r="C11" s="9">
        <f t="shared" si="1"/>
        <v>266.43800804660879</v>
      </c>
    </row>
    <row r="12" spans="1:5" x14ac:dyDescent="0.3">
      <c r="A12" s="11">
        <v>4</v>
      </c>
      <c r="B12" s="9">
        <f t="shared" si="0"/>
        <v>299.08390058985373</v>
      </c>
      <c r="C12" s="9">
        <f t="shared" si="1"/>
        <v>265.90559123387283</v>
      </c>
    </row>
    <row r="13" spans="1:5" x14ac:dyDescent="0.3">
      <c r="A13" s="11">
        <v>5</v>
      </c>
      <c r="B13" s="9">
        <f t="shared" si="0"/>
        <v>299.61726687923897</v>
      </c>
      <c r="C13" s="9">
        <f t="shared" si="1"/>
        <v>265.37222494448764</v>
      </c>
    </row>
    <row r="14" spans="1:5" x14ac:dyDescent="0.3">
      <c r="A14" s="11">
        <v>6</v>
      </c>
      <c r="B14" s="9">
        <f t="shared" si="0"/>
        <v>300.15158433850695</v>
      </c>
      <c r="C14" s="9">
        <f t="shared" si="1"/>
        <v>264.83790748521972</v>
      </c>
    </row>
    <row r="15" spans="1:5" x14ac:dyDescent="0.3">
      <c r="A15" s="11">
        <v>7</v>
      </c>
      <c r="B15" s="9">
        <f t="shared" si="0"/>
        <v>300.68685466391059</v>
      </c>
      <c r="C15" s="9">
        <f t="shared" si="1"/>
        <v>264.30263715981596</v>
      </c>
    </row>
    <row r="16" spans="1:5" x14ac:dyDescent="0.3">
      <c r="A16" s="11">
        <v>8</v>
      </c>
      <c r="B16" s="9">
        <f t="shared" si="0"/>
        <v>301.22307955472792</v>
      </c>
      <c r="C16" s="9">
        <f t="shared" si="1"/>
        <v>263.76641226899864</v>
      </c>
    </row>
    <row r="17" spans="1:3" x14ac:dyDescent="0.3">
      <c r="A17" s="11">
        <v>9</v>
      </c>
      <c r="B17" s="9">
        <f t="shared" si="0"/>
        <v>301.7602607132672</v>
      </c>
      <c r="C17" s="9">
        <f t="shared" si="1"/>
        <v>263.22923111045941</v>
      </c>
    </row>
    <row r="18" spans="1:3" x14ac:dyDescent="0.3">
      <c r="A18" s="11">
        <v>10</v>
      </c>
      <c r="B18" s="9">
        <f t="shared" si="0"/>
        <v>302.29839984487251</v>
      </c>
      <c r="C18" s="9">
        <f t="shared" si="1"/>
        <v>262.6910919788541</v>
      </c>
    </row>
    <row r="19" spans="1:3" x14ac:dyDescent="0.3">
      <c r="A19" s="11">
        <v>11</v>
      </c>
      <c r="B19" s="9">
        <f t="shared" si="0"/>
        <v>302.83749865792919</v>
      </c>
      <c r="C19" s="9">
        <f t="shared" si="1"/>
        <v>262.15199316579742</v>
      </c>
    </row>
    <row r="20" spans="1:3" x14ac:dyDescent="0.3">
      <c r="A20" s="11">
        <v>12</v>
      </c>
      <c r="B20" s="9">
        <f t="shared" si="0"/>
        <v>303.37755886386918</v>
      </c>
      <c r="C20" s="9">
        <f t="shared" si="1"/>
        <v>261.61193295985737</v>
      </c>
    </row>
    <row r="21" spans="1:3" x14ac:dyDescent="0.3">
      <c r="A21" s="11">
        <v>13</v>
      </c>
      <c r="B21" s="9">
        <f t="shared" si="0"/>
        <v>303.9185821771764</v>
      </c>
      <c r="C21" s="9">
        <f t="shared" si="1"/>
        <v>261.07090964655021</v>
      </c>
    </row>
    <row r="22" spans="1:3" x14ac:dyDescent="0.3">
      <c r="A22" s="11">
        <v>14</v>
      </c>
      <c r="B22" s="9">
        <f t="shared" si="0"/>
        <v>304.46057031539237</v>
      </c>
      <c r="C22" s="9">
        <f t="shared" si="1"/>
        <v>260.52892150833418</v>
      </c>
    </row>
    <row r="23" spans="1:3" x14ac:dyDescent="0.3">
      <c r="A23" s="11">
        <v>15</v>
      </c>
      <c r="B23" s="9">
        <f t="shared" si="0"/>
        <v>305.00352499912145</v>
      </c>
      <c r="C23" s="9">
        <f t="shared" si="1"/>
        <v>259.9859668246051</v>
      </c>
    </row>
    <row r="24" spans="1:3" x14ac:dyDescent="0.3">
      <c r="A24" s="11">
        <v>16</v>
      </c>
      <c r="B24" s="9">
        <f t="shared" si="0"/>
        <v>305.54744795203663</v>
      </c>
      <c r="C24" s="9">
        <f t="shared" si="1"/>
        <v>259.44204387168998</v>
      </c>
    </row>
    <row r="25" spans="1:3" x14ac:dyDescent="0.3">
      <c r="A25" s="11">
        <v>17</v>
      </c>
      <c r="B25" s="9">
        <f t="shared" si="0"/>
        <v>306.09234090088438</v>
      </c>
      <c r="C25" s="9">
        <f t="shared" si="1"/>
        <v>258.89715092284223</v>
      </c>
    </row>
    <row r="26" spans="1:3" x14ac:dyDescent="0.3">
      <c r="A26" s="11">
        <v>18</v>
      </c>
      <c r="B26" s="9">
        <f t="shared" si="0"/>
        <v>306.63820557549099</v>
      </c>
      <c r="C26" s="9">
        <f t="shared" si="1"/>
        <v>258.35128624823562</v>
      </c>
    </row>
    <row r="27" spans="1:3" x14ac:dyDescent="0.3">
      <c r="A27" s="11">
        <v>19</v>
      </c>
      <c r="B27" s="9">
        <f t="shared" si="0"/>
        <v>307.18504370876724</v>
      </c>
      <c r="C27" s="9">
        <f t="shared" si="1"/>
        <v>257.80444811495937</v>
      </c>
    </row>
    <row r="28" spans="1:3" x14ac:dyDescent="0.3">
      <c r="A28" s="11">
        <v>20</v>
      </c>
      <c r="B28" s="9">
        <f t="shared" si="0"/>
        <v>307.73285703671456</v>
      </c>
      <c r="C28" s="9">
        <f t="shared" si="1"/>
        <v>257.25663478701205</v>
      </c>
    </row>
    <row r="29" spans="1:3" x14ac:dyDescent="0.3">
      <c r="A29" s="11">
        <v>21</v>
      </c>
      <c r="B29" s="9">
        <f t="shared" si="0"/>
        <v>308.28164729843002</v>
      </c>
      <c r="C29" s="9">
        <f t="shared" si="1"/>
        <v>256.70784452529654</v>
      </c>
    </row>
    <row r="30" spans="1:3" x14ac:dyDescent="0.3">
      <c r="A30" s="11">
        <v>22</v>
      </c>
      <c r="B30" s="9">
        <f t="shared" si="0"/>
        <v>308.83141623611226</v>
      </c>
      <c r="C30" s="9">
        <f t="shared" si="1"/>
        <v>256.15807558761441</v>
      </c>
    </row>
    <row r="31" spans="1:3" x14ac:dyDescent="0.3">
      <c r="A31" s="11">
        <v>23</v>
      </c>
      <c r="B31" s="9">
        <f t="shared" si="0"/>
        <v>309.38216559506662</v>
      </c>
      <c r="C31" s="9">
        <f t="shared" si="1"/>
        <v>255.60732622865999</v>
      </c>
    </row>
    <row r="32" spans="1:3" x14ac:dyDescent="0.3">
      <c r="A32" s="11">
        <v>24</v>
      </c>
      <c r="B32" s="9">
        <f t="shared" si="0"/>
        <v>309.93389712371118</v>
      </c>
      <c r="C32" s="9">
        <f t="shared" si="1"/>
        <v>255.05559470001543</v>
      </c>
    </row>
    <row r="33" spans="1:3" x14ac:dyDescent="0.3">
      <c r="A33" s="11">
        <v>25</v>
      </c>
      <c r="B33" s="9">
        <f t="shared" si="0"/>
        <v>310.48661257358174</v>
      </c>
      <c r="C33" s="9">
        <f t="shared" si="1"/>
        <v>254.50287925014479</v>
      </c>
    </row>
    <row r="34" spans="1:3" x14ac:dyDescent="0.3">
      <c r="A34" s="11">
        <v>26</v>
      </c>
      <c r="B34" s="9">
        <f t="shared" si="0"/>
        <v>311.04031369933801</v>
      </c>
      <c r="C34" s="9">
        <f t="shared" si="1"/>
        <v>253.94917812438862</v>
      </c>
    </row>
    <row r="35" spans="1:3" x14ac:dyDescent="0.3">
      <c r="A35" s="11">
        <v>27</v>
      </c>
      <c r="B35" s="9">
        <f t="shared" si="0"/>
        <v>311.59500225876855</v>
      </c>
      <c r="C35" s="9">
        <f t="shared" si="1"/>
        <v>253.39448956495812</v>
      </c>
    </row>
    <row r="36" spans="1:3" x14ac:dyDescent="0.3">
      <c r="A36" s="11">
        <v>28</v>
      </c>
      <c r="B36" s="9">
        <f t="shared" si="0"/>
        <v>312.15068001279661</v>
      </c>
      <c r="C36" s="9">
        <f t="shared" si="1"/>
        <v>252.83881181092997</v>
      </c>
    </row>
    <row r="37" spans="1:3" x14ac:dyDescent="0.3">
      <c r="A37" s="11">
        <v>29</v>
      </c>
      <c r="B37" s="9">
        <f t="shared" si="0"/>
        <v>312.7073487254861</v>
      </c>
      <c r="C37" s="9">
        <f t="shared" si="1"/>
        <v>252.28214309824048</v>
      </c>
    </row>
    <row r="38" spans="1:3" x14ac:dyDescent="0.3">
      <c r="A38" s="11">
        <v>30</v>
      </c>
      <c r="B38" s="9">
        <f t="shared" si="0"/>
        <v>313.26501016404654</v>
      </c>
      <c r="C38" s="9">
        <f t="shared" si="1"/>
        <v>251.72448165968007</v>
      </c>
    </row>
    <row r="39" spans="1:3" x14ac:dyDescent="0.3">
      <c r="A39" s="11">
        <v>31</v>
      </c>
      <c r="B39" s="9">
        <f t="shared" si="0"/>
        <v>313.82366609883911</v>
      </c>
      <c r="C39" s="9">
        <f t="shared" si="1"/>
        <v>251.1658257248875</v>
      </c>
    </row>
    <row r="40" spans="1:3" x14ac:dyDescent="0.3">
      <c r="A40" s="11">
        <v>32</v>
      </c>
      <c r="B40" s="9">
        <f t="shared" si="0"/>
        <v>314.383318303382</v>
      </c>
      <c r="C40" s="9">
        <f t="shared" si="1"/>
        <v>250.60617352034458</v>
      </c>
    </row>
    <row r="41" spans="1:3" x14ac:dyDescent="0.3">
      <c r="A41" s="11">
        <v>33</v>
      </c>
      <c r="B41" s="9">
        <f t="shared" si="0"/>
        <v>314.94396855435645</v>
      </c>
      <c r="C41" s="9">
        <f t="shared" si="1"/>
        <v>250.04552326937016</v>
      </c>
    </row>
    <row r="42" spans="1:3" x14ac:dyDescent="0.3">
      <c r="A42" s="11">
        <v>34</v>
      </c>
      <c r="B42" s="9">
        <f t="shared" si="0"/>
        <v>315.5056186316117</v>
      </c>
      <c r="C42" s="9">
        <f t="shared" si="1"/>
        <v>249.48387319211497</v>
      </c>
    </row>
    <row r="43" spans="1:3" x14ac:dyDescent="0.3">
      <c r="A43" s="11">
        <v>35</v>
      </c>
      <c r="B43" s="9">
        <f t="shared" si="0"/>
        <v>316.06827031817141</v>
      </c>
      <c r="C43" s="9">
        <f t="shared" si="1"/>
        <v>248.92122150555517</v>
      </c>
    </row>
    <row r="44" spans="1:3" x14ac:dyDescent="0.3">
      <c r="A44" s="11">
        <v>36</v>
      </c>
      <c r="B44" s="9">
        <f t="shared" si="0"/>
        <v>316.63192540023874</v>
      </c>
      <c r="C44" s="9">
        <f t="shared" si="1"/>
        <v>248.35756642348778</v>
      </c>
    </row>
    <row r="45" spans="1:3" x14ac:dyDescent="0.3">
      <c r="A45" s="11">
        <v>37</v>
      </c>
      <c r="B45" s="9">
        <f t="shared" si="0"/>
        <v>317.19658566720256</v>
      </c>
      <c r="C45" s="9">
        <f t="shared" si="1"/>
        <v>247.79290615652411</v>
      </c>
    </row>
    <row r="46" spans="1:3" x14ac:dyDescent="0.3">
      <c r="A46" s="11">
        <v>38</v>
      </c>
      <c r="B46" s="9">
        <f t="shared" si="0"/>
        <v>317.76225291164241</v>
      </c>
      <c r="C46" s="9">
        <f t="shared" si="1"/>
        <v>247.22723891208426</v>
      </c>
    </row>
    <row r="47" spans="1:3" x14ac:dyDescent="0.3">
      <c r="A47" s="11">
        <v>39</v>
      </c>
      <c r="B47" s="9">
        <f t="shared" si="0"/>
        <v>318.32892892933484</v>
      </c>
      <c r="C47" s="9">
        <f t="shared" si="1"/>
        <v>246.66056289439175</v>
      </c>
    </row>
    <row r="48" spans="1:3" x14ac:dyDescent="0.3">
      <c r="A48" s="11">
        <v>40</v>
      </c>
      <c r="B48" s="9">
        <f t="shared" si="0"/>
        <v>318.89661551925883</v>
      </c>
      <c r="C48" s="9">
        <f t="shared" si="1"/>
        <v>246.09287630446778</v>
      </c>
    </row>
    <row r="49" spans="1:3" x14ac:dyDescent="0.3">
      <c r="A49" s="11">
        <v>41</v>
      </c>
      <c r="B49" s="9">
        <f t="shared" si="0"/>
        <v>319.46531448360145</v>
      </c>
      <c r="C49" s="9">
        <f t="shared" si="1"/>
        <v>245.52417734012514</v>
      </c>
    </row>
    <row r="50" spans="1:3" x14ac:dyDescent="0.3">
      <c r="A50" s="11">
        <v>42</v>
      </c>
      <c r="B50" s="9">
        <f t="shared" si="0"/>
        <v>320.03502762776395</v>
      </c>
      <c r="C50" s="9">
        <f t="shared" si="1"/>
        <v>244.95446419596274</v>
      </c>
    </row>
    <row r="51" spans="1:3" x14ac:dyDescent="0.3">
      <c r="A51" s="11">
        <v>43</v>
      </c>
      <c r="B51" s="9">
        <f t="shared" si="0"/>
        <v>320.60575676036677</v>
      </c>
      <c r="C51" s="9">
        <f t="shared" si="1"/>
        <v>244.38373506335986</v>
      </c>
    </row>
    <row r="52" spans="1:3" x14ac:dyDescent="0.3">
      <c r="A52" s="11">
        <v>44</v>
      </c>
      <c r="B52" s="9">
        <f t="shared" si="0"/>
        <v>321.17750369325603</v>
      </c>
      <c r="C52" s="9">
        <f t="shared" si="1"/>
        <v>243.8119881304705</v>
      </c>
    </row>
    <row r="53" spans="1:3" x14ac:dyDescent="0.3">
      <c r="A53" s="11">
        <v>45</v>
      </c>
      <c r="B53" s="9">
        <f t="shared" si="0"/>
        <v>321.75027024150904</v>
      </c>
      <c r="C53" s="9">
        <f t="shared" si="1"/>
        <v>243.23922158221754</v>
      </c>
    </row>
    <row r="54" spans="1:3" x14ac:dyDescent="0.3">
      <c r="A54" s="11">
        <v>46</v>
      </c>
      <c r="B54" s="9">
        <f t="shared" si="0"/>
        <v>322.32405822343975</v>
      </c>
      <c r="C54" s="9">
        <f t="shared" si="1"/>
        <v>242.66543360028689</v>
      </c>
    </row>
    <row r="55" spans="1:3" x14ac:dyDescent="0.3">
      <c r="A55" s="11">
        <v>47</v>
      </c>
      <c r="B55" s="9">
        <f t="shared" si="0"/>
        <v>322.89886946060483</v>
      </c>
      <c r="C55" s="9">
        <f t="shared" si="1"/>
        <v>242.09062236312172</v>
      </c>
    </row>
    <row r="56" spans="1:3" x14ac:dyDescent="0.3">
      <c r="A56" s="11">
        <v>48</v>
      </c>
      <c r="B56" s="9">
        <f t="shared" si="0"/>
        <v>323.47470577780962</v>
      </c>
      <c r="C56" s="9">
        <f t="shared" si="1"/>
        <v>241.51478604591699</v>
      </c>
    </row>
    <row r="57" spans="1:3" x14ac:dyDescent="0.3">
      <c r="A57" s="11">
        <v>49</v>
      </c>
      <c r="B57" s="9">
        <f t="shared" si="0"/>
        <v>324.05156900311334</v>
      </c>
      <c r="C57" s="9">
        <f t="shared" si="1"/>
        <v>240.93792282061324</v>
      </c>
    </row>
    <row r="58" spans="1:3" x14ac:dyDescent="0.3">
      <c r="A58" s="11">
        <v>50</v>
      </c>
      <c r="B58" s="9">
        <f t="shared" si="0"/>
        <v>324.6294609678356</v>
      </c>
      <c r="C58" s="9">
        <f t="shared" si="1"/>
        <v>240.36003085589101</v>
      </c>
    </row>
    <row r="59" spans="1:3" x14ac:dyDescent="0.3">
      <c r="A59" s="11">
        <v>51</v>
      </c>
      <c r="B59" s="9">
        <f t="shared" si="0"/>
        <v>325.20838350656157</v>
      </c>
      <c r="C59" s="9">
        <f t="shared" si="1"/>
        <v>239.78110831716504</v>
      </c>
    </row>
    <row r="60" spans="1:3" x14ac:dyDescent="0.3">
      <c r="A60" s="11">
        <v>52</v>
      </c>
      <c r="B60" s="9">
        <f t="shared" si="0"/>
        <v>325.78833845714826</v>
      </c>
      <c r="C60" s="9">
        <f t="shared" si="1"/>
        <v>239.20115336657832</v>
      </c>
    </row>
    <row r="61" spans="1:3" x14ac:dyDescent="0.3">
      <c r="A61" s="11">
        <v>53</v>
      </c>
      <c r="B61" s="9">
        <f t="shared" si="0"/>
        <v>326.36932766073022</v>
      </c>
      <c r="C61" s="9">
        <f t="shared" si="1"/>
        <v>238.62016416299639</v>
      </c>
    </row>
    <row r="62" spans="1:3" x14ac:dyDescent="0.3">
      <c r="A62" s="11">
        <v>54</v>
      </c>
      <c r="B62" s="9">
        <f t="shared" si="0"/>
        <v>326.95135296172515</v>
      </c>
      <c r="C62" s="9">
        <f t="shared" si="1"/>
        <v>238.03813886200146</v>
      </c>
    </row>
    <row r="63" spans="1:3" x14ac:dyDescent="0.3">
      <c r="A63" s="11">
        <v>55</v>
      </c>
      <c r="B63" s="9">
        <f t="shared" si="0"/>
        <v>327.53441620784025</v>
      </c>
      <c r="C63" s="9">
        <f t="shared" si="1"/>
        <v>237.45507561588636</v>
      </c>
    </row>
    <row r="64" spans="1:3" x14ac:dyDescent="0.3">
      <c r="A64" s="11">
        <v>56</v>
      </c>
      <c r="B64" s="9">
        <f t="shared" si="0"/>
        <v>328.11851925007755</v>
      </c>
      <c r="C64" s="9">
        <f t="shared" si="1"/>
        <v>236.87097257364911</v>
      </c>
    </row>
    <row r="65" spans="1:3" x14ac:dyDescent="0.3">
      <c r="A65" s="11">
        <v>57</v>
      </c>
      <c r="B65" s="9">
        <f t="shared" si="0"/>
        <v>328.70366394274015</v>
      </c>
      <c r="C65" s="9">
        <f t="shared" si="1"/>
        <v>236.28582788098643</v>
      </c>
    </row>
    <row r="66" spans="1:3" x14ac:dyDescent="0.3">
      <c r="A66" s="11">
        <v>58</v>
      </c>
      <c r="B66" s="9">
        <f t="shared" si="0"/>
        <v>329.28985214343811</v>
      </c>
      <c r="C66" s="9">
        <f t="shared" si="1"/>
        <v>235.69963968028853</v>
      </c>
    </row>
    <row r="67" spans="1:3" x14ac:dyDescent="0.3">
      <c r="A67" s="11">
        <v>59</v>
      </c>
      <c r="B67" s="9">
        <f t="shared" si="0"/>
        <v>329.87708571309389</v>
      </c>
      <c r="C67" s="9">
        <f t="shared" si="1"/>
        <v>235.11240611063278</v>
      </c>
    </row>
    <row r="68" spans="1:3" x14ac:dyDescent="0.3">
      <c r="A68" s="11">
        <v>60</v>
      </c>
      <c r="B68" s="9">
        <f t="shared" si="0"/>
        <v>330.46536651594892</v>
      </c>
      <c r="C68" s="9">
        <f t="shared" si="1"/>
        <v>234.52412530777772</v>
      </c>
    </row>
    <row r="69" spans="1:3" x14ac:dyDescent="0.3">
      <c r="A69" s="11">
        <v>61</v>
      </c>
      <c r="B69" s="9">
        <f t="shared" si="0"/>
        <v>331.05469641956898</v>
      </c>
      <c r="C69" s="9">
        <f t="shared" si="1"/>
        <v>233.93479540415763</v>
      </c>
    </row>
    <row r="70" spans="1:3" x14ac:dyDescent="0.3">
      <c r="A70" s="11">
        <v>62</v>
      </c>
      <c r="B70" s="9">
        <f t="shared" si="0"/>
        <v>331.64507729485058</v>
      </c>
      <c r="C70" s="9">
        <f t="shared" si="1"/>
        <v>233.34441452887606</v>
      </c>
    </row>
    <row r="71" spans="1:3" x14ac:dyDescent="0.3">
      <c r="A71" s="11">
        <v>63</v>
      </c>
      <c r="B71" s="9">
        <f t="shared" si="0"/>
        <v>332.23651101602638</v>
      </c>
      <c r="C71" s="9">
        <f t="shared" si="1"/>
        <v>232.75298080770028</v>
      </c>
    </row>
    <row r="72" spans="1:3" x14ac:dyDescent="0.3">
      <c r="A72" s="11">
        <v>64</v>
      </c>
      <c r="B72" s="9">
        <f t="shared" si="0"/>
        <v>332.82899946067164</v>
      </c>
      <c r="C72" s="9">
        <f t="shared" si="1"/>
        <v>232.160492363055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333.42254450970978</v>
      </c>
      <c r="C73" s="9">
        <f t="shared" ref="C73:C136" si="3">-IPMT(Interest_Rate/12,Period_Number,Term_In_Years*12,Total_Borrowed)</f>
        <v>231.5669473140168</v>
      </c>
    </row>
    <row r="74" spans="1:3" x14ac:dyDescent="0.3">
      <c r="A74" s="11">
        <v>66</v>
      </c>
      <c r="B74" s="9">
        <f t="shared" si="2"/>
        <v>334.0171480474188</v>
      </c>
      <c r="C74" s="9">
        <f t="shared" si="3"/>
        <v>230.97234377630775</v>
      </c>
    </row>
    <row r="75" spans="1:3" x14ac:dyDescent="0.3">
      <c r="A75" s="11">
        <v>67</v>
      </c>
      <c r="B75" s="9">
        <f t="shared" si="2"/>
        <v>334.61281196143671</v>
      </c>
      <c r="C75" s="9">
        <f t="shared" si="3"/>
        <v>230.37667986228993</v>
      </c>
    </row>
    <row r="76" spans="1:3" x14ac:dyDescent="0.3">
      <c r="A76" s="11">
        <v>68</v>
      </c>
      <c r="B76" s="9">
        <f t="shared" si="2"/>
        <v>335.20953814276794</v>
      </c>
      <c r="C76" s="9">
        <f t="shared" si="3"/>
        <v>229.77995368095867</v>
      </c>
    </row>
    <row r="77" spans="1:3" x14ac:dyDescent="0.3">
      <c r="A77" s="11">
        <v>69</v>
      </c>
      <c r="B77" s="9">
        <f t="shared" si="2"/>
        <v>335.80732848578918</v>
      </c>
      <c r="C77" s="9">
        <f t="shared" si="3"/>
        <v>229.1821633379374</v>
      </c>
    </row>
    <row r="78" spans="1:3" x14ac:dyDescent="0.3">
      <c r="A78" s="11">
        <v>70</v>
      </c>
      <c r="B78" s="9">
        <f t="shared" si="2"/>
        <v>336.4061848882555</v>
      </c>
      <c r="C78" s="9">
        <f t="shared" si="3"/>
        <v>228.58330693547106</v>
      </c>
    </row>
    <row r="79" spans="1:3" x14ac:dyDescent="0.3">
      <c r="A79" s="11">
        <v>71</v>
      </c>
      <c r="B79" s="9">
        <f t="shared" si="2"/>
        <v>337.00610925130627</v>
      </c>
      <c r="C79" s="9">
        <f t="shared" si="3"/>
        <v>227.98338257242042</v>
      </c>
    </row>
    <row r="80" spans="1:3" x14ac:dyDescent="0.3">
      <c r="A80" s="11">
        <v>72</v>
      </c>
      <c r="B80" s="9">
        <f t="shared" si="2"/>
        <v>337.60710347947105</v>
      </c>
      <c r="C80" s="9">
        <f t="shared" si="3"/>
        <v>227.38238834425553</v>
      </c>
    </row>
    <row r="81" spans="1:3" x14ac:dyDescent="0.3">
      <c r="A81" s="11">
        <v>73</v>
      </c>
      <c r="B81" s="9">
        <f t="shared" si="2"/>
        <v>338.20916948067611</v>
      </c>
      <c r="C81" s="9">
        <f t="shared" si="3"/>
        <v>226.78032234305044</v>
      </c>
    </row>
    <row r="82" spans="1:3" x14ac:dyDescent="0.3">
      <c r="A82" s="11">
        <v>74</v>
      </c>
      <c r="B82" s="9">
        <f t="shared" si="2"/>
        <v>338.81230916625003</v>
      </c>
      <c r="C82" s="9">
        <f t="shared" si="3"/>
        <v>226.17718265747661</v>
      </c>
    </row>
    <row r="83" spans="1:3" x14ac:dyDescent="0.3">
      <c r="A83" s="11">
        <v>75</v>
      </c>
      <c r="B83" s="9">
        <f t="shared" si="2"/>
        <v>339.41652445092978</v>
      </c>
      <c r="C83" s="9">
        <f t="shared" si="3"/>
        <v>225.57296737279685</v>
      </c>
    </row>
    <row r="84" spans="1:3" x14ac:dyDescent="0.3">
      <c r="A84" s="11">
        <v>76</v>
      </c>
      <c r="B84" s="9">
        <f t="shared" si="2"/>
        <v>340.02181725286738</v>
      </c>
      <c r="C84" s="9">
        <f t="shared" si="3"/>
        <v>224.96767457085932</v>
      </c>
    </row>
    <row r="85" spans="1:3" x14ac:dyDescent="0.3">
      <c r="A85" s="11">
        <v>77</v>
      </c>
      <c r="B85" s="9">
        <f t="shared" si="2"/>
        <v>340.62818949363492</v>
      </c>
      <c r="C85" s="9">
        <f t="shared" si="3"/>
        <v>224.36130233009172</v>
      </c>
    </row>
    <row r="86" spans="1:3" x14ac:dyDescent="0.3">
      <c r="A86" s="11">
        <v>78</v>
      </c>
      <c r="B86" s="9">
        <f t="shared" si="2"/>
        <v>341.23564309823195</v>
      </c>
      <c r="C86" s="9">
        <f t="shared" si="3"/>
        <v>223.75384872549469</v>
      </c>
    </row>
    <row r="87" spans="1:3" x14ac:dyDescent="0.3">
      <c r="A87" s="11">
        <v>79</v>
      </c>
      <c r="B87" s="9">
        <f t="shared" si="2"/>
        <v>341.84417999509037</v>
      </c>
      <c r="C87" s="9">
        <f t="shared" si="3"/>
        <v>223.14531182863615</v>
      </c>
    </row>
    <row r="88" spans="1:3" x14ac:dyDescent="0.3">
      <c r="A88" s="11">
        <v>80</v>
      </c>
      <c r="B88" s="9">
        <f t="shared" si="2"/>
        <v>342.4538021160817</v>
      </c>
      <c r="C88" s="9">
        <f t="shared" si="3"/>
        <v>222.53568970764496</v>
      </c>
    </row>
    <row r="89" spans="1:3" x14ac:dyDescent="0.3">
      <c r="A89" s="11">
        <v>81</v>
      </c>
      <c r="B89" s="9">
        <f t="shared" si="2"/>
        <v>343.06451139652199</v>
      </c>
      <c r="C89" s="9">
        <f t="shared" si="3"/>
        <v>221.92498042720459</v>
      </c>
    </row>
    <row r="90" spans="1:3" x14ac:dyDescent="0.3">
      <c r="A90" s="11">
        <v>82</v>
      </c>
      <c r="B90" s="9">
        <f t="shared" si="2"/>
        <v>343.67630977517911</v>
      </c>
      <c r="C90" s="9">
        <f t="shared" si="3"/>
        <v>221.31318204854745</v>
      </c>
    </row>
    <row r="91" spans="1:3" x14ac:dyDescent="0.3">
      <c r="A91" s="11">
        <v>83</v>
      </c>
      <c r="B91" s="9">
        <f t="shared" si="2"/>
        <v>344.28919919427824</v>
      </c>
      <c r="C91" s="9">
        <f t="shared" si="3"/>
        <v>220.7002926294484</v>
      </c>
    </row>
    <row r="92" spans="1:3" x14ac:dyDescent="0.3">
      <c r="A92" s="11">
        <v>84</v>
      </c>
      <c r="B92" s="9">
        <f t="shared" si="2"/>
        <v>344.90318159950795</v>
      </c>
      <c r="C92" s="9">
        <f t="shared" si="3"/>
        <v>220.08631022421861</v>
      </c>
    </row>
    <row r="93" spans="1:3" x14ac:dyDescent="0.3">
      <c r="A93" s="11">
        <v>85</v>
      </c>
      <c r="B93" s="9">
        <f t="shared" si="2"/>
        <v>345.51825894002712</v>
      </c>
      <c r="C93" s="9">
        <f t="shared" si="3"/>
        <v>219.47123288369949</v>
      </c>
    </row>
    <row r="94" spans="1:3" x14ac:dyDescent="0.3">
      <c r="A94" s="11">
        <v>86</v>
      </c>
      <c r="B94" s="9">
        <f t="shared" si="2"/>
        <v>346.1344331684702</v>
      </c>
      <c r="C94" s="9">
        <f t="shared" si="3"/>
        <v>218.85505865525641</v>
      </c>
    </row>
    <row r="95" spans="1:3" x14ac:dyDescent="0.3">
      <c r="A95" s="11">
        <v>87</v>
      </c>
      <c r="B95" s="9">
        <f t="shared" si="2"/>
        <v>346.75170624095392</v>
      </c>
      <c r="C95" s="9">
        <f t="shared" si="3"/>
        <v>218.23778558277266</v>
      </c>
    </row>
    <row r="96" spans="1:3" x14ac:dyDescent="0.3">
      <c r="A96" s="11">
        <v>88</v>
      </c>
      <c r="B96" s="9">
        <f t="shared" si="2"/>
        <v>347.37008011708366</v>
      </c>
      <c r="C96" s="9">
        <f t="shared" si="3"/>
        <v>217.61941170664295</v>
      </c>
    </row>
    <row r="97" spans="1:3" x14ac:dyDescent="0.3">
      <c r="A97" s="11">
        <v>89</v>
      </c>
      <c r="B97" s="9">
        <f t="shared" si="2"/>
        <v>347.9895567599591</v>
      </c>
      <c r="C97" s="9">
        <f t="shared" si="3"/>
        <v>216.99993506376748</v>
      </c>
    </row>
    <row r="98" spans="1:3" x14ac:dyDescent="0.3">
      <c r="A98" s="11">
        <v>90</v>
      </c>
      <c r="B98" s="9">
        <f t="shared" si="2"/>
        <v>348.61013813618104</v>
      </c>
      <c r="C98" s="9">
        <f t="shared" si="3"/>
        <v>216.37935368754557</v>
      </c>
    </row>
    <row r="99" spans="1:3" x14ac:dyDescent="0.3">
      <c r="A99" s="11">
        <v>91</v>
      </c>
      <c r="B99" s="9">
        <f t="shared" si="2"/>
        <v>349.23182621585721</v>
      </c>
      <c r="C99" s="9">
        <f t="shared" si="3"/>
        <v>215.7576656078694</v>
      </c>
    </row>
    <row r="100" spans="1:3" x14ac:dyDescent="0.3">
      <c r="A100" s="11">
        <v>92</v>
      </c>
      <c r="B100" s="9">
        <f t="shared" si="2"/>
        <v>349.85462297260881</v>
      </c>
      <c r="C100" s="9">
        <f t="shared" si="3"/>
        <v>215.13486885111777</v>
      </c>
    </row>
    <row r="101" spans="1:3" x14ac:dyDescent="0.3">
      <c r="A101" s="11">
        <v>93</v>
      </c>
      <c r="B101" s="9">
        <f t="shared" si="2"/>
        <v>350.47853038357664</v>
      </c>
      <c r="C101" s="9">
        <f t="shared" si="3"/>
        <v>214.51096144014994</v>
      </c>
    </row>
    <row r="102" spans="1:3" x14ac:dyDescent="0.3">
      <c r="A102" s="11">
        <v>94</v>
      </c>
      <c r="B102" s="9">
        <f t="shared" si="2"/>
        <v>351.10355042942729</v>
      </c>
      <c r="C102" s="9">
        <f t="shared" si="3"/>
        <v>213.88594139429921</v>
      </c>
    </row>
    <row r="103" spans="1:3" x14ac:dyDescent="0.3">
      <c r="A103" s="11">
        <v>95</v>
      </c>
      <c r="B103" s="9">
        <f t="shared" si="2"/>
        <v>351.72968509435987</v>
      </c>
      <c r="C103" s="9">
        <f t="shared" si="3"/>
        <v>213.25980672936677</v>
      </c>
    </row>
    <row r="104" spans="1:3" x14ac:dyDescent="0.3">
      <c r="A104" s="11">
        <v>96</v>
      </c>
      <c r="B104" s="9">
        <f t="shared" si="2"/>
        <v>352.35693636611143</v>
      </c>
      <c r="C104" s="9">
        <f t="shared" si="3"/>
        <v>212.63255545761515</v>
      </c>
    </row>
    <row r="105" spans="1:3" x14ac:dyDescent="0.3">
      <c r="A105" s="11">
        <v>97</v>
      </c>
      <c r="B105" s="9">
        <f t="shared" si="2"/>
        <v>352.98530623596434</v>
      </c>
      <c r="C105" s="9">
        <f t="shared" si="3"/>
        <v>212.00418558776224</v>
      </c>
    </row>
    <row r="106" spans="1:3" x14ac:dyDescent="0.3">
      <c r="A106" s="11">
        <v>98</v>
      </c>
      <c r="B106" s="9">
        <f t="shared" si="2"/>
        <v>353.61479669875183</v>
      </c>
      <c r="C106" s="9">
        <f t="shared" si="3"/>
        <v>211.37469512497475</v>
      </c>
    </row>
    <row r="107" spans="1:3" x14ac:dyDescent="0.3">
      <c r="A107" s="11">
        <v>99</v>
      </c>
      <c r="B107" s="9">
        <f t="shared" si="2"/>
        <v>354.24540975286459</v>
      </c>
      <c r="C107" s="9">
        <f t="shared" si="3"/>
        <v>210.74408207086202</v>
      </c>
    </row>
    <row r="108" spans="1:3" x14ac:dyDescent="0.3">
      <c r="A108" s="11">
        <v>100</v>
      </c>
      <c r="B108" s="9">
        <f t="shared" si="2"/>
        <v>354.87714740025723</v>
      </c>
      <c r="C108" s="9">
        <f t="shared" si="3"/>
        <v>210.11234442346941</v>
      </c>
    </row>
    <row r="109" spans="1:3" x14ac:dyDescent="0.3">
      <c r="A109" s="11">
        <v>101</v>
      </c>
      <c r="B109" s="9">
        <f t="shared" si="2"/>
        <v>355.51001164645436</v>
      </c>
      <c r="C109" s="9">
        <f t="shared" si="3"/>
        <v>209.47948017727228</v>
      </c>
    </row>
    <row r="110" spans="1:3" x14ac:dyDescent="0.3">
      <c r="A110" s="11">
        <v>102</v>
      </c>
      <c r="B110" s="9">
        <f t="shared" si="2"/>
        <v>356.14400450055717</v>
      </c>
      <c r="C110" s="9">
        <f t="shared" si="3"/>
        <v>208.84548732316944</v>
      </c>
    </row>
    <row r="111" spans="1:3" x14ac:dyDescent="0.3">
      <c r="A111" s="11">
        <v>103</v>
      </c>
      <c r="B111" s="9">
        <f t="shared" si="2"/>
        <v>356.77912797524982</v>
      </c>
      <c r="C111" s="9">
        <f t="shared" si="3"/>
        <v>208.21036384847676</v>
      </c>
    </row>
    <row r="112" spans="1:3" x14ac:dyDescent="0.3">
      <c r="A112" s="11">
        <v>104</v>
      </c>
      <c r="B112" s="9">
        <f t="shared" si="2"/>
        <v>357.41538408680572</v>
      </c>
      <c r="C112" s="9">
        <f t="shared" si="3"/>
        <v>207.57410773692095</v>
      </c>
    </row>
    <row r="113" spans="1:3" x14ac:dyDescent="0.3">
      <c r="A113" s="11">
        <v>105</v>
      </c>
      <c r="B113" s="9">
        <f t="shared" si="2"/>
        <v>358.05277485509379</v>
      </c>
      <c r="C113" s="9">
        <f t="shared" si="3"/>
        <v>206.93671696863279</v>
      </c>
    </row>
    <row r="114" spans="1:3" x14ac:dyDescent="0.3">
      <c r="A114" s="11">
        <v>106</v>
      </c>
      <c r="B114" s="9">
        <f t="shared" si="2"/>
        <v>358.69130230358536</v>
      </c>
      <c r="C114" s="9">
        <f t="shared" si="3"/>
        <v>206.29818952014119</v>
      </c>
    </row>
    <row r="115" spans="1:3" x14ac:dyDescent="0.3">
      <c r="A115" s="11">
        <v>107</v>
      </c>
      <c r="B115" s="9">
        <f t="shared" si="2"/>
        <v>359.33096845936012</v>
      </c>
      <c r="C115" s="9">
        <f t="shared" si="3"/>
        <v>205.65852336436646</v>
      </c>
    </row>
    <row r="116" spans="1:3" x14ac:dyDescent="0.3">
      <c r="A116" s="11">
        <v>108</v>
      </c>
      <c r="B116" s="9">
        <f t="shared" si="2"/>
        <v>359.9717753531126</v>
      </c>
      <c r="C116" s="9">
        <f t="shared" si="3"/>
        <v>205.01771647061392</v>
      </c>
    </row>
    <row r="117" spans="1:3" x14ac:dyDescent="0.3">
      <c r="A117" s="11">
        <v>109</v>
      </c>
      <c r="B117" s="9">
        <f t="shared" si="2"/>
        <v>360.61372501915906</v>
      </c>
      <c r="C117" s="9">
        <f t="shared" si="3"/>
        <v>204.37576680456755</v>
      </c>
    </row>
    <row r="118" spans="1:3" x14ac:dyDescent="0.3">
      <c r="A118" s="11">
        <v>110</v>
      </c>
      <c r="B118" s="9">
        <f t="shared" si="2"/>
        <v>361.25681949544327</v>
      </c>
      <c r="C118" s="9">
        <f t="shared" si="3"/>
        <v>203.73267232828337</v>
      </c>
    </row>
    <row r="119" spans="1:3" x14ac:dyDescent="0.3">
      <c r="A119" s="11">
        <v>111</v>
      </c>
      <c r="B119" s="9">
        <f t="shared" si="2"/>
        <v>361.90106082354345</v>
      </c>
      <c r="C119" s="9">
        <f t="shared" si="3"/>
        <v>203.08843100018319</v>
      </c>
    </row>
    <row r="120" spans="1:3" x14ac:dyDescent="0.3">
      <c r="A120" s="11">
        <v>112</v>
      </c>
      <c r="B120" s="9">
        <f t="shared" si="2"/>
        <v>362.5464510486787</v>
      </c>
      <c r="C120" s="9">
        <f t="shared" si="3"/>
        <v>202.44304077504785</v>
      </c>
    </row>
    <row r="121" spans="1:3" x14ac:dyDescent="0.3">
      <c r="A121" s="11">
        <v>113</v>
      </c>
      <c r="B121" s="9">
        <f t="shared" si="2"/>
        <v>363.19299221971556</v>
      </c>
      <c r="C121" s="9">
        <f t="shared" si="3"/>
        <v>201.79649960401105</v>
      </c>
    </row>
    <row r="122" spans="1:3" x14ac:dyDescent="0.3">
      <c r="A122" s="11">
        <v>114</v>
      </c>
      <c r="B122" s="9">
        <f t="shared" si="2"/>
        <v>363.84068638917404</v>
      </c>
      <c r="C122" s="9">
        <f t="shared" si="3"/>
        <v>201.14880543455254</v>
      </c>
    </row>
    <row r="123" spans="1:3" x14ac:dyDescent="0.3">
      <c r="A123" s="11">
        <v>115</v>
      </c>
      <c r="B123" s="9">
        <f t="shared" si="2"/>
        <v>364.48953561323475</v>
      </c>
      <c r="C123" s="9">
        <f t="shared" si="3"/>
        <v>200.49995621049186</v>
      </c>
    </row>
    <row r="124" spans="1:3" x14ac:dyDescent="0.3">
      <c r="A124" s="11">
        <v>116</v>
      </c>
      <c r="B124" s="9">
        <f t="shared" si="2"/>
        <v>365.139541951745</v>
      </c>
      <c r="C124" s="9">
        <f t="shared" si="3"/>
        <v>199.84994987198158</v>
      </c>
    </row>
    <row r="125" spans="1:3" x14ac:dyDescent="0.3">
      <c r="A125" s="11">
        <v>117</v>
      </c>
      <c r="B125" s="9">
        <f t="shared" si="2"/>
        <v>365.79070746822561</v>
      </c>
      <c r="C125" s="9">
        <f t="shared" si="3"/>
        <v>199.19878435550098</v>
      </c>
    </row>
    <row r="126" spans="1:3" x14ac:dyDescent="0.3">
      <c r="A126" s="11">
        <v>118</v>
      </c>
      <c r="B126" s="9">
        <f t="shared" si="2"/>
        <v>366.4430342298773</v>
      </c>
      <c r="C126" s="9">
        <f t="shared" si="3"/>
        <v>198.54645759384934</v>
      </c>
    </row>
    <row r="127" spans="1:3" x14ac:dyDescent="0.3">
      <c r="A127" s="11">
        <v>119</v>
      </c>
      <c r="B127" s="9">
        <f t="shared" si="2"/>
        <v>367.09652430758729</v>
      </c>
      <c r="C127" s="9">
        <f t="shared" si="3"/>
        <v>197.89296751613935</v>
      </c>
    </row>
    <row r="128" spans="1:3" x14ac:dyDescent="0.3">
      <c r="A128" s="11">
        <v>120</v>
      </c>
      <c r="B128" s="9">
        <f t="shared" si="2"/>
        <v>367.75117977593578</v>
      </c>
      <c r="C128" s="9">
        <f t="shared" si="3"/>
        <v>197.23831204779083</v>
      </c>
    </row>
    <row r="129" spans="1:3" x14ac:dyDescent="0.3">
      <c r="A129" s="11">
        <v>121</v>
      </c>
      <c r="B129" s="9">
        <f t="shared" si="2"/>
        <v>368.40700271320287</v>
      </c>
      <c r="C129" s="9">
        <f t="shared" si="3"/>
        <v>196.58248911052371</v>
      </c>
    </row>
    <row r="130" spans="1:3" x14ac:dyDescent="0.3">
      <c r="A130" s="11">
        <v>122</v>
      </c>
      <c r="B130" s="9">
        <f t="shared" si="2"/>
        <v>369.06399520137478</v>
      </c>
      <c r="C130" s="9">
        <f t="shared" si="3"/>
        <v>195.92549662235189</v>
      </c>
    </row>
    <row r="131" spans="1:3" x14ac:dyDescent="0.3">
      <c r="A131" s="11">
        <v>123</v>
      </c>
      <c r="B131" s="9">
        <f t="shared" si="2"/>
        <v>369.72215932615052</v>
      </c>
      <c r="C131" s="9">
        <f t="shared" si="3"/>
        <v>195.26733249757612</v>
      </c>
    </row>
    <row r="132" spans="1:3" x14ac:dyDescent="0.3">
      <c r="A132" s="11">
        <v>124</v>
      </c>
      <c r="B132" s="9">
        <f t="shared" si="2"/>
        <v>370.38149717694881</v>
      </c>
      <c r="C132" s="9">
        <f t="shared" si="3"/>
        <v>194.60799464677777</v>
      </c>
    </row>
    <row r="133" spans="1:3" x14ac:dyDescent="0.3">
      <c r="A133" s="11">
        <v>125</v>
      </c>
      <c r="B133" s="9">
        <f t="shared" si="2"/>
        <v>371.04201084691437</v>
      </c>
      <c r="C133" s="9">
        <f t="shared" si="3"/>
        <v>193.94748097681222</v>
      </c>
    </row>
    <row r="134" spans="1:3" x14ac:dyDescent="0.3">
      <c r="A134" s="11">
        <v>126</v>
      </c>
      <c r="B134" s="9">
        <f t="shared" si="2"/>
        <v>371.70370243292473</v>
      </c>
      <c r="C134" s="9">
        <f t="shared" si="3"/>
        <v>193.28578939080188</v>
      </c>
    </row>
    <row r="135" spans="1:3" x14ac:dyDescent="0.3">
      <c r="A135" s="11">
        <v>127</v>
      </c>
      <c r="B135" s="9">
        <f t="shared" si="2"/>
        <v>372.36657403559678</v>
      </c>
      <c r="C135" s="9">
        <f t="shared" si="3"/>
        <v>192.62291778812988</v>
      </c>
    </row>
    <row r="136" spans="1:3" x14ac:dyDescent="0.3">
      <c r="A136" s="11">
        <v>128</v>
      </c>
      <c r="B136" s="9">
        <f t="shared" si="2"/>
        <v>373.03062775929357</v>
      </c>
      <c r="C136" s="9">
        <f t="shared" si="3"/>
        <v>191.95886406443304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373.69586571213097</v>
      </c>
      <c r="C137" s="9">
        <f t="shared" ref="C137:C200" si="5">-IPMT(Interest_Rate/12,Period_Number,Term_In_Years*12,Total_Borrowed)</f>
        <v>191.29362611159564</v>
      </c>
    </row>
    <row r="138" spans="1:3" x14ac:dyDescent="0.3">
      <c r="A138" s="11">
        <v>130</v>
      </c>
      <c r="B138" s="9">
        <f t="shared" si="4"/>
        <v>374.36229000598428</v>
      </c>
      <c r="C138" s="9">
        <f t="shared" si="5"/>
        <v>190.62720181774233</v>
      </c>
    </row>
    <row r="139" spans="1:3" x14ac:dyDescent="0.3">
      <c r="A139" s="11">
        <v>131</v>
      </c>
      <c r="B139" s="9">
        <f t="shared" si="4"/>
        <v>375.02990275649495</v>
      </c>
      <c r="C139" s="9">
        <f t="shared" si="5"/>
        <v>189.95958906723166</v>
      </c>
    </row>
    <row r="140" spans="1:3" x14ac:dyDescent="0.3">
      <c r="A140" s="11">
        <v>132</v>
      </c>
      <c r="B140" s="9">
        <f t="shared" si="4"/>
        <v>375.69870608307735</v>
      </c>
      <c r="C140" s="9">
        <f t="shared" si="5"/>
        <v>189.29078574064923</v>
      </c>
    </row>
    <row r="141" spans="1:3" x14ac:dyDescent="0.3">
      <c r="A141" s="11">
        <v>133</v>
      </c>
      <c r="B141" s="9">
        <f t="shared" si="4"/>
        <v>376.3687021089255</v>
      </c>
      <c r="C141" s="9">
        <f t="shared" si="5"/>
        <v>188.62078971480108</v>
      </c>
    </row>
    <row r="142" spans="1:3" x14ac:dyDescent="0.3">
      <c r="A142" s="11">
        <v>134</v>
      </c>
      <c r="B142" s="9">
        <f t="shared" si="4"/>
        <v>377.03989296101975</v>
      </c>
      <c r="C142" s="9">
        <f t="shared" si="5"/>
        <v>187.94959886270684</v>
      </c>
    </row>
    <row r="143" spans="1:3" x14ac:dyDescent="0.3">
      <c r="A143" s="11">
        <v>135</v>
      </c>
      <c r="B143" s="9">
        <f t="shared" si="4"/>
        <v>377.71228077013353</v>
      </c>
      <c r="C143" s="9">
        <f t="shared" si="5"/>
        <v>187.27721105359302</v>
      </c>
    </row>
    <row r="144" spans="1:3" x14ac:dyDescent="0.3">
      <c r="A144" s="11">
        <v>136</v>
      </c>
      <c r="B144" s="9">
        <f t="shared" si="4"/>
        <v>378.3858676708403</v>
      </c>
      <c r="C144" s="9">
        <f t="shared" si="5"/>
        <v>186.60362415288625</v>
      </c>
    </row>
    <row r="145" spans="1:3" x14ac:dyDescent="0.3">
      <c r="A145" s="11">
        <v>137</v>
      </c>
      <c r="B145" s="9">
        <f t="shared" si="4"/>
        <v>379.06065580151994</v>
      </c>
      <c r="C145" s="9">
        <f t="shared" si="5"/>
        <v>185.92883602220661</v>
      </c>
    </row>
    <row r="146" spans="1:3" x14ac:dyDescent="0.3">
      <c r="A146" s="11">
        <v>138</v>
      </c>
      <c r="B146" s="9">
        <f t="shared" si="4"/>
        <v>379.73664730436604</v>
      </c>
      <c r="C146" s="9">
        <f t="shared" si="5"/>
        <v>185.25284451936056</v>
      </c>
    </row>
    <row r="147" spans="1:3" x14ac:dyDescent="0.3">
      <c r="A147" s="11">
        <v>139</v>
      </c>
      <c r="B147" s="9">
        <f t="shared" si="4"/>
        <v>380.41384432539223</v>
      </c>
      <c r="C147" s="9">
        <f t="shared" si="5"/>
        <v>184.57564749833446</v>
      </c>
    </row>
    <row r="148" spans="1:3" x14ac:dyDescent="0.3">
      <c r="A148" s="11">
        <v>140</v>
      </c>
      <c r="B148" s="9">
        <f t="shared" si="4"/>
        <v>381.09224901443912</v>
      </c>
      <c r="C148" s="9">
        <f t="shared" si="5"/>
        <v>183.89724280928749</v>
      </c>
    </row>
    <row r="149" spans="1:3" x14ac:dyDescent="0.3">
      <c r="A149" s="11">
        <v>141</v>
      </c>
      <c r="B149" s="9">
        <f t="shared" si="4"/>
        <v>381.77186352518152</v>
      </c>
      <c r="C149" s="9">
        <f t="shared" si="5"/>
        <v>183.21762829854509</v>
      </c>
    </row>
    <row r="150" spans="1:3" x14ac:dyDescent="0.3">
      <c r="A150" s="11">
        <v>142</v>
      </c>
      <c r="B150" s="9">
        <f t="shared" si="4"/>
        <v>382.45269001513481</v>
      </c>
      <c r="C150" s="9">
        <f t="shared" si="5"/>
        <v>182.53680180859183</v>
      </c>
    </row>
    <row r="151" spans="1:3" x14ac:dyDescent="0.3">
      <c r="A151" s="11">
        <v>143</v>
      </c>
      <c r="B151" s="9">
        <f t="shared" si="4"/>
        <v>383.13473064566176</v>
      </c>
      <c r="C151" s="9">
        <f t="shared" si="5"/>
        <v>181.85476117806488</v>
      </c>
    </row>
    <row r="152" spans="1:3" x14ac:dyDescent="0.3">
      <c r="A152" s="11">
        <v>144</v>
      </c>
      <c r="B152" s="9">
        <f t="shared" si="4"/>
        <v>383.81798758197982</v>
      </c>
      <c r="C152" s="9">
        <f t="shared" si="5"/>
        <v>181.17150424174673</v>
      </c>
    </row>
    <row r="153" spans="1:3" x14ac:dyDescent="0.3">
      <c r="A153" s="11">
        <v>145</v>
      </c>
      <c r="B153" s="9">
        <f t="shared" si="4"/>
        <v>384.50246299316768</v>
      </c>
      <c r="C153" s="9">
        <f t="shared" si="5"/>
        <v>180.48702883055887</v>
      </c>
    </row>
    <row r="154" spans="1:3" x14ac:dyDescent="0.3">
      <c r="A154" s="11">
        <v>146</v>
      </c>
      <c r="B154" s="9">
        <f t="shared" si="4"/>
        <v>385.18815905217224</v>
      </c>
      <c r="C154" s="9">
        <f t="shared" si="5"/>
        <v>179.80133277155443</v>
      </c>
    </row>
    <row r="155" spans="1:3" x14ac:dyDescent="0.3">
      <c r="A155" s="11">
        <v>147</v>
      </c>
      <c r="B155" s="9">
        <f t="shared" si="4"/>
        <v>385.87507793581528</v>
      </c>
      <c r="C155" s="9">
        <f t="shared" si="5"/>
        <v>179.11441388791138</v>
      </c>
    </row>
    <row r="156" spans="1:3" x14ac:dyDescent="0.3">
      <c r="A156" s="11">
        <v>148</v>
      </c>
      <c r="B156" s="9">
        <f t="shared" si="4"/>
        <v>386.56322182480079</v>
      </c>
      <c r="C156" s="9">
        <f t="shared" si="5"/>
        <v>178.42626999892585</v>
      </c>
    </row>
    <row r="157" spans="1:3" x14ac:dyDescent="0.3">
      <c r="A157" s="11">
        <v>149</v>
      </c>
      <c r="B157" s="9">
        <f t="shared" si="4"/>
        <v>387.25259290372173</v>
      </c>
      <c r="C157" s="9">
        <f t="shared" si="5"/>
        <v>177.73689892000493</v>
      </c>
    </row>
    <row r="158" spans="1:3" x14ac:dyDescent="0.3">
      <c r="A158" s="11">
        <v>150</v>
      </c>
      <c r="B158" s="9">
        <f t="shared" si="4"/>
        <v>387.94319336106668</v>
      </c>
      <c r="C158" s="9">
        <f t="shared" si="5"/>
        <v>177.04629846265996</v>
      </c>
    </row>
    <row r="159" spans="1:3" x14ac:dyDescent="0.3">
      <c r="A159" s="11">
        <v>151</v>
      </c>
      <c r="B159" s="9">
        <f t="shared" si="4"/>
        <v>388.63502538922717</v>
      </c>
      <c r="C159" s="9">
        <f t="shared" si="5"/>
        <v>176.35446643449939</v>
      </c>
    </row>
    <row r="160" spans="1:3" x14ac:dyDescent="0.3">
      <c r="A160" s="11">
        <v>152</v>
      </c>
      <c r="B160" s="9">
        <f t="shared" si="4"/>
        <v>389.32809118450473</v>
      </c>
      <c r="C160" s="9">
        <f t="shared" si="5"/>
        <v>175.66140063922194</v>
      </c>
    </row>
    <row r="161" spans="1:3" x14ac:dyDescent="0.3">
      <c r="A161" s="11">
        <v>153</v>
      </c>
      <c r="B161" s="9">
        <f t="shared" si="4"/>
        <v>390.02239294711705</v>
      </c>
      <c r="C161" s="9">
        <f t="shared" si="5"/>
        <v>174.96709887660955</v>
      </c>
    </row>
    <row r="162" spans="1:3" x14ac:dyDescent="0.3">
      <c r="A162" s="11">
        <v>154</v>
      </c>
      <c r="B162" s="9">
        <f t="shared" si="4"/>
        <v>390.71793288120608</v>
      </c>
      <c r="C162" s="9">
        <f t="shared" si="5"/>
        <v>174.27155894252056</v>
      </c>
    </row>
    <row r="163" spans="1:3" x14ac:dyDescent="0.3">
      <c r="A163" s="11">
        <v>155</v>
      </c>
      <c r="B163" s="9">
        <f t="shared" si="4"/>
        <v>391.41471319484424</v>
      </c>
      <c r="C163" s="9">
        <f t="shared" si="5"/>
        <v>173.57477862888243</v>
      </c>
    </row>
    <row r="164" spans="1:3" x14ac:dyDescent="0.3">
      <c r="A164" s="11">
        <v>156</v>
      </c>
      <c r="B164" s="9">
        <f t="shared" si="4"/>
        <v>392.11273610004173</v>
      </c>
      <c r="C164" s="9">
        <f t="shared" si="5"/>
        <v>172.87675572368494</v>
      </c>
    </row>
    <row r="165" spans="1:3" x14ac:dyDescent="0.3">
      <c r="A165" s="11">
        <v>157</v>
      </c>
      <c r="B165" s="9">
        <f t="shared" si="4"/>
        <v>392.81200381275346</v>
      </c>
      <c r="C165" s="9">
        <f t="shared" si="5"/>
        <v>172.17748801097321</v>
      </c>
    </row>
    <row r="166" spans="1:3" x14ac:dyDescent="0.3">
      <c r="A166" s="11">
        <v>158</v>
      </c>
      <c r="B166" s="9">
        <f t="shared" si="4"/>
        <v>393.51251855288615</v>
      </c>
      <c r="C166" s="9">
        <f t="shared" si="5"/>
        <v>171.47697327084043</v>
      </c>
    </row>
    <row r="167" spans="1:3" x14ac:dyDescent="0.3">
      <c r="A167" s="11">
        <v>159</v>
      </c>
      <c r="B167" s="9">
        <f t="shared" si="4"/>
        <v>394.21428254430549</v>
      </c>
      <c r="C167" s="9">
        <f t="shared" si="5"/>
        <v>170.77520927942112</v>
      </c>
    </row>
    <row r="168" spans="1:3" x14ac:dyDescent="0.3">
      <c r="A168" s="11">
        <v>160</v>
      </c>
      <c r="B168" s="9">
        <f t="shared" si="4"/>
        <v>394.91729801484286</v>
      </c>
      <c r="C168" s="9">
        <f t="shared" si="5"/>
        <v>170.07219380888378</v>
      </c>
    </row>
    <row r="169" spans="1:3" x14ac:dyDescent="0.3">
      <c r="A169" s="11">
        <v>161</v>
      </c>
      <c r="B169" s="9">
        <f t="shared" si="4"/>
        <v>395.62156719630269</v>
      </c>
      <c r="C169" s="9">
        <f t="shared" si="5"/>
        <v>169.36792462742397</v>
      </c>
    </row>
    <row r="170" spans="1:3" x14ac:dyDescent="0.3">
      <c r="A170" s="11">
        <v>162</v>
      </c>
      <c r="B170" s="9">
        <f t="shared" si="4"/>
        <v>396.32709232446933</v>
      </c>
      <c r="C170" s="9">
        <f t="shared" si="5"/>
        <v>168.66239949925725</v>
      </c>
    </row>
    <row r="171" spans="1:3" x14ac:dyDescent="0.3">
      <c r="A171" s="11">
        <v>163</v>
      </c>
      <c r="B171" s="9">
        <f t="shared" si="4"/>
        <v>397.03387563911468</v>
      </c>
      <c r="C171" s="9">
        <f t="shared" si="5"/>
        <v>167.95561618461193</v>
      </c>
    </row>
    <row r="172" spans="1:3" x14ac:dyDescent="0.3">
      <c r="A172" s="11">
        <v>164</v>
      </c>
      <c r="B172" s="9">
        <f t="shared" si="4"/>
        <v>397.7419193840044</v>
      </c>
      <c r="C172" s="9">
        <f t="shared" si="5"/>
        <v>167.24757243972218</v>
      </c>
    </row>
    <row r="173" spans="1:3" x14ac:dyDescent="0.3">
      <c r="A173" s="11">
        <v>165</v>
      </c>
      <c r="B173" s="9">
        <f t="shared" si="4"/>
        <v>398.45122580690594</v>
      </c>
      <c r="C173" s="9">
        <f t="shared" si="5"/>
        <v>166.53826601682073</v>
      </c>
    </row>
    <row r="174" spans="1:3" x14ac:dyDescent="0.3">
      <c r="A174" s="11">
        <v>166</v>
      </c>
      <c r="B174" s="9">
        <f t="shared" si="4"/>
        <v>399.16179715959487</v>
      </c>
      <c r="C174" s="9">
        <f t="shared" si="5"/>
        <v>165.82769466413171</v>
      </c>
    </row>
    <row r="175" spans="1:3" x14ac:dyDescent="0.3">
      <c r="A175" s="11">
        <v>167</v>
      </c>
      <c r="B175" s="9">
        <f t="shared" si="4"/>
        <v>399.87363569786282</v>
      </c>
      <c r="C175" s="9">
        <f t="shared" si="5"/>
        <v>165.11585612586376</v>
      </c>
    </row>
    <row r="176" spans="1:3" x14ac:dyDescent="0.3">
      <c r="A176" s="11">
        <v>168</v>
      </c>
      <c r="B176" s="9">
        <f t="shared" si="4"/>
        <v>400.58674368152401</v>
      </c>
      <c r="C176" s="9">
        <f t="shared" si="5"/>
        <v>164.40274814220257</v>
      </c>
    </row>
    <row r="177" spans="1:3" x14ac:dyDescent="0.3">
      <c r="A177" s="11">
        <v>169</v>
      </c>
      <c r="B177" s="9">
        <f t="shared" si="4"/>
        <v>401.30112337442267</v>
      </c>
      <c r="C177" s="9">
        <f t="shared" si="5"/>
        <v>163.68836844930388</v>
      </c>
    </row>
    <row r="178" spans="1:3" x14ac:dyDescent="0.3">
      <c r="A178" s="11">
        <v>170</v>
      </c>
      <c r="B178" s="9">
        <f t="shared" si="4"/>
        <v>402.0167770444404</v>
      </c>
      <c r="C178" s="9">
        <f t="shared" si="5"/>
        <v>162.97271477928615</v>
      </c>
    </row>
    <row r="179" spans="1:3" x14ac:dyDescent="0.3">
      <c r="A179" s="11">
        <v>171</v>
      </c>
      <c r="B179" s="9">
        <f t="shared" si="4"/>
        <v>402.73370696350304</v>
      </c>
      <c r="C179" s="9">
        <f t="shared" si="5"/>
        <v>162.25578486022357</v>
      </c>
    </row>
    <row r="180" spans="1:3" x14ac:dyDescent="0.3">
      <c r="A180" s="11">
        <v>172</v>
      </c>
      <c r="B180" s="9">
        <f t="shared" si="4"/>
        <v>403.45191540758793</v>
      </c>
      <c r="C180" s="9">
        <f t="shared" si="5"/>
        <v>161.53757641613868</v>
      </c>
    </row>
    <row r="181" spans="1:3" x14ac:dyDescent="0.3">
      <c r="A181" s="11">
        <v>173</v>
      </c>
      <c r="B181" s="9">
        <f t="shared" si="4"/>
        <v>404.1714046567314</v>
      </c>
      <c r="C181" s="9">
        <f t="shared" si="5"/>
        <v>160.81808716699513</v>
      </c>
    </row>
    <row r="182" spans="1:3" x14ac:dyDescent="0.3">
      <c r="A182" s="11">
        <v>174</v>
      </c>
      <c r="B182" s="9">
        <f t="shared" si="4"/>
        <v>404.89217699503598</v>
      </c>
      <c r="C182" s="9">
        <f t="shared" si="5"/>
        <v>160.09731482869063</v>
      </c>
    </row>
    <row r="183" spans="1:3" x14ac:dyDescent="0.3">
      <c r="A183" s="11">
        <v>175</v>
      </c>
      <c r="B183" s="9">
        <f t="shared" si="4"/>
        <v>405.61423471067707</v>
      </c>
      <c r="C183" s="9">
        <f t="shared" si="5"/>
        <v>159.37525711304949</v>
      </c>
    </row>
    <row r="184" spans="1:3" x14ac:dyDescent="0.3">
      <c r="A184" s="11">
        <v>176</v>
      </c>
      <c r="B184" s="9">
        <f t="shared" si="4"/>
        <v>406.33758009591116</v>
      </c>
      <c r="C184" s="9">
        <f t="shared" si="5"/>
        <v>158.65191172781545</v>
      </c>
    </row>
    <row r="185" spans="1:3" x14ac:dyDescent="0.3">
      <c r="A185" s="11">
        <v>177</v>
      </c>
      <c r="B185" s="9">
        <f t="shared" si="4"/>
        <v>407.06221544708222</v>
      </c>
      <c r="C185" s="9">
        <f t="shared" si="5"/>
        <v>157.92727637664441</v>
      </c>
    </row>
    <row r="186" spans="1:3" x14ac:dyDescent="0.3">
      <c r="A186" s="11">
        <v>178</v>
      </c>
      <c r="B186" s="9">
        <f t="shared" si="4"/>
        <v>407.78814306462954</v>
      </c>
      <c r="C186" s="9">
        <f t="shared" si="5"/>
        <v>157.2013487590971</v>
      </c>
    </row>
    <row r="187" spans="1:3" x14ac:dyDescent="0.3">
      <c r="A187" s="11">
        <v>179</v>
      </c>
      <c r="B187" s="9">
        <f t="shared" si="4"/>
        <v>408.51536525309473</v>
      </c>
      <c r="C187" s="9">
        <f t="shared" si="5"/>
        <v>156.47412657063182</v>
      </c>
    </row>
    <row r="188" spans="1:3" x14ac:dyDescent="0.3">
      <c r="A188" s="11">
        <v>180</v>
      </c>
      <c r="B188" s="9">
        <f t="shared" si="4"/>
        <v>409.24388432112943</v>
      </c>
      <c r="C188" s="9">
        <f t="shared" si="5"/>
        <v>155.74560750259715</v>
      </c>
    </row>
    <row r="189" spans="1:3" x14ac:dyDescent="0.3">
      <c r="A189" s="11">
        <v>181</v>
      </c>
      <c r="B189" s="9">
        <f t="shared" si="4"/>
        <v>409.97370258150215</v>
      </c>
      <c r="C189" s="9">
        <f t="shared" si="5"/>
        <v>155.01578924222446</v>
      </c>
    </row>
    <row r="190" spans="1:3" x14ac:dyDescent="0.3">
      <c r="A190" s="11">
        <v>182</v>
      </c>
      <c r="B190" s="9">
        <f t="shared" si="4"/>
        <v>410.7048223511058</v>
      </c>
      <c r="C190" s="9">
        <f t="shared" si="5"/>
        <v>154.28466947262081</v>
      </c>
    </row>
    <row r="191" spans="1:3" x14ac:dyDescent="0.3">
      <c r="A191" s="11">
        <v>183</v>
      </c>
      <c r="B191" s="9">
        <f t="shared" si="4"/>
        <v>411.43724595096529</v>
      </c>
      <c r="C191" s="9">
        <f t="shared" si="5"/>
        <v>153.55224587276132</v>
      </c>
    </row>
    <row r="192" spans="1:3" x14ac:dyDescent="0.3">
      <c r="A192" s="11">
        <v>184</v>
      </c>
      <c r="B192" s="9">
        <f t="shared" si="4"/>
        <v>412.17097570624452</v>
      </c>
      <c r="C192" s="9">
        <f t="shared" si="5"/>
        <v>152.81851611748209</v>
      </c>
    </row>
    <row r="193" spans="1:3" x14ac:dyDescent="0.3">
      <c r="A193" s="11">
        <v>185</v>
      </c>
      <c r="B193" s="9">
        <f t="shared" si="4"/>
        <v>412.90601394625401</v>
      </c>
      <c r="C193" s="9">
        <f t="shared" si="5"/>
        <v>152.08347787747266</v>
      </c>
    </row>
    <row r="194" spans="1:3" x14ac:dyDescent="0.3">
      <c r="A194" s="11">
        <v>186</v>
      </c>
      <c r="B194" s="9">
        <f t="shared" si="4"/>
        <v>413.6423630044581</v>
      </c>
      <c r="C194" s="9">
        <f t="shared" si="5"/>
        <v>151.34712881926848</v>
      </c>
    </row>
    <row r="195" spans="1:3" x14ac:dyDescent="0.3">
      <c r="A195" s="11">
        <v>187</v>
      </c>
      <c r="B195" s="9">
        <f t="shared" si="4"/>
        <v>414.38002521848279</v>
      </c>
      <c r="C195" s="9">
        <f t="shared" si="5"/>
        <v>150.60946660524388</v>
      </c>
    </row>
    <row r="196" spans="1:3" x14ac:dyDescent="0.3">
      <c r="A196" s="11">
        <v>188</v>
      </c>
      <c r="B196" s="9">
        <f t="shared" si="4"/>
        <v>415.11900293012241</v>
      </c>
      <c r="C196" s="9">
        <f t="shared" si="5"/>
        <v>149.87048889360423</v>
      </c>
    </row>
    <row r="197" spans="1:3" x14ac:dyDescent="0.3">
      <c r="A197" s="11">
        <v>189</v>
      </c>
      <c r="B197" s="9">
        <f t="shared" si="4"/>
        <v>415.85929848534772</v>
      </c>
      <c r="C197" s="9">
        <f t="shared" si="5"/>
        <v>149.13019333837883</v>
      </c>
    </row>
    <row r="198" spans="1:3" x14ac:dyDescent="0.3">
      <c r="A198" s="11">
        <v>190</v>
      </c>
      <c r="B198" s="9">
        <f t="shared" si="4"/>
        <v>416.60091423431328</v>
      </c>
      <c r="C198" s="9">
        <f t="shared" si="5"/>
        <v>148.3885775894133</v>
      </c>
    </row>
    <row r="199" spans="1:3" x14ac:dyDescent="0.3">
      <c r="A199" s="11">
        <v>191</v>
      </c>
      <c r="B199" s="9">
        <f t="shared" si="4"/>
        <v>417.34385253136452</v>
      </c>
      <c r="C199" s="9">
        <f t="shared" si="5"/>
        <v>147.64563929236212</v>
      </c>
    </row>
    <row r="200" spans="1:3" x14ac:dyDescent="0.3">
      <c r="A200" s="11">
        <v>192</v>
      </c>
      <c r="B200" s="9">
        <f t="shared" si="4"/>
        <v>418.08811573504545</v>
      </c>
      <c r="C200" s="9">
        <f t="shared" si="5"/>
        <v>146.90137608868116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418.83370620810626</v>
      </c>
      <c r="C201" s="9">
        <f t="shared" ref="C201:C264" si="7">-IPMT(Interest_Rate/12,Period_Number,Term_In_Years*12,Total_Borrowed)</f>
        <v>146.15578561562035</v>
      </c>
    </row>
    <row r="202" spans="1:3" x14ac:dyDescent="0.3">
      <c r="A202" s="11">
        <v>194</v>
      </c>
      <c r="B202" s="9">
        <f t="shared" si="6"/>
        <v>419.58062631751073</v>
      </c>
      <c r="C202" s="9">
        <f t="shared" si="7"/>
        <v>145.4088655062159</v>
      </c>
    </row>
    <row r="203" spans="1:3" x14ac:dyDescent="0.3">
      <c r="A203" s="11">
        <v>195</v>
      </c>
      <c r="B203" s="9">
        <f t="shared" si="6"/>
        <v>420.3288784344436</v>
      </c>
      <c r="C203" s="9">
        <f t="shared" si="7"/>
        <v>144.66061338928299</v>
      </c>
    </row>
    <row r="204" spans="1:3" x14ac:dyDescent="0.3">
      <c r="A204" s="11">
        <v>196</v>
      </c>
      <c r="B204" s="9">
        <f t="shared" si="6"/>
        <v>421.07846493431833</v>
      </c>
      <c r="C204" s="9">
        <f t="shared" si="7"/>
        <v>143.91102688940825</v>
      </c>
    </row>
    <row r="205" spans="1:3" x14ac:dyDescent="0.3">
      <c r="A205" s="11">
        <v>197</v>
      </c>
      <c r="B205" s="9">
        <f t="shared" si="6"/>
        <v>421.82938819678458</v>
      </c>
      <c r="C205" s="9">
        <f t="shared" si="7"/>
        <v>143.16010362694206</v>
      </c>
    </row>
    <row r="206" spans="1:3" x14ac:dyDescent="0.3">
      <c r="A206" s="11">
        <v>198</v>
      </c>
      <c r="B206" s="9">
        <f t="shared" si="6"/>
        <v>422.58165060573549</v>
      </c>
      <c r="C206" s="9">
        <f t="shared" si="7"/>
        <v>142.40784121799112</v>
      </c>
    </row>
    <row r="207" spans="1:3" x14ac:dyDescent="0.3">
      <c r="A207" s="11">
        <v>199</v>
      </c>
      <c r="B207" s="9">
        <f t="shared" si="6"/>
        <v>423.33525454931572</v>
      </c>
      <c r="C207" s="9">
        <f t="shared" si="7"/>
        <v>141.65423727441089</v>
      </c>
    </row>
    <row r="208" spans="1:3" x14ac:dyDescent="0.3">
      <c r="A208" s="11">
        <v>200</v>
      </c>
      <c r="B208" s="9">
        <f t="shared" si="6"/>
        <v>424.09020241992869</v>
      </c>
      <c r="C208" s="9">
        <f t="shared" si="7"/>
        <v>140.89928940379795</v>
      </c>
    </row>
    <row r="209" spans="1:3" x14ac:dyDescent="0.3">
      <c r="A209" s="11">
        <v>201</v>
      </c>
      <c r="B209" s="9">
        <f t="shared" si="6"/>
        <v>424.84649661424419</v>
      </c>
      <c r="C209" s="9">
        <f t="shared" si="7"/>
        <v>140.14299520948239</v>
      </c>
    </row>
    <row r="210" spans="1:3" x14ac:dyDescent="0.3">
      <c r="A210" s="11">
        <v>202</v>
      </c>
      <c r="B210" s="9">
        <f t="shared" si="6"/>
        <v>425.60413953320625</v>
      </c>
      <c r="C210" s="9">
        <f t="shared" si="7"/>
        <v>139.38535229052033</v>
      </c>
    </row>
    <row r="211" spans="1:3" x14ac:dyDescent="0.3">
      <c r="A211" s="11">
        <v>203</v>
      </c>
      <c r="B211" s="9">
        <f t="shared" si="6"/>
        <v>426.36313358204052</v>
      </c>
      <c r="C211" s="9">
        <f t="shared" si="7"/>
        <v>138.62635824168612</v>
      </c>
    </row>
    <row r="212" spans="1:3" x14ac:dyDescent="0.3">
      <c r="A212" s="11">
        <v>204</v>
      </c>
      <c r="B212" s="9">
        <f t="shared" si="6"/>
        <v>427.12348117026181</v>
      </c>
      <c r="C212" s="9">
        <f t="shared" si="7"/>
        <v>137.8660106534648</v>
      </c>
    </row>
    <row r="213" spans="1:3" x14ac:dyDescent="0.3">
      <c r="A213" s="11">
        <v>205</v>
      </c>
      <c r="B213" s="9">
        <f t="shared" si="6"/>
        <v>427.88518471168214</v>
      </c>
      <c r="C213" s="9">
        <f t="shared" si="7"/>
        <v>137.10430711204452</v>
      </c>
    </row>
    <row r="214" spans="1:3" x14ac:dyDescent="0.3">
      <c r="A214" s="11">
        <v>206</v>
      </c>
      <c r="B214" s="9">
        <f t="shared" si="6"/>
        <v>428.64824662441794</v>
      </c>
      <c r="C214" s="9">
        <f t="shared" si="7"/>
        <v>136.34124519930867</v>
      </c>
    </row>
    <row r="215" spans="1:3" x14ac:dyDescent="0.3">
      <c r="A215" s="11">
        <v>207</v>
      </c>
      <c r="B215" s="9">
        <f t="shared" si="6"/>
        <v>429.41266933089815</v>
      </c>
      <c r="C215" s="9">
        <f t="shared" si="7"/>
        <v>135.57682249282846</v>
      </c>
    </row>
    <row r="216" spans="1:3" x14ac:dyDescent="0.3">
      <c r="A216" s="11">
        <v>208</v>
      </c>
      <c r="B216" s="9">
        <f t="shared" si="6"/>
        <v>430.17845525787158</v>
      </c>
      <c r="C216" s="9">
        <f t="shared" si="7"/>
        <v>134.81103656585501</v>
      </c>
    </row>
    <row r="217" spans="1:3" x14ac:dyDescent="0.3">
      <c r="A217" s="11">
        <v>209</v>
      </c>
      <c r="B217" s="9">
        <f t="shared" si="6"/>
        <v>430.94560683641481</v>
      </c>
      <c r="C217" s="9">
        <f t="shared" si="7"/>
        <v>134.04388498731186</v>
      </c>
    </row>
    <row r="218" spans="1:3" x14ac:dyDescent="0.3">
      <c r="A218" s="11">
        <v>210</v>
      </c>
      <c r="B218" s="9">
        <f t="shared" si="6"/>
        <v>431.71412650193975</v>
      </c>
      <c r="C218" s="9">
        <f t="shared" si="7"/>
        <v>133.27536532178689</v>
      </c>
    </row>
    <row r="219" spans="1:3" x14ac:dyDescent="0.3">
      <c r="A219" s="11">
        <v>211</v>
      </c>
      <c r="B219" s="9">
        <f t="shared" si="6"/>
        <v>432.48401669420144</v>
      </c>
      <c r="C219" s="9">
        <f t="shared" si="7"/>
        <v>132.50547512952511</v>
      </c>
    </row>
    <row r="220" spans="1:3" x14ac:dyDescent="0.3">
      <c r="A220" s="11">
        <v>212</v>
      </c>
      <c r="B220" s="9">
        <f t="shared" si="6"/>
        <v>433.25527985730616</v>
      </c>
      <c r="C220" s="9">
        <f t="shared" si="7"/>
        <v>131.73421196642045</v>
      </c>
    </row>
    <row r="221" spans="1:3" x14ac:dyDescent="0.3">
      <c r="A221" s="11">
        <v>213</v>
      </c>
      <c r="B221" s="9">
        <f t="shared" si="6"/>
        <v>434.02791843971835</v>
      </c>
      <c r="C221" s="9">
        <f t="shared" si="7"/>
        <v>130.96157338400823</v>
      </c>
    </row>
    <row r="222" spans="1:3" x14ac:dyDescent="0.3">
      <c r="A222" s="11">
        <v>214</v>
      </c>
      <c r="B222" s="9">
        <f t="shared" si="6"/>
        <v>434.80193489426915</v>
      </c>
      <c r="C222" s="9">
        <f t="shared" si="7"/>
        <v>130.1875569294574</v>
      </c>
    </row>
    <row r="223" spans="1:3" x14ac:dyDescent="0.3">
      <c r="A223" s="11">
        <v>215</v>
      </c>
      <c r="B223" s="9">
        <f t="shared" si="6"/>
        <v>435.577331678164</v>
      </c>
      <c r="C223" s="9">
        <f t="shared" si="7"/>
        <v>129.41216014556264</v>
      </c>
    </row>
    <row r="224" spans="1:3" x14ac:dyDescent="0.3">
      <c r="A224" s="11">
        <v>216</v>
      </c>
      <c r="B224" s="9">
        <f t="shared" si="6"/>
        <v>436.35411125298998</v>
      </c>
      <c r="C224" s="9">
        <f t="shared" si="7"/>
        <v>128.6353805707366</v>
      </c>
    </row>
    <row r="225" spans="1:3" x14ac:dyDescent="0.3">
      <c r="A225" s="11">
        <v>217</v>
      </c>
      <c r="B225" s="9">
        <f t="shared" si="6"/>
        <v>437.13227608472448</v>
      </c>
      <c r="C225" s="9">
        <f t="shared" si="7"/>
        <v>127.85721573900209</v>
      </c>
    </row>
    <row r="226" spans="1:3" x14ac:dyDescent="0.3">
      <c r="A226" s="11">
        <v>218</v>
      </c>
      <c r="B226" s="9">
        <f t="shared" si="6"/>
        <v>437.9118286437423</v>
      </c>
      <c r="C226" s="9">
        <f t="shared" si="7"/>
        <v>127.07766317998433</v>
      </c>
    </row>
    <row r="227" spans="1:3" x14ac:dyDescent="0.3">
      <c r="A227" s="11">
        <v>219</v>
      </c>
      <c r="B227" s="9">
        <f t="shared" si="6"/>
        <v>438.69277140482365</v>
      </c>
      <c r="C227" s="9">
        <f t="shared" si="7"/>
        <v>126.29672041890298</v>
      </c>
    </row>
    <row r="228" spans="1:3" x14ac:dyDescent="0.3">
      <c r="A228" s="11">
        <v>220</v>
      </c>
      <c r="B228" s="9">
        <f t="shared" si="6"/>
        <v>439.47510684716224</v>
      </c>
      <c r="C228" s="9">
        <f t="shared" si="7"/>
        <v>125.51438497656439</v>
      </c>
    </row>
    <row r="229" spans="1:3" x14ac:dyDescent="0.3">
      <c r="A229" s="11">
        <v>221</v>
      </c>
      <c r="B229" s="9">
        <f t="shared" si="6"/>
        <v>440.25883745437295</v>
      </c>
      <c r="C229" s="9">
        <f t="shared" si="7"/>
        <v>124.7306543693536</v>
      </c>
    </row>
    <row r="230" spans="1:3" x14ac:dyDescent="0.3">
      <c r="A230" s="11">
        <v>222</v>
      </c>
      <c r="B230" s="9">
        <f t="shared" si="6"/>
        <v>441.04396571450002</v>
      </c>
      <c r="C230" s="9">
        <f t="shared" si="7"/>
        <v>123.94552610922665</v>
      </c>
    </row>
    <row r="231" spans="1:3" x14ac:dyDescent="0.3">
      <c r="A231" s="11">
        <v>223</v>
      </c>
      <c r="B231" s="9">
        <f t="shared" si="6"/>
        <v>441.83049412002418</v>
      </c>
      <c r="C231" s="9">
        <f t="shared" si="7"/>
        <v>123.15899770370244</v>
      </c>
    </row>
    <row r="232" spans="1:3" x14ac:dyDescent="0.3">
      <c r="A232" s="11">
        <v>224</v>
      </c>
      <c r="B232" s="9">
        <f t="shared" si="6"/>
        <v>442.61842516787152</v>
      </c>
      <c r="C232" s="9">
        <f t="shared" si="7"/>
        <v>122.37106665585507</v>
      </c>
    </row>
    <row r="233" spans="1:3" x14ac:dyDescent="0.3">
      <c r="A233" s="11">
        <v>225</v>
      </c>
      <c r="B233" s="9">
        <f t="shared" si="6"/>
        <v>443.40776135942087</v>
      </c>
      <c r="C233" s="9">
        <f t="shared" si="7"/>
        <v>121.58173046430569</v>
      </c>
    </row>
    <row r="234" spans="1:3" x14ac:dyDescent="0.3">
      <c r="A234" s="11">
        <v>226</v>
      </c>
      <c r="B234" s="9">
        <f t="shared" si="6"/>
        <v>444.19850520051182</v>
      </c>
      <c r="C234" s="9">
        <f t="shared" si="7"/>
        <v>120.79098662321474</v>
      </c>
    </row>
    <row r="235" spans="1:3" x14ac:dyDescent="0.3">
      <c r="A235" s="11">
        <v>227</v>
      </c>
      <c r="B235" s="9">
        <f t="shared" si="6"/>
        <v>444.99065920145279</v>
      </c>
      <c r="C235" s="9">
        <f t="shared" si="7"/>
        <v>119.99883262227382</v>
      </c>
    </row>
    <row r="236" spans="1:3" x14ac:dyDescent="0.3">
      <c r="A236" s="11">
        <v>228</v>
      </c>
      <c r="B236" s="9">
        <f t="shared" si="6"/>
        <v>445.78422587702869</v>
      </c>
      <c r="C236" s="9">
        <f t="shared" si="7"/>
        <v>119.20526594669791</v>
      </c>
    </row>
    <row r="237" spans="1:3" x14ac:dyDescent="0.3">
      <c r="A237" s="11">
        <v>229</v>
      </c>
      <c r="B237" s="9">
        <f t="shared" si="6"/>
        <v>446.57920774650938</v>
      </c>
      <c r="C237" s="9">
        <f t="shared" si="7"/>
        <v>118.41028407721718</v>
      </c>
    </row>
    <row r="238" spans="1:3" x14ac:dyDescent="0.3">
      <c r="A238" s="11">
        <v>230</v>
      </c>
      <c r="B238" s="9">
        <f t="shared" si="6"/>
        <v>447.37560733365734</v>
      </c>
      <c r="C238" s="9">
        <f t="shared" si="7"/>
        <v>117.61388449006925</v>
      </c>
    </row>
    <row r="239" spans="1:3" x14ac:dyDescent="0.3">
      <c r="A239" s="11">
        <v>231</v>
      </c>
      <c r="B239" s="9">
        <f t="shared" si="6"/>
        <v>448.17342716673568</v>
      </c>
      <c r="C239" s="9">
        <f t="shared" si="7"/>
        <v>116.81606465699089</v>
      </c>
    </row>
    <row r="240" spans="1:3" x14ac:dyDescent="0.3">
      <c r="A240" s="11">
        <v>232</v>
      </c>
      <c r="B240" s="9">
        <f t="shared" si="6"/>
        <v>448.97266977851638</v>
      </c>
      <c r="C240" s="9">
        <f t="shared" si="7"/>
        <v>116.01682204521022</v>
      </c>
    </row>
    <row r="241" spans="1:3" x14ac:dyDescent="0.3">
      <c r="A241" s="11">
        <v>233</v>
      </c>
      <c r="B241" s="9">
        <f t="shared" si="6"/>
        <v>449.77333770628803</v>
      </c>
      <c r="C241" s="9">
        <f t="shared" si="7"/>
        <v>115.21615411743852</v>
      </c>
    </row>
    <row r="242" spans="1:3" x14ac:dyDescent="0.3">
      <c r="A242" s="11">
        <v>234</v>
      </c>
      <c r="B242" s="9">
        <f t="shared" si="6"/>
        <v>450.57543349186432</v>
      </c>
      <c r="C242" s="9">
        <f t="shared" si="7"/>
        <v>114.41405833186231</v>
      </c>
    </row>
    <row r="243" spans="1:3" x14ac:dyDescent="0.3">
      <c r="A243" s="11">
        <v>235</v>
      </c>
      <c r="B243" s="9">
        <f t="shared" si="6"/>
        <v>451.37895968159148</v>
      </c>
      <c r="C243" s="9">
        <f t="shared" si="7"/>
        <v>113.61053214213514</v>
      </c>
    </row>
    <row r="244" spans="1:3" x14ac:dyDescent="0.3">
      <c r="A244" s="11">
        <v>236</v>
      </c>
      <c r="B244" s="9">
        <f t="shared" si="6"/>
        <v>452.18391882635689</v>
      </c>
      <c r="C244" s="9">
        <f t="shared" si="7"/>
        <v>112.80557299736964</v>
      </c>
    </row>
    <row r="245" spans="1:3" x14ac:dyDescent="0.3">
      <c r="A245" s="11">
        <v>237</v>
      </c>
      <c r="B245" s="9">
        <f t="shared" si="6"/>
        <v>452.9903134815973</v>
      </c>
      <c r="C245" s="9">
        <f t="shared" si="7"/>
        <v>111.9991783421293</v>
      </c>
    </row>
    <row r="246" spans="1:3" x14ac:dyDescent="0.3">
      <c r="A246" s="11">
        <v>238</v>
      </c>
      <c r="B246" s="9">
        <f t="shared" si="6"/>
        <v>453.7981462073061</v>
      </c>
      <c r="C246" s="9">
        <f t="shared" si="7"/>
        <v>111.19134561642049</v>
      </c>
    </row>
    <row r="247" spans="1:3" x14ac:dyDescent="0.3">
      <c r="A247" s="11">
        <v>239</v>
      </c>
      <c r="B247" s="9">
        <f t="shared" si="6"/>
        <v>454.60741956804253</v>
      </c>
      <c r="C247" s="9">
        <f t="shared" si="7"/>
        <v>110.38207225568409</v>
      </c>
    </row>
    <row r="248" spans="1:3" x14ac:dyDescent="0.3">
      <c r="A248" s="11">
        <v>240</v>
      </c>
      <c r="B248" s="9">
        <f t="shared" si="6"/>
        <v>455.41813613293886</v>
      </c>
      <c r="C248" s="9">
        <f t="shared" si="7"/>
        <v>109.57135569078777</v>
      </c>
    </row>
    <row r="249" spans="1:3" x14ac:dyDescent="0.3">
      <c r="A249" s="11">
        <v>241</v>
      </c>
      <c r="B249" s="9">
        <f t="shared" si="6"/>
        <v>456.23029847570922</v>
      </c>
      <c r="C249" s="9">
        <f t="shared" si="7"/>
        <v>108.75919334801735</v>
      </c>
    </row>
    <row r="250" spans="1:3" x14ac:dyDescent="0.3">
      <c r="A250" s="11">
        <v>242</v>
      </c>
      <c r="B250" s="9">
        <f t="shared" si="6"/>
        <v>457.04390917465764</v>
      </c>
      <c r="C250" s="9">
        <f t="shared" si="7"/>
        <v>107.94558264906902</v>
      </c>
    </row>
    <row r="251" spans="1:3" x14ac:dyDescent="0.3">
      <c r="A251" s="11">
        <v>243</v>
      </c>
      <c r="B251" s="9">
        <f t="shared" si="6"/>
        <v>457.8589708126857</v>
      </c>
      <c r="C251" s="9">
        <f t="shared" si="7"/>
        <v>107.13052101104087</v>
      </c>
    </row>
    <row r="252" spans="1:3" x14ac:dyDescent="0.3">
      <c r="A252" s="11">
        <v>244</v>
      </c>
      <c r="B252" s="9">
        <f t="shared" si="6"/>
        <v>458.67548597730172</v>
      </c>
      <c r="C252" s="9">
        <f t="shared" si="7"/>
        <v>106.31400584642491</v>
      </c>
    </row>
    <row r="253" spans="1:3" x14ac:dyDescent="0.3">
      <c r="A253" s="11">
        <v>245</v>
      </c>
      <c r="B253" s="9">
        <f t="shared" si="6"/>
        <v>459.49345726062791</v>
      </c>
      <c r="C253" s="9">
        <f t="shared" si="7"/>
        <v>105.49603456309873</v>
      </c>
    </row>
    <row r="254" spans="1:3" x14ac:dyDescent="0.3">
      <c r="A254" s="11">
        <v>246</v>
      </c>
      <c r="B254" s="9">
        <f t="shared" si="6"/>
        <v>460.31288725940937</v>
      </c>
      <c r="C254" s="9">
        <f t="shared" si="7"/>
        <v>104.67660456431729</v>
      </c>
    </row>
    <row r="255" spans="1:3" x14ac:dyDescent="0.3">
      <c r="A255" s="11">
        <v>247</v>
      </c>
      <c r="B255" s="9">
        <f t="shared" si="6"/>
        <v>461.13377857502201</v>
      </c>
      <c r="C255" s="9">
        <f t="shared" si="7"/>
        <v>103.85571324870467</v>
      </c>
    </row>
    <row r="256" spans="1:3" x14ac:dyDescent="0.3">
      <c r="A256" s="11">
        <v>248</v>
      </c>
      <c r="B256" s="9">
        <f t="shared" si="6"/>
        <v>461.95613381348079</v>
      </c>
      <c r="C256" s="9">
        <f t="shared" si="7"/>
        <v>103.03335801024589</v>
      </c>
    </row>
    <row r="257" spans="1:3" x14ac:dyDescent="0.3">
      <c r="A257" s="11">
        <v>249</v>
      </c>
      <c r="B257" s="9">
        <f t="shared" si="6"/>
        <v>462.77995558544814</v>
      </c>
      <c r="C257" s="9">
        <f t="shared" si="7"/>
        <v>102.2095362382785</v>
      </c>
    </row>
    <row r="258" spans="1:3" x14ac:dyDescent="0.3">
      <c r="A258" s="11">
        <v>250</v>
      </c>
      <c r="B258" s="9">
        <f t="shared" si="6"/>
        <v>463.60524650624217</v>
      </c>
      <c r="C258" s="9">
        <f t="shared" si="7"/>
        <v>101.38424531748443</v>
      </c>
    </row>
    <row r="259" spans="1:3" x14ac:dyDescent="0.3">
      <c r="A259" s="11">
        <v>251</v>
      </c>
      <c r="B259" s="9">
        <f t="shared" si="6"/>
        <v>464.43200919584496</v>
      </c>
      <c r="C259" s="9">
        <f t="shared" si="7"/>
        <v>100.55748262788165</v>
      </c>
    </row>
    <row r="260" spans="1:3" x14ac:dyDescent="0.3">
      <c r="A260" s="11">
        <v>252</v>
      </c>
      <c r="B260" s="9">
        <f t="shared" si="6"/>
        <v>465.26024627891087</v>
      </c>
      <c r="C260" s="9">
        <f t="shared" si="7"/>
        <v>99.729245544815726</v>
      </c>
    </row>
    <row r="261" spans="1:3" x14ac:dyDescent="0.3">
      <c r="A261" s="11">
        <v>253</v>
      </c>
      <c r="B261" s="9">
        <f t="shared" si="6"/>
        <v>466.08996038477494</v>
      </c>
      <c r="C261" s="9">
        <f t="shared" si="7"/>
        <v>98.899531438951669</v>
      </c>
    </row>
    <row r="262" spans="1:3" x14ac:dyDescent="0.3">
      <c r="A262" s="11">
        <v>254</v>
      </c>
      <c r="B262" s="9">
        <f t="shared" si="6"/>
        <v>466.9211541474611</v>
      </c>
      <c r="C262" s="9">
        <f t="shared" si="7"/>
        <v>98.068337676265486</v>
      </c>
    </row>
    <row r="263" spans="1:3" x14ac:dyDescent="0.3">
      <c r="A263" s="11">
        <v>255</v>
      </c>
      <c r="B263" s="9">
        <f t="shared" si="6"/>
        <v>467.75383020569075</v>
      </c>
      <c r="C263" s="9">
        <f t="shared" si="7"/>
        <v>97.235661618035863</v>
      </c>
    </row>
    <row r="264" spans="1:3" x14ac:dyDescent="0.3">
      <c r="A264" s="11">
        <v>256</v>
      </c>
      <c r="B264" s="9">
        <f t="shared" si="6"/>
        <v>468.58799120289086</v>
      </c>
      <c r="C264" s="9">
        <f t="shared" si="7"/>
        <v>96.401500620835691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469.42363978720277</v>
      </c>
      <c r="C265" s="9">
        <f t="shared" ref="C265:C328" si="9">-IPMT(Interest_Rate/12,Period_Number,Term_In_Years*12,Total_Borrowed)</f>
        <v>95.565852036523879</v>
      </c>
    </row>
    <row r="266" spans="1:3" x14ac:dyDescent="0.3">
      <c r="A266" s="11">
        <v>258</v>
      </c>
      <c r="B266" s="9">
        <f t="shared" si="8"/>
        <v>470.26077861148991</v>
      </c>
      <c r="C266" s="9">
        <f t="shared" si="9"/>
        <v>94.728713212236698</v>
      </c>
    </row>
    <row r="267" spans="1:3" x14ac:dyDescent="0.3">
      <c r="A267" s="11">
        <v>259</v>
      </c>
      <c r="B267" s="9">
        <f t="shared" si="8"/>
        <v>471.09941033334707</v>
      </c>
      <c r="C267" s="9">
        <f t="shared" si="9"/>
        <v>93.890081490379544</v>
      </c>
    </row>
    <row r="268" spans="1:3" x14ac:dyDescent="0.3">
      <c r="A268" s="11">
        <v>260</v>
      </c>
      <c r="B268" s="9">
        <f t="shared" si="8"/>
        <v>471.93953761510812</v>
      </c>
      <c r="C268" s="9">
        <f t="shared" si="9"/>
        <v>93.049954208618402</v>
      </c>
    </row>
    <row r="269" spans="1:3" x14ac:dyDescent="0.3">
      <c r="A269" s="11">
        <v>261</v>
      </c>
      <c r="B269" s="9">
        <f t="shared" si="8"/>
        <v>472.78116312385515</v>
      </c>
      <c r="C269" s="9">
        <f t="shared" si="9"/>
        <v>92.208328699871458</v>
      </c>
    </row>
    <row r="270" spans="1:3" x14ac:dyDescent="0.3">
      <c r="A270" s="11">
        <v>262</v>
      </c>
      <c r="B270" s="9">
        <f t="shared" si="8"/>
        <v>473.62428953142603</v>
      </c>
      <c r="C270" s="9">
        <f t="shared" si="9"/>
        <v>91.365202292300594</v>
      </c>
    </row>
    <row r="271" spans="1:3" x14ac:dyDescent="0.3">
      <c r="A271" s="11">
        <v>263</v>
      </c>
      <c r="B271" s="9">
        <f t="shared" si="8"/>
        <v>474.46891951442376</v>
      </c>
      <c r="C271" s="9">
        <f t="shared" si="9"/>
        <v>90.520572309302864</v>
      </c>
    </row>
    <row r="272" spans="1:3" x14ac:dyDescent="0.3">
      <c r="A272" s="11">
        <v>264</v>
      </c>
      <c r="B272" s="9">
        <f t="shared" si="8"/>
        <v>475.31505575422443</v>
      </c>
      <c r="C272" s="9">
        <f t="shared" si="9"/>
        <v>89.67443606950215</v>
      </c>
    </row>
    <row r="273" spans="1:3" x14ac:dyDescent="0.3">
      <c r="A273" s="11">
        <v>265</v>
      </c>
      <c r="B273" s="9">
        <f t="shared" si="8"/>
        <v>476.16270093698608</v>
      </c>
      <c r="C273" s="9">
        <f t="shared" si="9"/>
        <v>88.826790886740469</v>
      </c>
    </row>
    <row r="274" spans="1:3" x14ac:dyDescent="0.3">
      <c r="A274" s="11">
        <v>266</v>
      </c>
      <c r="B274" s="9">
        <f t="shared" si="8"/>
        <v>477.01185775365707</v>
      </c>
      <c r="C274" s="9">
        <f t="shared" si="9"/>
        <v>87.977634070069513</v>
      </c>
    </row>
    <row r="275" spans="1:3" x14ac:dyDescent="0.3">
      <c r="A275" s="11">
        <v>267</v>
      </c>
      <c r="B275" s="9">
        <f t="shared" si="8"/>
        <v>477.86252889998451</v>
      </c>
      <c r="C275" s="9">
        <f t="shared" si="9"/>
        <v>87.126962923742141</v>
      </c>
    </row>
    <row r="276" spans="1:3" x14ac:dyDescent="0.3">
      <c r="A276" s="11">
        <v>268</v>
      </c>
      <c r="B276" s="9">
        <f t="shared" si="8"/>
        <v>478.71471707652279</v>
      </c>
      <c r="C276" s="9">
        <f t="shared" si="9"/>
        <v>86.274774747203836</v>
      </c>
    </row>
    <row r="277" spans="1:3" x14ac:dyDescent="0.3">
      <c r="A277" s="11">
        <v>269</v>
      </c>
      <c r="B277" s="9">
        <f t="shared" si="8"/>
        <v>479.56842498864256</v>
      </c>
      <c r="C277" s="9">
        <f t="shared" si="9"/>
        <v>85.421066835084048</v>
      </c>
    </row>
    <row r="278" spans="1:3" x14ac:dyDescent="0.3">
      <c r="A278" s="11">
        <v>270</v>
      </c>
      <c r="B278" s="9">
        <f t="shared" si="8"/>
        <v>480.42365534653896</v>
      </c>
      <c r="C278" s="9">
        <f t="shared" si="9"/>
        <v>84.565836477187617</v>
      </c>
    </row>
    <row r="279" spans="1:3" x14ac:dyDescent="0.3">
      <c r="A279" s="11">
        <v>271</v>
      </c>
      <c r="B279" s="9">
        <f t="shared" si="8"/>
        <v>481.28041086524024</v>
      </c>
      <c r="C279" s="9">
        <f t="shared" si="9"/>
        <v>83.709080958486297</v>
      </c>
    </row>
    <row r="280" spans="1:3" x14ac:dyDescent="0.3">
      <c r="A280" s="11">
        <v>272</v>
      </c>
      <c r="B280" s="9">
        <f t="shared" si="8"/>
        <v>482.13869426461662</v>
      </c>
      <c r="C280" s="9">
        <f t="shared" si="9"/>
        <v>82.850797559109964</v>
      </c>
    </row>
    <row r="281" spans="1:3" x14ac:dyDescent="0.3">
      <c r="A281" s="11">
        <v>273</v>
      </c>
      <c r="B281" s="9">
        <f t="shared" si="8"/>
        <v>482.99850826938854</v>
      </c>
      <c r="C281" s="9">
        <f t="shared" si="9"/>
        <v>81.990983554338058</v>
      </c>
    </row>
    <row r="282" spans="1:3" x14ac:dyDescent="0.3">
      <c r="A282" s="11">
        <v>274</v>
      </c>
      <c r="B282" s="9">
        <f t="shared" si="8"/>
        <v>483.85985560913559</v>
      </c>
      <c r="C282" s="9">
        <f t="shared" si="9"/>
        <v>81.129636214590974</v>
      </c>
    </row>
    <row r="283" spans="1:3" x14ac:dyDescent="0.3">
      <c r="A283" s="11">
        <v>275</v>
      </c>
      <c r="B283" s="9">
        <f t="shared" si="8"/>
        <v>484.72273901830522</v>
      </c>
      <c r="C283" s="9">
        <f t="shared" si="9"/>
        <v>80.266752805421362</v>
      </c>
    </row>
    <row r="284" spans="1:3" x14ac:dyDescent="0.3">
      <c r="A284" s="11">
        <v>276</v>
      </c>
      <c r="B284" s="9">
        <f t="shared" si="8"/>
        <v>485.58716123622122</v>
      </c>
      <c r="C284" s="9">
        <f t="shared" si="9"/>
        <v>79.402330587505375</v>
      </c>
    </row>
    <row r="285" spans="1:3" x14ac:dyDescent="0.3">
      <c r="A285" s="11">
        <v>277</v>
      </c>
      <c r="B285" s="9">
        <f t="shared" si="8"/>
        <v>486.45312500709247</v>
      </c>
      <c r="C285" s="9">
        <f t="shared" si="9"/>
        <v>78.5363668166341</v>
      </c>
    </row>
    <row r="286" spans="1:3" x14ac:dyDescent="0.3">
      <c r="A286" s="11">
        <v>278</v>
      </c>
      <c r="B286" s="9">
        <f t="shared" si="8"/>
        <v>487.32063308002182</v>
      </c>
      <c r="C286" s="9">
        <f t="shared" si="9"/>
        <v>77.668858743704803</v>
      </c>
    </row>
    <row r="287" spans="1:3" x14ac:dyDescent="0.3">
      <c r="A287" s="11">
        <v>279</v>
      </c>
      <c r="B287" s="9">
        <f t="shared" si="8"/>
        <v>488.18968820901455</v>
      </c>
      <c r="C287" s="9">
        <f t="shared" si="9"/>
        <v>76.79980361471209</v>
      </c>
    </row>
    <row r="288" spans="1:3" x14ac:dyDescent="0.3">
      <c r="A288" s="11">
        <v>280</v>
      </c>
      <c r="B288" s="9">
        <f t="shared" si="8"/>
        <v>489.0602931529873</v>
      </c>
      <c r="C288" s="9">
        <f t="shared" si="9"/>
        <v>75.929198670739353</v>
      </c>
    </row>
    <row r="289" spans="1:3" x14ac:dyDescent="0.3">
      <c r="A289" s="11">
        <v>281</v>
      </c>
      <c r="B289" s="9">
        <f t="shared" si="8"/>
        <v>489.93245067577669</v>
      </c>
      <c r="C289" s="9">
        <f t="shared" si="9"/>
        <v>75.05704114794986</v>
      </c>
    </row>
    <row r="290" spans="1:3" x14ac:dyDescent="0.3">
      <c r="A290" s="11">
        <v>282</v>
      </c>
      <c r="B290" s="9">
        <f t="shared" si="8"/>
        <v>490.80616354614858</v>
      </c>
      <c r="C290" s="9">
        <f t="shared" si="9"/>
        <v>74.183328277578056</v>
      </c>
    </row>
    <row r="291" spans="1:3" x14ac:dyDescent="0.3">
      <c r="A291" s="11">
        <v>283</v>
      </c>
      <c r="B291" s="9">
        <f t="shared" si="8"/>
        <v>491.68143453780579</v>
      </c>
      <c r="C291" s="9">
        <f t="shared" si="9"/>
        <v>73.308057285920754</v>
      </c>
    </row>
    <row r="292" spans="1:3" x14ac:dyDescent="0.3">
      <c r="A292" s="11">
        <v>284</v>
      </c>
      <c r="B292" s="9">
        <f t="shared" si="8"/>
        <v>492.55826642939832</v>
      </c>
      <c r="C292" s="9">
        <f t="shared" si="9"/>
        <v>72.431225394328337</v>
      </c>
    </row>
    <row r="293" spans="1:3" x14ac:dyDescent="0.3">
      <c r="A293" s="11">
        <v>285</v>
      </c>
      <c r="B293" s="9">
        <f t="shared" si="8"/>
        <v>493.43666200453077</v>
      </c>
      <c r="C293" s="9">
        <f t="shared" si="9"/>
        <v>71.552829819195907</v>
      </c>
    </row>
    <row r="294" spans="1:3" x14ac:dyDescent="0.3">
      <c r="A294" s="11">
        <v>286</v>
      </c>
      <c r="B294" s="9">
        <f t="shared" si="8"/>
        <v>494.31662405177212</v>
      </c>
      <c r="C294" s="9">
        <f t="shared" si="9"/>
        <v>70.6728677719545</v>
      </c>
    </row>
    <row r="295" spans="1:3" x14ac:dyDescent="0.3">
      <c r="A295" s="11">
        <v>287</v>
      </c>
      <c r="B295" s="9">
        <f t="shared" si="8"/>
        <v>495.19815536466444</v>
      </c>
      <c r="C295" s="9">
        <f t="shared" si="9"/>
        <v>69.791336459062194</v>
      </c>
    </row>
    <row r="296" spans="1:3" x14ac:dyDescent="0.3">
      <c r="A296" s="11">
        <v>288</v>
      </c>
      <c r="B296" s="9">
        <f t="shared" si="8"/>
        <v>496.08125874173146</v>
      </c>
      <c r="C296" s="9">
        <f t="shared" si="9"/>
        <v>68.908233081995206</v>
      </c>
    </row>
    <row r="297" spans="1:3" x14ac:dyDescent="0.3">
      <c r="A297" s="11">
        <v>289</v>
      </c>
      <c r="B297" s="9">
        <f t="shared" si="8"/>
        <v>496.96593698648752</v>
      </c>
      <c r="C297" s="9">
        <f t="shared" si="9"/>
        <v>68.023554837239104</v>
      </c>
    </row>
    <row r="298" spans="1:3" x14ac:dyDescent="0.3">
      <c r="A298" s="11">
        <v>290</v>
      </c>
      <c r="B298" s="9">
        <f t="shared" si="8"/>
        <v>497.85219290744681</v>
      </c>
      <c r="C298" s="9">
        <f t="shared" si="9"/>
        <v>67.13729891627986</v>
      </c>
    </row>
    <row r="299" spans="1:3" x14ac:dyDescent="0.3">
      <c r="A299" s="11">
        <v>291</v>
      </c>
      <c r="B299" s="9">
        <f t="shared" si="8"/>
        <v>498.74002931813169</v>
      </c>
      <c r="C299" s="9">
        <f t="shared" si="9"/>
        <v>66.249462505594906</v>
      </c>
    </row>
    <row r="300" spans="1:3" x14ac:dyDescent="0.3">
      <c r="A300" s="11">
        <v>292</v>
      </c>
      <c r="B300" s="9">
        <f t="shared" si="8"/>
        <v>499.6294490370824</v>
      </c>
      <c r="C300" s="9">
        <f t="shared" si="9"/>
        <v>65.360042786644243</v>
      </c>
    </row>
    <row r="301" spans="1:3" x14ac:dyDescent="0.3">
      <c r="A301" s="11">
        <v>293</v>
      </c>
      <c r="B301" s="9">
        <f t="shared" si="8"/>
        <v>500.52045488786518</v>
      </c>
      <c r="C301" s="9">
        <f t="shared" si="9"/>
        <v>64.469036935861453</v>
      </c>
    </row>
    <row r="302" spans="1:3" x14ac:dyDescent="0.3">
      <c r="A302" s="11">
        <v>294</v>
      </c>
      <c r="B302" s="9">
        <f t="shared" si="8"/>
        <v>501.41304969908185</v>
      </c>
      <c r="C302" s="9">
        <f t="shared" si="9"/>
        <v>63.57644212464475</v>
      </c>
    </row>
    <row r="303" spans="1:3" x14ac:dyDescent="0.3">
      <c r="A303" s="11">
        <v>295</v>
      </c>
      <c r="B303" s="9">
        <f t="shared" si="8"/>
        <v>502.30723630437848</v>
      </c>
      <c r="C303" s="9">
        <f t="shared" si="9"/>
        <v>62.682255519348068</v>
      </c>
    </row>
    <row r="304" spans="1:3" x14ac:dyDescent="0.3">
      <c r="A304" s="11">
        <v>296</v>
      </c>
      <c r="B304" s="9">
        <f t="shared" si="8"/>
        <v>503.20301754245469</v>
      </c>
      <c r="C304" s="9">
        <f t="shared" si="9"/>
        <v>61.786474281271929</v>
      </c>
    </row>
    <row r="305" spans="1:3" x14ac:dyDescent="0.3">
      <c r="A305" s="11">
        <v>297</v>
      </c>
      <c r="B305" s="9">
        <f t="shared" si="8"/>
        <v>504.10039625707208</v>
      </c>
      <c r="C305" s="9">
        <f t="shared" si="9"/>
        <v>60.889095566654547</v>
      </c>
    </row>
    <row r="306" spans="1:3" x14ac:dyDescent="0.3">
      <c r="A306" s="11">
        <v>298</v>
      </c>
      <c r="B306" s="9">
        <f t="shared" si="8"/>
        <v>504.99937529706386</v>
      </c>
      <c r="C306" s="9">
        <f t="shared" si="9"/>
        <v>59.990116526662774</v>
      </c>
    </row>
    <row r="307" spans="1:3" x14ac:dyDescent="0.3">
      <c r="A307" s="11">
        <v>299</v>
      </c>
      <c r="B307" s="9">
        <f t="shared" si="8"/>
        <v>505.89995751634359</v>
      </c>
      <c r="C307" s="9">
        <f t="shared" si="9"/>
        <v>59.089534307382998</v>
      </c>
    </row>
    <row r="308" spans="1:3" x14ac:dyDescent="0.3">
      <c r="A308" s="11">
        <v>300</v>
      </c>
      <c r="B308" s="9">
        <f t="shared" si="8"/>
        <v>506.80214577391445</v>
      </c>
      <c r="C308" s="9">
        <f t="shared" si="9"/>
        <v>58.187346049812184</v>
      </c>
    </row>
    <row r="309" spans="1:3" x14ac:dyDescent="0.3">
      <c r="A309" s="11">
        <v>301</v>
      </c>
      <c r="B309" s="9">
        <f t="shared" si="8"/>
        <v>507.70594293387785</v>
      </c>
      <c r="C309" s="9">
        <f t="shared" si="9"/>
        <v>57.28354888984871</v>
      </c>
    </row>
    <row r="310" spans="1:3" x14ac:dyDescent="0.3">
      <c r="A310" s="11">
        <v>302</v>
      </c>
      <c r="B310" s="9">
        <f t="shared" si="8"/>
        <v>508.61135186544334</v>
      </c>
      <c r="C310" s="9">
        <f t="shared" si="9"/>
        <v>56.378139958283292</v>
      </c>
    </row>
    <row r="311" spans="1:3" x14ac:dyDescent="0.3">
      <c r="A311" s="11">
        <v>303</v>
      </c>
      <c r="B311" s="9">
        <f t="shared" si="8"/>
        <v>509.51837544293664</v>
      </c>
      <c r="C311" s="9">
        <f t="shared" si="9"/>
        <v>55.471116380789923</v>
      </c>
    </row>
    <row r="312" spans="1:3" x14ac:dyDescent="0.3">
      <c r="A312" s="11">
        <v>304</v>
      </c>
      <c r="B312" s="9">
        <f t="shared" si="8"/>
        <v>510.42701654580992</v>
      </c>
      <c r="C312" s="9">
        <f t="shared" si="9"/>
        <v>54.562475277916683</v>
      </c>
    </row>
    <row r="313" spans="1:3" x14ac:dyDescent="0.3">
      <c r="A313" s="11">
        <v>305</v>
      </c>
      <c r="B313" s="9">
        <f t="shared" si="8"/>
        <v>511.33727805864999</v>
      </c>
      <c r="C313" s="9">
        <f t="shared" si="9"/>
        <v>53.652213765076645</v>
      </c>
    </row>
    <row r="314" spans="1:3" x14ac:dyDescent="0.3">
      <c r="A314" s="11">
        <v>306</v>
      </c>
      <c r="B314" s="9">
        <f t="shared" si="8"/>
        <v>512.24916287118788</v>
      </c>
      <c r="C314" s="9">
        <f t="shared" si="9"/>
        <v>52.740328952538725</v>
      </c>
    </row>
    <row r="315" spans="1:3" x14ac:dyDescent="0.3">
      <c r="A315" s="11">
        <v>307</v>
      </c>
      <c r="B315" s="9">
        <f t="shared" si="8"/>
        <v>513.16267387830817</v>
      </c>
      <c r="C315" s="9">
        <f t="shared" si="9"/>
        <v>51.826817945418455</v>
      </c>
    </row>
    <row r="316" spans="1:3" x14ac:dyDescent="0.3">
      <c r="A316" s="11">
        <v>308</v>
      </c>
      <c r="B316" s="9">
        <f t="shared" si="8"/>
        <v>514.07781398005773</v>
      </c>
      <c r="C316" s="9">
        <f t="shared" si="9"/>
        <v>50.911677843668798</v>
      </c>
    </row>
    <row r="317" spans="1:3" x14ac:dyDescent="0.3">
      <c r="A317" s="11">
        <v>309</v>
      </c>
      <c r="B317" s="9">
        <f t="shared" si="8"/>
        <v>514.99458608165548</v>
      </c>
      <c r="C317" s="9">
        <f t="shared" si="9"/>
        <v>49.994905742071026</v>
      </c>
    </row>
    <row r="318" spans="1:3" x14ac:dyDescent="0.3">
      <c r="A318" s="11">
        <v>310</v>
      </c>
      <c r="B318" s="9">
        <f t="shared" si="8"/>
        <v>515.9129930935012</v>
      </c>
      <c r="C318" s="9">
        <f t="shared" si="9"/>
        <v>49.076498730225403</v>
      </c>
    </row>
    <row r="319" spans="1:3" x14ac:dyDescent="0.3">
      <c r="A319" s="11">
        <v>311</v>
      </c>
      <c r="B319" s="9">
        <f t="shared" si="8"/>
        <v>516.83303793118466</v>
      </c>
      <c r="C319" s="9">
        <f t="shared" si="9"/>
        <v>48.156453892541997</v>
      </c>
    </row>
    <row r="320" spans="1:3" x14ac:dyDescent="0.3">
      <c r="A320" s="11">
        <v>312</v>
      </c>
      <c r="B320" s="9">
        <f t="shared" si="8"/>
        <v>517.75472351549524</v>
      </c>
      <c r="C320" s="9">
        <f t="shared" si="9"/>
        <v>47.234768308231381</v>
      </c>
    </row>
    <row r="321" spans="1:3" x14ac:dyDescent="0.3">
      <c r="A321" s="11">
        <v>313</v>
      </c>
      <c r="B321" s="9">
        <f t="shared" si="8"/>
        <v>518.67805277243122</v>
      </c>
      <c r="C321" s="9">
        <f t="shared" si="9"/>
        <v>46.311439051295423</v>
      </c>
    </row>
    <row r="322" spans="1:3" x14ac:dyDescent="0.3">
      <c r="A322" s="11">
        <v>314</v>
      </c>
      <c r="B322" s="9">
        <f t="shared" si="8"/>
        <v>519.60302863320862</v>
      </c>
      <c r="C322" s="9">
        <f t="shared" si="9"/>
        <v>45.386463190517915</v>
      </c>
    </row>
    <row r="323" spans="1:3" x14ac:dyDescent="0.3">
      <c r="A323" s="11">
        <v>315</v>
      </c>
      <c r="B323" s="9">
        <f t="shared" si="8"/>
        <v>520.52965403427129</v>
      </c>
      <c r="C323" s="9">
        <f t="shared" si="9"/>
        <v>44.459837789455356</v>
      </c>
    </row>
    <row r="324" spans="1:3" x14ac:dyDescent="0.3">
      <c r="A324" s="11">
        <v>316</v>
      </c>
      <c r="B324" s="9">
        <f t="shared" si="8"/>
        <v>521.45793191729911</v>
      </c>
      <c r="C324" s="9">
        <f t="shared" si="9"/>
        <v>43.531559906427582</v>
      </c>
    </row>
    <row r="325" spans="1:3" x14ac:dyDescent="0.3">
      <c r="A325" s="11">
        <v>317</v>
      </c>
      <c r="B325" s="9">
        <f t="shared" si="8"/>
        <v>522.38786522921816</v>
      </c>
      <c r="C325" s="9">
        <f t="shared" si="9"/>
        <v>42.601626594508389</v>
      </c>
    </row>
    <row r="326" spans="1:3" x14ac:dyDescent="0.3">
      <c r="A326" s="11">
        <v>318</v>
      </c>
      <c r="B326" s="9">
        <f t="shared" si="8"/>
        <v>523.31945692221029</v>
      </c>
      <c r="C326" s="9">
        <f t="shared" si="9"/>
        <v>41.670034901516289</v>
      </c>
    </row>
    <row r="327" spans="1:3" x14ac:dyDescent="0.3">
      <c r="A327" s="11">
        <v>319</v>
      </c>
      <c r="B327" s="9">
        <f t="shared" si="8"/>
        <v>524.25270995372159</v>
      </c>
      <c r="C327" s="9">
        <f t="shared" si="9"/>
        <v>40.736781870005011</v>
      </c>
    </row>
    <row r="328" spans="1:3" x14ac:dyDescent="0.3">
      <c r="A328" s="11">
        <v>320</v>
      </c>
      <c r="B328" s="9">
        <f t="shared" si="8"/>
        <v>525.18762728647243</v>
      </c>
      <c r="C328" s="9">
        <f t="shared" si="9"/>
        <v>39.801864537254204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526.12421188846668</v>
      </c>
      <c r="C329" s="9">
        <f t="shared" ref="C329:C392" si="11">-IPMT(Interest_Rate/12,Period_Number,Term_In_Years*12,Total_Borrowed)</f>
        <v>38.865279935259998</v>
      </c>
    </row>
    <row r="330" spans="1:3" x14ac:dyDescent="0.3">
      <c r="A330" s="11">
        <v>322</v>
      </c>
      <c r="B330" s="9">
        <f t="shared" si="10"/>
        <v>527.06246673300109</v>
      </c>
      <c r="C330" s="9">
        <f t="shared" si="11"/>
        <v>37.927025090725564</v>
      </c>
    </row>
    <row r="331" spans="1:3" x14ac:dyDescent="0.3">
      <c r="A331" s="11">
        <v>323</v>
      </c>
      <c r="B331" s="9">
        <f t="shared" si="10"/>
        <v>528.00239479867491</v>
      </c>
      <c r="C331" s="9">
        <f t="shared" si="11"/>
        <v>36.987097025051717</v>
      </c>
    </row>
    <row r="332" spans="1:3" x14ac:dyDescent="0.3">
      <c r="A332" s="11">
        <v>324</v>
      </c>
      <c r="B332" s="9">
        <f t="shared" si="10"/>
        <v>528.94399906939918</v>
      </c>
      <c r="C332" s="9">
        <f t="shared" si="11"/>
        <v>36.045492754327412</v>
      </c>
    </row>
    <row r="333" spans="1:3" x14ac:dyDescent="0.3">
      <c r="A333" s="11">
        <v>325</v>
      </c>
      <c r="B333" s="9">
        <f t="shared" si="10"/>
        <v>529.88728253440627</v>
      </c>
      <c r="C333" s="9">
        <f t="shared" si="11"/>
        <v>35.102209289320321</v>
      </c>
    </row>
    <row r="334" spans="1:3" x14ac:dyDescent="0.3">
      <c r="A334" s="11">
        <v>326</v>
      </c>
      <c r="B334" s="9">
        <f t="shared" si="10"/>
        <v>530.83224818825931</v>
      </c>
      <c r="C334" s="9">
        <f t="shared" si="11"/>
        <v>34.157243635467296</v>
      </c>
    </row>
    <row r="335" spans="1:3" x14ac:dyDescent="0.3">
      <c r="A335" s="11">
        <v>327</v>
      </c>
      <c r="B335" s="9">
        <f t="shared" si="10"/>
        <v>531.77889903086168</v>
      </c>
      <c r="C335" s="9">
        <f t="shared" si="11"/>
        <v>33.210592792864894</v>
      </c>
    </row>
    <row r="336" spans="1:3" x14ac:dyDescent="0.3">
      <c r="A336" s="11">
        <v>328</v>
      </c>
      <c r="B336" s="9">
        <f t="shared" si="10"/>
        <v>532.72723806746671</v>
      </c>
      <c r="C336" s="9">
        <f t="shared" si="11"/>
        <v>32.262253756259859</v>
      </c>
    </row>
    <row r="337" spans="1:3" x14ac:dyDescent="0.3">
      <c r="A337" s="11">
        <v>329</v>
      </c>
      <c r="B337" s="9">
        <f t="shared" si="10"/>
        <v>533.67726830868708</v>
      </c>
      <c r="C337" s="9">
        <f t="shared" si="11"/>
        <v>31.312223515039545</v>
      </c>
    </row>
    <row r="338" spans="1:3" x14ac:dyDescent="0.3">
      <c r="A338" s="11">
        <v>330</v>
      </c>
      <c r="B338" s="9">
        <f t="shared" si="10"/>
        <v>534.62899277050417</v>
      </c>
      <c r="C338" s="9">
        <f t="shared" si="11"/>
        <v>30.360499053222384</v>
      </c>
    </row>
    <row r="339" spans="1:3" x14ac:dyDescent="0.3">
      <c r="A339" s="11">
        <v>331</v>
      </c>
      <c r="B339" s="9">
        <f t="shared" si="10"/>
        <v>535.58241447427827</v>
      </c>
      <c r="C339" s="9">
        <f t="shared" si="11"/>
        <v>29.407077349448318</v>
      </c>
    </row>
    <row r="340" spans="1:3" x14ac:dyDescent="0.3">
      <c r="A340" s="11">
        <v>332</v>
      </c>
      <c r="B340" s="9">
        <f t="shared" si="10"/>
        <v>536.53753644675749</v>
      </c>
      <c r="C340" s="9">
        <f t="shared" si="11"/>
        <v>28.451955376969195</v>
      </c>
    </row>
    <row r="341" spans="1:3" x14ac:dyDescent="0.3">
      <c r="A341" s="11">
        <v>333</v>
      </c>
      <c r="B341" s="9">
        <f t="shared" si="10"/>
        <v>537.49436172008745</v>
      </c>
      <c r="C341" s="9">
        <f t="shared" si="11"/>
        <v>27.495130103639145</v>
      </c>
    </row>
    <row r="342" spans="1:3" x14ac:dyDescent="0.3">
      <c r="A342" s="11">
        <v>334</v>
      </c>
      <c r="B342" s="9">
        <f t="shared" si="10"/>
        <v>538.45289333182166</v>
      </c>
      <c r="C342" s="9">
        <f t="shared" si="11"/>
        <v>26.536598491904982</v>
      </c>
    </row>
    <row r="343" spans="1:3" x14ac:dyDescent="0.3">
      <c r="A343" s="11">
        <v>335</v>
      </c>
      <c r="B343" s="9">
        <f t="shared" si="10"/>
        <v>539.41313432493007</v>
      </c>
      <c r="C343" s="9">
        <f t="shared" si="11"/>
        <v>25.576357498796568</v>
      </c>
    </row>
    <row r="344" spans="1:3" x14ac:dyDescent="0.3">
      <c r="A344" s="11">
        <v>336</v>
      </c>
      <c r="B344" s="9">
        <f t="shared" si="10"/>
        <v>540.37508774780952</v>
      </c>
      <c r="C344" s="9">
        <f t="shared" si="11"/>
        <v>24.614404075917111</v>
      </c>
    </row>
    <row r="345" spans="1:3" x14ac:dyDescent="0.3">
      <c r="A345" s="11">
        <v>337</v>
      </c>
      <c r="B345" s="9">
        <f t="shared" si="10"/>
        <v>541.33875665429309</v>
      </c>
      <c r="C345" s="9">
        <f t="shared" si="11"/>
        <v>23.650735169433517</v>
      </c>
    </row>
    <row r="346" spans="1:3" x14ac:dyDescent="0.3">
      <c r="A346" s="11">
        <v>338</v>
      </c>
      <c r="B346" s="9">
        <f t="shared" si="10"/>
        <v>542.30414410365984</v>
      </c>
      <c r="C346" s="9">
        <f t="shared" si="11"/>
        <v>22.685347720066694</v>
      </c>
    </row>
    <row r="347" spans="1:3" x14ac:dyDescent="0.3">
      <c r="A347" s="11">
        <v>339</v>
      </c>
      <c r="B347" s="9">
        <f t="shared" si="10"/>
        <v>543.27125316064473</v>
      </c>
      <c r="C347" s="9">
        <f t="shared" si="11"/>
        <v>21.718238663081838</v>
      </c>
    </row>
    <row r="348" spans="1:3" x14ac:dyDescent="0.3">
      <c r="A348" s="11">
        <v>340</v>
      </c>
      <c r="B348" s="9">
        <f t="shared" si="10"/>
        <v>544.24008689544792</v>
      </c>
      <c r="C348" s="9">
        <f t="shared" si="11"/>
        <v>20.749404928278686</v>
      </c>
    </row>
    <row r="349" spans="1:3" x14ac:dyDescent="0.3">
      <c r="A349" s="11">
        <v>341</v>
      </c>
      <c r="B349" s="9">
        <f t="shared" si="10"/>
        <v>545.2106483837448</v>
      </c>
      <c r="C349" s="9">
        <f t="shared" si="11"/>
        <v>19.778843439981806</v>
      </c>
    </row>
    <row r="350" spans="1:3" x14ac:dyDescent="0.3">
      <c r="A350" s="11">
        <v>342</v>
      </c>
      <c r="B350" s="9">
        <f t="shared" si="10"/>
        <v>546.18294070669583</v>
      </c>
      <c r="C350" s="9">
        <f t="shared" si="11"/>
        <v>18.806551117030793</v>
      </c>
    </row>
    <row r="351" spans="1:3" x14ac:dyDescent="0.3">
      <c r="A351" s="11">
        <v>343</v>
      </c>
      <c r="B351" s="9">
        <f t="shared" si="10"/>
        <v>547.15696695095608</v>
      </c>
      <c r="C351" s="9">
        <f t="shared" si="11"/>
        <v>17.832524872770517</v>
      </c>
    </row>
    <row r="352" spans="1:3" x14ac:dyDescent="0.3">
      <c r="A352" s="11">
        <v>344</v>
      </c>
      <c r="B352" s="9">
        <f t="shared" si="10"/>
        <v>548.13273020868519</v>
      </c>
      <c r="C352" s="9">
        <f t="shared" si="11"/>
        <v>16.856761615041314</v>
      </c>
    </row>
    <row r="353" spans="1:3" x14ac:dyDescent="0.3">
      <c r="A353" s="11">
        <v>345</v>
      </c>
      <c r="B353" s="9">
        <f t="shared" si="10"/>
        <v>549.11023357755744</v>
      </c>
      <c r="C353" s="9">
        <f t="shared" si="11"/>
        <v>15.87925824616916</v>
      </c>
    </row>
    <row r="354" spans="1:3" x14ac:dyDescent="0.3">
      <c r="A354" s="11">
        <v>346</v>
      </c>
      <c r="B354" s="9">
        <f t="shared" si="10"/>
        <v>550.08948016077079</v>
      </c>
      <c r="C354" s="9">
        <f t="shared" si="11"/>
        <v>14.900011662955849</v>
      </c>
    </row>
    <row r="355" spans="1:3" x14ac:dyDescent="0.3">
      <c r="A355" s="11">
        <v>347</v>
      </c>
      <c r="B355" s="9">
        <f t="shared" si="10"/>
        <v>551.07047306705749</v>
      </c>
      <c r="C355" s="9">
        <f t="shared" si="11"/>
        <v>13.919018756669141</v>
      </c>
    </row>
    <row r="356" spans="1:3" x14ac:dyDescent="0.3">
      <c r="A356" s="11">
        <v>348</v>
      </c>
      <c r="B356" s="9">
        <f t="shared" si="10"/>
        <v>552.05321541069372</v>
      </c>
      <c r="C356" s="9">
        <f t="shared" si="11"/>
        <v>12.936276413032886</v>
      </c>
    </row>
    <row r="357" spans="1:3" x14ac:dyDescent="0.3">
      <c r="A357" s="11">
        <v>349</v>
      </c>
      <c r="B357" s="9">
        <f t="shared" si="10"/>
        <v>553.03771031150939</v>
      </c>
      <c r="C357" s="9">
        <f t="shared" si="11"/>
        <v>11.951781512217153</v>
      </c>
    </row>
    <row r="358" spans="1:3" x14ac:dyDescent="0.3">
      <c r="A358" s="11">
        <v>350</v>
      </c>
      <c r="B358" s="9">
        <f t="shared" si="10"/>
        <v>554.02396089489832</v>
      </c>
      <c r="C358" s="9">
        <f t="shared" si="11"/>
        <v>10.965530928828294</v>
      </c>
    </row>
    <row r="359" spans="1:3" x14ac:dyDescent="0.3">
      <c r="A359" s="11">
        <v>351</v>
      </c>
      <c r="B359" s="9">
        <f t="shared" si="10"/>
        <v>555.01197029182754</v>
      </c>
      <c r="C359" s="9">
        <f t="shared" si="11"/>
        <v>9.9775215318990575</v>
      </c>
    </row>
    <row r="360" spans="1:3" x14ac:dyDescent="0.3">
      <c r="A360" s="11">
        <v>352</v>
      </c>
      <c r="B360" s="9">
        <f t="shared" si="10"/>
        <v>556.00174163884799</v>
      </c>
      <c r="C360" s="9">
        <f t="shared" si="11"/>
        <v>8.9877501848786316</v>
      </c>
    </row>
    <row r="361" spans="1:3" x14ac:dyDescent="0.3">
      <c r="A361" s="11">
        <v>353</v>
      </c>
      <c r="B361" s="9">
        <f t="shared" si="10"/>
        <v>556.99327807810391</v>
      </c>
      <c r="C361" s="9">
        <f t="shared" si="11"/>
        <v>7.9962137456226863</v>
      </c>
    </row>
    <row r="362" spans="1:3" x14ac:dyDescent="0.3">
      <c r="A362" s="11">
        <v>354</v>
      </c>
      <c r="B362" s="9">
        <f t="shared" si="10"/>
        <v>557.98658275734317</v>
      </c>
      <c r="C362" s="9">
        <f t="shared" si="11"/>
        <v>7.0029090663834026</v>
      </c>
    </row>
    <row r="363" spans="1:3" x14ac:dyDescent="0.3">
      <c r="A363" s="11">
        <v>355</v>
      </c>
      <c r="B363" s="9">
        <f t="shared" si="10"/>
        <v>558.98165882992714</v>
      </c>
      <c r="C363" s="9">
        <f t="shared" si="11"/>
        <v>6.0078329937994734</v>
      </c>
    </row>
    <row r="364" spans="1:3" x14ac:dyDescent="0.3">
      <c r="A364" s="11">
        <v>356</v>
      </c>
      <c r="B364" s="9">
        <f t="shared" si="10"/>
        <v>559.97850945484049</v>
      </c>
      <c r="C364" s="9">
        <f t="shared" si="11"/>
        <v>5.0109823688861024</v>
      </c>
    </row>
    <row r="365" spans="1:3" x14ac:dyDescent="0.3">
      <c r="A365" s="11">
        <v>357</v>
      </c>
      <c r="B365" s="9">
        <f t="shared" si="10"/>
        <v>560.97713779670164</v>
      </c>
      <c r="C365" s="9">
        <f t="shared" si="11"/>
        <v>4.0123540270249709</v>
      </c>
    </row>
    <row r="366" spans="1:3" x14ac:dyDescent="0.3">
      <c r="A366" s="11">
        <v>358</v>
      </c>
      <c r="B366" s="9">
        <f t="shared" si="10"/>
        <v>561.97754702577242</v>
      </c>
      <c r="C366" s="9">
        <f t="shared" si="11"/>
        <v>3.0119447979541869</v>
      </c>
    </row>
    <row r="367" spans="1:3" x14ac:dyDescent="0.3">
      <c r="A367" s="11">
        <v>359</v>
      </c>
      <c r="B367" s="9">
        <f t="shared" si="10"/>
        <v>562.97974031796844</v>
      </c>
      <c r="C367" s="9">
        <f t="shared" si="11"/>
        <v>2.009751505758226</v>
      </c>
    </row>
    <row r="368" spans="1:3" x14ac:dyDescent="0.3">
      <c r="A368" s="11">
        <v>360</v>
      </c>
      <c r="B368" s="9">
        <f t="shared" si="10"/>
        <v>563.98372085486881</v>
      </c>
      <c r="C368" s="9">
        <f t="shared" si="11"/>
        <v>1.0057709688578491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wsCalculator21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21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23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2.01E-2</v>
      </c>
    </row>
    <row r="5" spans="1:5" x14ac:dyDescent="0.3">
      <c r="A5" s="2" t="s">
        <v>10</v>
      </c>
      <c r="B5" s="8">
        <f>-PMT(Interest_Rate/12,Term_In_Years*12,Total_Borrowed)</f>
        <v>558.8771087365119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305.95378373651198</v>
      </c>
      <c r="C9" s="9">
        <f t="shared" ref="C9:C72" si="1">-IPMT(Interest_Rate/12,Period_Number,Term_In_Years*12,Total_Borrowed)</f>
        <v>252.92332500000001</v>
      </c>
    </row>
    <row r="10" spans="1:5" x14ac:dyDescent="0.3">
      <c r="A10" s="11">
        <v>2</v>
      </c>
      <c r="B10" s="9">
        <f t="shared" si="0"/>
        <v>306.4662563242706</v>
      </c>
      <c r="C10" s="9">
        <f t="shared" si="1"/>
        <v>252.41085241224133</v>
      </c>
    </row>
    <row r="11" spans="1:5" x14ac:dyDescent="0.3">
      <c r="A11" s="11">
        <v>3</v>
      </c>
      <c r="B11" s="9">
        <f t="shared" si="0"/>
        <v>306.97958730361376</v>
      </c>
      <c r="C11" s="9">
        <f t="shared" si="1"/>
        <v>251.89752143289823</v>
      </c>
    </row>
    <row r="12" spans="1:5" x14ac:dyDescent="0.3">
      <c r="A12" s="11">
        <v>4</v>
      </c>
      <c r="B12" s="9">
        <f t="shared" si="0"/>
        <v>307.49377811234734</v>
      </c>
      <c r="C12" s="9">
        <f t="shared" si="1"/>
        <v>251.38333062416461</v>
      </c>
    </row>
    <row r="13" spans="1:5" x14ac:dyDescent="0.3">
      <c r="A13" s="11">
        <v>5</v>
      </c>
      <c r="B13" s="9">
        <f t="shared" si="0"/>
        <v>308.0088301906855</v>
      </c>
      <c r="C13" s="9">
        <f t="shared" si="1"/>
        <v>250.86827854582643</v>
      </c>
    </row>
    <row r="14" spans="1:5" x14ac:dyDescent="0.3">
      <c r="A14" s="11">
        <v>6</v>
      </c>
      <c r="B14" s="9">
        <f t="shared" si="0"/>
        <v>308.52474498125486</v>
      </c>
      <c r="C14" s="9">
        <f t="shared" si="1"/>
        <v>250.35236375525707</v>
      </c>
    </row>
    <row r="15" spans="1:5" x14ac:dyDescent="0.3">
      <c r="A15" s="11">
        <v>7</v>
      </c>
      <c r="B15" s="9">
        <f t="shared" si="0"/>
        <v>309.0415239290985</v>
      </c>
      <c r="C15" s="9">
        <f t="shared" si="1"/>
        <v>249.83558480741343</v>
      </c>
    </row>
    <row r="16" spans="1:5" x14ac:dyDescent="0.3">
      <c r="A16" s="11">
        <v>8</v>
      </c>
      <c r="B16" s="9">
        <f t="shared" si="0"/>
        <v>309.55916848167971</v>
      </c>
      <c r="C16" s="9">
        <f t="shared" si="1"/>
        <v>249.31794025483222</v>
      </c>
    </row>
    <row r="17" spans="1:3" x14ac:dyDescent="0.3">
      <c r="A17" s="11">
        <v>9</v>
      </c>
      <c r="B17" s="9">
        <f t="shared" si="0"/>
        <v>310.07768008888661</v>
      </c>
      <c r="C17" s="9">
        <f t="shared" si="1"/>
        <v>248.7994286476254</v>
      </c>
    </row>
    <row r="18" spans="1:3" x14ac:dyDescent="0.3">
      <c r="A18" s="11">
        <v>10</v>
      </c>
      <c r="B18" s="9">
        <f t="shared" si="0"/>
        <v>310.59706020303537</v>
      </c>
      <c r="C18" s="9">
        <f t="shared" si="1"/>
        <v>248.2800485334765</v>
      </c>
    </row>
    <row r="19" spans="1:3" x14ac:dyDescent="0.3">
      <c r="A19" s="11">
        <v>11</v>
      </c>
      <c r="B19" s="9">
        <f t="shared" si="0"/>
        <v>311.11731027887555</v>
      </c>
      <c r="C19" s="9">
        <f t="shared" si="1"/>
        <v>247.75979845763644</v>
      </c>
    </row>
    <row r="20" spans="1:3" x14ac:dyDescent="0.3">
      <c r="A20" s="11">
        <v>12</v>
      </c>
      <c r="B20" s="9">
        <f t="shared" si="0"/>
        <v>311.63843177359263</v>
      </c>
      <c r="C20" s="9">
        <f t="shared" si="1"/>
        <v>247.23867696291936</v>
      </c>
    </row>
    <row r="21" spans="1:3" x14ac:dyDescent="0.3">
      <c r="A21" s="11">
        <v>13</v>
      </c>
      <c r="B21" s="9">
        <f t="shared" si="0"/>
        <v>312.16042614681339</v>
      </c>
      <c r="C21" s="9">
        <f t="shared" si="1"/>
        <v>246.71668258969851</v>
      </c>
    </row>
    <row r="22" spans="1:3" x14ac:dyDescent="0.3">
      <c r="A22" s="11">
        <v>14</v>
      </c>
      <c r="B22" s="9">
        <f t="shared" si="0"/>
        <v>312.68329486060935</v>
      </c>
      <c r="C22" s="9">
        <f t="shared" si="1"/>
        <v>246.19381387590261</v>
      </c>
    </row>
    <row r="23" spans="1:3" x14ac:dyDescent="0.3">
      <c r="A23" s="11">
        <v>15</v>
      </c>
      <c r="B23" s="9">
        <f t="shared" si="0"/>
        <v>313.20703937950083</v>
      </c>
      <c r="C23" s="9">
        <f t="shared" si="1"/>
        <v>245.67006935701113</v>
      </c>
    </row>
    <row r="24" spans="1:3" x14ac:dyDescent="0.3">
      <c r="A24" s="11">
        <v>16</v>
      </c>
      <c r="B24" s="9">
        <f t="shared" si="0"/>
        <v>313.73166117046151</v>
      </c>
      <c r="C24" s="9">
        <f t="shared" si="1"/>
        <v>245.14544756605042</v>
      </c>
    </row>
    <row r="25" spans="1:3" x14ac:dyDescent="0.3">
      <c r="A25" s="11">
        <v>17</v>
      </c>
      <c r="B25" s="9">
        <f t="shared" si="0"/>
        <v>314.25716170292202</v>
      </c>
      <c r="C25" s="9">
        <f t="shared" si="1"/>
        <v>244.61994703358991</v>
      </c>
    </row>
    <row r="26" spans="1:3" x14ac:dyDescent="0.3">
      <c r="A26" s="11">
        <v>18</v>
      </c>
      <c r="B26" s="9">
        <f t="shared" si="0"/>
        <v>314.78354244877437</v>
      </c>
      <c r="C26" s="9">
        <f t="shared" si="1"/>
        <v>244.0935662877375</v>
      </c>
    </row>
    <row r="27" spans="1:3" x14ac:dyDescent="0.3">
      <c r="A27" s="11">
        <v>19</v>
      </c>
      <c r="B27" s="9">
        <f t="shared" si="0"/>
        <v>315.31080488237615</v>
      </c>
      <c r="C27" s="9">
        <f t="shared" si="1"/>
        <v>243.56630385413581</v>
      </c>
    </row>
    <row r="28" spans="1:3" x14ac:dyDescent="0.3">
      <c r="A28" s="11">
        <v>20</v>
      </c>
      <c r="B28" s="9">
        <f t="shared" si="0"/>
        <v>315.83895048055405</v>
      </c>
      <c r="C28" s="9">
        <f t="shared" si="1"/>
        <v>243.03815825595788</v>
      </c>
    </row>
    <row r="29" spans="1:3" x14ac:dyDescent="0.3">
      <c r="A29" s="11">
        <v>21</v>
      </c>
      <c r="B29" s="9">
        <f t="shared" si="0"/>
        <v>316.36798072260899</v>
      </c>
      <c r="C29" s="9">
        <f t="shared" si="1"/>
        <v>242.50912801390294</v>
      </c>
    </row>
    <row r="30" spans="1:3" x14ac:dyDescent="0.3">
      <c r="A30" s="11">
        <v>22</v>
      </c>
      <c r="B30" s="9">
        <f t="shared" si="0"/>
        <v>316.89789709031942</v>
      </c>
      <c r="C30" s="9">
        <f t="shared" si="1"/>
        <v>241.97921164619251</v>
      </c>
    </row>
    <row r="31" spans="1:3" x14ac:dyDescent="0.3">
      <c r="A31" s="11">
        <v>23</v>
      </c>
      <c r="B31" s="9">
        <f t="shared" si="0"/>
        <v>317.42870106794567</v>
      </c>
      <c r="C31" s="9">
        <f t="shared" si="1"/>
        <v>241.44840766856626</v>
      </c>
    </row>
    <row r="32" spans="1:3" x14ac:dyDescent="0.3">
      <c r="A32" s="11">
        <v>24</v>
      </c>
      <c r="B32" s="9">
        <f t="shared" si="0"/>
        <v>317.96039414223446</v>
      </c>
      <c r="C32" s="9">
        <f t="shared" si="1"/>
        <v>240.91671459427741</v>
      </c>
    </row>
    <row r="33" spans="1:3" x14ac:dyDescent="0.3">
      <c r="A33" s="11">
        <v>25</v>
      </c>
      <c r="B33" s="9">
        <f t="shared" si="0"/>
        <v>318.49297780242279</v>
      </c>
      <c r="C33" s="9">
        <f t="shared" si="1"/>
        <v>240.38413093408923</v>
      </c>
    </row>
    <row r="34" spans="1:3" x14ac:dyDescent="0.3">
      <c r="A34" s="11">
        <v>26</v>
      </c>
      <c r="B34" s="9">
        <f t="shared" si="0"/>
        <v>319.02645354024179</v>
      </c>
      <c r="C34" s="9">
        <f t="shared" si="1"/>
        <v>239.8506551962702</v>
      </c>
    </row>
    <row r="35" spans="1:3" x14ac:dyDescent="0.3">
      <c r="A35" s="11">
        <v>27</v>
      </c>
      <c r="B35" s="9">
        <f t="shared" si="0"/>
        <v>319.56082284992169</v>
      </c>
      <c r="C35" s="9">
        <f t="shared" si="1"/>
        <v>239.31628588659026</v>
      </c>
    </row>
    <row r="36" spans="1:3" x14ac:dyDescent="0.3">
      <c r="A36" s="11">
        <v>28</v>
      </c>
      <c r="B36" s="9">
        <f t="shared" si="0"/>
        <v>320.09608722819536</v>
      </c>
      <c r="C36" s="9">
        <f t="shared" si="1"/>
        <v>238.7810215083166</v>
      </c>
    </row>
    <row r="37" spans="1:3" x14ac:dyDescent="0.3">
      <c r="A37" s="11">
        <v>29</v>
      </c>
      <c r="B37" s="9">
        <f t="shared" si="0"/>
        <v>320.6322481743025</v>
      </c>
      <c r="C37" s="9">
        <f t="shared" si="1"/>
        <v>238.2448605622094</v>
      </c>
    </row>
    <row r="38" spans="1:3" x14ac:dyDescent="0.3">
      <c r="A38" s="11">
        <v>30</v>
      </c>
      <c r="B38" s="9">
        <f t="shared" si="0"/>
        <v>321.16930718999447</v>
      </c>
      <c r="C38" s="9">
        <f t="shared" si="1"/>
        <v>237.70780154651746</v>
      </c>
    </row>
    <row r="39" spans="1:3" x14ac:dyDescent="0.3">
      <c r="A39" s="11">
        <v>31</v>
      </c>
      <c r="B39" s="9">
        <f t="shared" si="0"/>
        <v>321.70726577953769</v>
      </c>
      <c r="C39" s="9">
        <f t="shared" si="1"/>
        <v>237.16984295697418</v>
      </c>
    </row>
    <row r="40" spans="1:3" x14ac:dyDescent="0.3">
      <c r="A40" s="11">
        <v>32</v>
      </c>
      <c r="B40" s="9">
        <f t="shared" si="0"/>
        <v>322.24612544971848</v>
      </c>
      <c r="C40" s="9">
        <f t="shared" si="1"/>
        <v>236.63098328679348</v>
      </c>
    </row>
    <row r="41" spans="1:3" x14ac:dyDescent="0.3">
      <c r="A41" s="11">
        <v>33</v>
      </c>
      <c r="B41" s="9">
        <f t="shared" si="0"/>
        <v>322.78588770984669</v>
      </c>
      <c r="C41" s="9">
        <f t="shared" si="1"/>
        <v>236.09122102666524</v>
      </c>
    </row>
    <row r="42" spans="1:3" x14ac:dyDescent="0.3">
      <c r="A42" s="11">
        <v>34</v>
      </c>
      <c r="B42" s="9">
        <f t="shared" si="0"/>
        <v>323.32655407176077</v>
      </c>
      <c r="C42" s="9">
        <f t="shared" si="1"/>
        <v>235.55055466475116</v>
      </c>
    </row>
    <row r="43" spans="1:3" x14ac:dyDescent="0.3">
      <c r="A43" s="11">
        <v>35</v>
      </c>
      <c r="B43" s="9">
        <f t="shared" si="0"/>
        <v>323.86812604983089</v>
      </c>
      <c r="C43" s="9">
        <f t="shared" si="1"/>
        <v>235.00898268668098</v>
      </c>
    </row>
    <row r="44" spans="1:3" x14ac:dyDescent="0.3">
      <c r="A44" s="11">
        <v>36</v>
      </c>
      <c r="B44" s="9">
        <f t="shared" si="0"/>
        <v>324.41060516096439</v>
      </c>
      <c r="C44" s="9">
        <f t="shared" si="1"/>
        <v>234.46650357554756</v>
      </c>
    </row>
    <row r="45" spans="1:3" x14ac:dyDescent="0.3">
      <c r="A45" s="11">
        <v>37</v>
      </c>
      <c r="B45" s="9">
        <f t="shared" si="0"/>
        <v>324.953992924609</v>
      </c>
      <c r="C45" s="9">
        <f t="shared" si="1"/>
        <v>233.9231158119029</v>
      </c>
    </row>
    <row r="46" spans="1:3" x14ac:dyDescent="0.3">
      <c r="A46" s="11">
        <v>38</v>
      </c>
      <c r="B46" s="9">
        <f t="shared" si="0"/>
        <v>325.49829086275776</v>
      </c>
      <c r="C46" s="9">
        <f t="shared" si="1"/>
        <v>233.3788178737542</v>
      </c>
    </row>
    <row r="47" spans="1:3" x14ac:dyDescent="0.3">
      <c r="A47" s="11">
        <v>39</v>
      </c>
      <c r="B47" s="9">
        <f t="shared" si="0"/>
        <v>326.04350049995287</v>
      </c>
      <c r="C47" s="9">
        <f t="shared" si="1"/>
        <v>232.83360823655906</v>
      </c>
    </row>
    <row r="48" spans="1:3" x14ac:dyDescent="0.3">
      <c r="A48" s="11">
        <v>40</v>
      </c>
      <c r="B48" s="9">
        <f t="shared" si="0"/>
        <v>326.58962336329023</v>
      </c>
      <c r="C48" s="9">
        <f t="shared" si="1"/>
        <v>232.28748537322167</v>
      </c>
    </row>
    <row r="49" spans="1:3" x14ac:dyDescent="0.3">
      <c r="A49" s="11">
        <v>41</v>
      </c>
      <c r="B49" s="9">
        <f t="shared" si="0"/>
        <v>327.13666098242385</v>
      </c>
      <c r="C49" s="9">
        <f t="shared" si="1"/>
        <v>231.74044775408817</v>
      </c>
    </row>
    <row r="50" spans="1:3" x14ac:dyDescent="0.3">
      <c r="A50" s="11">
        <v>42</v>
      </c>
      <c r="B50" s="9">
        <f t="shared" si="0"/>
        <v>327.68461488956933</v>
      </c>
      <c r="C50" s="9">
        <f t="shared" si="1"/>
        <v>231.19249384694263</v>
      </c>
    </row>
    <row r="51" spans="1:3" x14ac:dyDescent="0.3">
      <c r="A51" s="11">
        <v>43</v>
      </c>
      <c r="B51" s="9">
        <f t="shared" si="0"/>
        <v>328.23348661950934</v>
      </c>
      <c r="C51" s="9">
        <f t="shared" si="1"/>
        <v>230.64362211700256</v>
      </c>
    </row>
    <row r="52" spans="1:3" x14ac:dyDescent="0.3">
      <c r="A52" s="11">
        <v>44</v>
      </c>
      <c r="B52" s="9">
        <f t="shared" si="0"/>
        <v>328.78327770959709</v>
      </c>
      <c r="C52" s="9">
        <f t="shared" si="1"/>
        <v>230.09383102691481</v>
      </c>
    </row>
    <row r="53" spans="1:3" x14ac:dyDescent="0.3">
      <c r="A53" s="11">
        <v>45</v>
      </c>
      <c r="B53" s="9">
        <f t="shared" si="0"/>
        <v>329.33398969976065</v>
      </c>
      <c r="C53" s="9">
        <f t="shared" si="1"/>
        <v>229.54311903675136</v>
      </c>
    </row>
    <row r="54" spans="1:3" x14ac:dyDescent="0.3">
      <c r="A54" s="11">
        <v>46</v>
      </c>
      <c r="B54" s="9">
        <f t="shared" si="0"/>
        <v>329.88562413250776</v>
      </c>
      <c r="C54" s="9">
        <f t="shared" si="1"/>
        <v>228.99148460400428</v>
      </c>
    </row>
    <row r="55" spans="1:3" x14ac:dyDescent="0.3">
      <c r="A55" s="11">
        <v>47</v>
      </c>
      <c r="B55" s="9">
        <f t="shared" si="0"/>
        <v>330.43818255292967</v>
      </c>
      <c r="C55" s="9">
        <f t="shared" si="1"/>
        <v>228.43892618358228</v>
      </c>
    </row>
    <row r="56" spans="1:3" x14ac:dyDescent="0.3">
      <c r="A56" s="11">
        <v>48</v>
      </c>
      <c r="B56" s="9">
        <f t="shared" si="0"/>
        <v>330.9916665087058</v>
      </c>
      <c r="C56" s="9">
        <f t="shared" si="1"/>
        <v>227.88544222780604</v>
      </c>
    </row>
    <row r="57" spans="1:3" x14ac:dyDescent="0.3">
      <c r="A57" s="11">
        <v>49</v>
      </c>
      <c r="B57" s="9">
        <f t="shared" si="0"/>
        <v>331.5460775501079</v>
      </c>
      <c r="C57" s="9">
        <f t="shared" si="1"/>
        <v>227.33103118640398</v>
      </c>
    </row>
    <row r="58" spans="1:3" x14ac:dyDescent="0.3">
      <c r="A58" s="11">
        <v>50</v>
      </c>
      <c r="B58" s="9">
        <f t="shared" si="0"/>
        <v>332.1014172300043</v>
      </c>
      <c r="C58" s="9">
        <f t="shared" si="1"/>
        <v>226.77569150650763</v>
      </c>
    </row>
    <row r="59" spans="1:3" x14ac:dyDescent="0.3">
      <c r="A59" s="11">
        <v>51</v>
      </c>
      <c r="B59" s="9">
        <f t="shared" si="0"/>
        <v>332.65768710386459</v>
      </c>
      <c r="C59" s="9">
        <f t="shared" si="1"/>
        <v>226.21942163264731</v>
      </c>
    </row>
    <row r="60" spans="1:3" x14ac:dyDescent="0.3">
      <c r="A60" s="11">
        <v>52</v>
      </c>
      <c r="B60" s="9">
        <f t="shared" si="0"/>
        <v>333.21488872976357</v>
      </c>
      <c r="C60" s="9">
        <f t="shared" si="1"/>
        <v>225.66222000674838</v>
      </c>
    </row>
    <row r="61" spans="1:3" x14ac:dyDescent="0.3">
      <c r="A61" s="11">
        <v>53</v>
      </c>
      <c r="B61" s="9">
        <f t="shared" si="0"/>
        <v>333.77302366838592</v>
      </c>
      <c r="C61" s="9">
        <f t="shared" si="1"/>
        <v>225.10408506812601</v>
      </c>
    </row>
    <row r="62" spans="1:3" x14ac:dyDescent="0.3">
      <c r="A62" s="11">
        <v>54</v>
      </c>
      <c r="B62" s="9">
        <f t="shared" si="0"/>
        <v>334.33209348303046</v>
      </c>
      <c r="C62" s="9">
        <f t="shared" si="1"/>
        <v>224.54501525348147</v>
      </c>
    </row>
    <row r="63" spans="1:3" x14ac:dyDescent="0.3">
      <c r="A63" s="11">
        <v>55</v>
      </c>
      <c r="B63" s="9">
        <f t="shared" si="0"/>
        <v>334.89209973961459</v>
      </c>
      <c r="C63" s="9">
        <f t="shared" si="1"/>
        <v>223.98500899689736</v>
      </c>
    </row>
    <row r="64" spans="1:3" x14ac:dyDescent="0.3">
      <c r="A64" s="11">
        <v>56</v>
      </c>
      <c r="B64" s="9">
        <f t="shared" si="0"/>
        <v>335.45304400667845</v>
      </c>
      <c r="C64" s="9">
        <f t="shared" si="1"/>
        <v>223.42406472983353</v>
      </c>
    </row>
    <row r="65" spans="1:3" x14ac:dyDescent="0.3">
      <c r="A65" s="11">
        <v>57</v>
      </c>
      <c r="B65" s="9">
        <f t="shared" si="0"/>
        <v>336.01492785538954</v>
      </c>
      <c r="C65" s="9">
        <f t="shared" si="1"/>
        <v>222.86218088112233</v>
      </c>
    </row>
    <row r="66" spans="1:3" x14ac:dyDescent="0.3">
      <c r="A66" s="11">
        <v>58</v>
      </c>
      <c r="B66" s="9">
        <f t="shared" si="0"/>
        <v>336.57775285954739</v>
      </c>
      <c r="C66" s="9">
        <f t="shared" si="1"/>
        <v>222.29935587696454</v>
      </c>
    </row>
    <row r="67" spans="1:3" x14ac:dyDescent="0.3">
      <c r="A67" s="11">
        <v>59</v>
      </c>
      <c r="B67" s="9">
        <f t="shared" si="0"/>
        <v>337.14152059558711</v>
      </c>
      <c r="C67" s="9">
        <f t="shared" si="1"/>
        <v>221.73558814092482</v>
      </c>
    </row>
    <row r="68" spans="1:3" x14ac:dyDescent="0.3">
      <c r="A68" s="11">
        <v>60</v>
      </c>
      <c r="B68" s="9">
        <f t="shared" si="0"/>
        <v>337.70623264258467</v>
      </c>
      <c r="C68" s="9">
        <f t="shared" si="1"/>
        <v>221.17087609392726</v>
      </c>
    </row>
    <row r="69" spans="1:3" x14ac:dyDescent="0.3">
      <c r="A69" s="11">
        <v>61</v>
      </c>
      <c r="B69" s="9">
        <f t="shared" si="0"/>
        <v>338.27189058226105</v>
      </c>
      <c r="C69" s="9">
        <f t="shared" si="1"/>
        <v>220.60521815425088</v>
      </c>
    </row>
    <row r="70" spans="1:3" x14ac:dyDescent="0.3">
      <c r="A70" s="11">
        <v>62</v>
      </c>
      <c r="B70" s="9">
        <f t="shared" si="0"/>
        <v>338.83849599898639</v>
      </c>
      <c r="C70" s="9">
        <f t="shared" si="1"/>
        <v>220.03861273752557</v>
      </c>
    </row>
    <row r="71" spans="1:3" x14ac:dyDescent="0.3">
      <c r="A71" s="11">
        <v>63</v>
      </c>
      <c r="B71" s="9">
        <f t="shared" si="0"/>
        <v>339.40605047978465</v>
      </c>
      <c r="C71" s="9">
        <f t="shared" si="1"/>
        <v>219.4710582567273</v>
      </c>
    </row>
    <row r="72" spans="1:3" x14ac:dyDescent="0.3">
      <c r="A72" s="11">
        <v>64</v>
      </c>
      <c r="B72" s="9">
        <f t="shared" si="0"/>
        <v>339.97455561433827</v>
      </c>
      <c r="C72" s="9">
        <f t="shared" si="1"/>
        <v>218.90255312217363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340.54401299499227</v>
      </c>
      <c r="C73" s="9">
        <f t="shared" ref="C73:C136" si="3">-IPMT(Interest_Rate/12,Period_Number,Term_In_Years*12,Total_Borrowed)</f>
        <v>218.33309574151966</v>
      </c>
    </row>
    <row r="74" spans="1:3" x14ac:dyDescent="0.3">
      <c r="A74" s="11">
        <v>66</v>
      </c>
      <c r="B74" s="9">
        <f t="shared" si="2"/>
        <v>341.11442421675889</v>
      </c>
      <c r="C74" s="9">
        <f t="shared" si="3"/>
        <v>217.76268451975307</v>
      </c>
    </row>
    <row r="75" spans="1:3" x14ac:dyDescent="0.3">
      <c r="A75" s="11">
        <v>67</v>
      </c>
      <c r="B75" s="9">
        <f t="shared" si="2"/>
        <v>341.68579087732201</v>
      </c>
      <c r="C75" s="9">
        <f t="shared" si="3"/>
        <v>217.19131785918998</v>
      </c>
    </row>
    <row r="76" spans="1:3" x14ac:dyDescent="0.3">
      <c r="A76" s="11">
        <v>68</v>
      </c>
      <c r="B76" s="9">
        <f t="shared" si="2"/>
        <v>342.25811457704151</v>
      </c>
      <c r="C76" s="9">
        <f t="shared" si="3"/>
        <v>216.61899415947045</v>
      </c>
    </row>
    <row r="77" spans="1:3" x14ac:dyDescent="0.3">
      <c r="A77" s="11">
        <v>69</v>
      </c>
      <c r="B77" s="9">
        <f t="shared" si="2"/>
        <v>342.83139691895798</v>
      </c>
      <c r="C77" s="9">
        <f t="shared" si="3"/>
        <v>216.04571181755389</v>
      </c>
    </row>
    <row r="78" spans="1:3" x14ac:dyDescent="0.3">
      <c r="A78" s="11">
        <v>70</v>
      </c>
      <c r="B78" s="9">
        <f t="shared" si="2"/>
        <v>343.40563950879726</v>
      </c>
      <c r="C78" s="9">
        <f t="shared" si="3"/>
        <v>215.47146922771466</v>
      </c>
    </row>
    <row r="79" spans="1:3" x14ac:dyDescent="0.3">
      <c r="A79" s="11">
        <v>71</v>
      </c>
      <c r="B79" s="9">
        <f t="shared" si="2"/>
        <v>343.98084395497455</v>
      </c>
      <c r="C79" s="9">
        <f t="shared" si="3"/>
        <v>214.89626478153741</v>
      </c>
    </row>
    <row r="80" spans="1:3" x14ac:dyDescent="0.3">
      <c r="A80" s="11">
        <v>72</v>
      </c>
      <c r="B80" s="9">
        <f t="shared" si="2"/>
        <v>344.55701186859909</v>
      </c>
      <c r="C80" s="9">
        <f t="shared" si="3"/>
        <v>214.32009686791284</v>
      </c>
    </row>
    <row r="81" spans="1:3" x14ac:dyDescent="0.3">
      <c r="A81" s="11">
        <v>73</v>
      </c>
      <c r="B81" s="9">
        <f t="shared" si="2"/>
        <v>345.13414486347898</v>
      </c>
      <c r="C81" s="9">
        <f t="shared" si="3"/>
        <v>213.74296387303292</v>
      </c>
    </row>
    <row r="82" spans="1:3" x14ac:dyDescent="0.3">
      <c r="A82" s="11">
        <v>74</v>
      </c>
      <c r="B82" s="9">
        <f t="shared" si="2"/>
        <v>345.71224455612537</v>
      </c>
      <c r="C82" s="9">
        <f t="shared" si="3"/>
        <v>213.16486418038656</v>
      </c>
    </row>
    <row r="83" spans="1:3" x14ac:dyDescent="0.3">
      <c r="A83" s="11">
        <v>75</v>
      </c>
      <c r="B83" s="9">
        <f t="shared" si="2"/>
        <v>346.29131256575687</v>
      </c>
      <c r="C83" s="9">
        <f t="shared" si="3"/>
        <v>212.58579617075509</v>
      </c>
    </row>
    <row r="84" spans="1:3" x14ac:dyDescent="0.3">
      <c r="A84" s="11">
        <v>76</v>
      </c>
      <c r="B84" s="9">
        <f t="shared" si="2"/>
        <v>346.87135051430454</v>
      </c>
      <c r="C84" s="9">
        <f t="shared" si="3"/>
        <v>212.00575822220745</v>
      </c>
    </row>
    <row r="85" spans="1:3" x14ac:dyDescent="0.3">
      <c r="A85" s="11">
        <v>77</v>
      </c>
      <c r="B85" s="9">
        <f t="shared" si="2"/>
        <v>347.45236002641593</v>
      </c>
      <c r="C85" s="9">
        <f t="shared" si="3"/>
        <v>211.424748710096</v>
      </c>
    </row>
    <row r="86" spans="1:3" x14ac:dyDescent="0.3">
      <c r="A86" s="11">
        <v>78</v>
      </c>
      <c r="B86" s="9">
        <f t="shared" si="2"/>
        <v>348.03434272946021</v>
      </c>
      <c r="C86" s="9">
        <f t="shared" si="3"/>
        <v>210.84276600705172</v>
      </c>
    </row>
    <row r="87" spans="1:3" x14ac:dyDescent="0.3">
      <c r="A87" s="11">
        <v>79</v>
      </c>
      <c r="B87" s="9">
        <f t="shared" si="2"/>
        <v>348.61730025353211</v>
      </c>
      <c r="C87" s="9">
        <f t="shared" si="3"/>
        <v>210.25980848297991</v>
      </c>
    </row>
    <row r="88" spans="1:3" x14ac:dyDescent="0.3">
      <c r="A88" s="11">
        <v>80</v>
      </c>
      <c r="B88" s="9">
        <f t="shared" si="2"/>
        <v>349.20123423145674</v>
      </c>
      <c r="C88" s="9">
        <f t="shared" si="3"/>
        <v>209.67587450505525</v>
      </c>
    </row>
    <row r="89" spans="1:3" x14ac:dyDescent="0.3">
      <c r="A89" s="11">
        <v>81</v>
      </c>
      <c r="B89" s="9">
        <f t="shared" si="2"/>
        <v>349.78614629879439</v>
      </c>
      <c r="C89" s="9">
        <f t="shared" si="3"/>
        <v>209.09096243771754</v>
      </c>
    </row>
    <row r="90" spans="1:3" x14ac:dyDescent="0.3">
      <c r="A90" s="11">
        <v>82</v>
      </c>
      <c r="B90" s="9">
        <f t="shared" si="2"/>
        <v>350.37203809384482</v>
      </c>
      <c r="C90" s="9">
        <f t="shared" si="3"/>
        <v>208.50507064266708</v>
      </c>
    </row>
    <row r="91" spans="1:3" x14ac:dyDescent="0.3">
      <c r="A91" s="11">
        <v>83</v>
      </c>
      <c r="B91" s="9">
        <f t="shared" si="2"/>
        <v>350.95891125765212</v>
      </c>
      <c r="C91" s="9">
        <f t="shared" si="3"/>
        <v>207.91819747885987</v>
      </c>
    </row>
    <row r="92" spans="1:3" x14ac:dyDescent="0.3">
      <c r="A92" s="11">
        <v>84</v>
      </c>
      <c r="B92" s="9">
        <f t="shared" si="2"/>
        <v>351.5467674340087</v>
      </c>
      <c r="C92" s="9">
        <f t="shared" si="3"/>
        <v>207.33034130250326</v>
      </c>
    </row>
    <row r="93" spans="1:3" x14ac:dyDescent="0.3">
      <c r="A93" s="11">
        <v>85</v>
      </c>
      <c r="B93" s="9">
        <f t="shared" si="2"/>
        <v>352.13560826946059</v>
      </c>
      <c r="C93" s="9">
        <f t="shared" si="3"/>
        <v>206.74150046705137</v>
      </c>
    </row>
    <row r="94" spans="1:3" x14ac:dyDescent="0.3">
      <c r="A94" s="11">
        <v>86</v>
      </c>
      <c r="B94" s="9">
        <f t="shared" si="2"/>
        <v>352.72543541331197</v>
      </c>
      <c r="C94" s="9">
        <f t="shared" si="3"/>
        <v>206.15167332319999</v>
      </c>
    </row>
    <row r="95" spans="1:3" x14ac:dyDescent="0.3">
      <c r="A95" s="11">
        <v>87</v>
      </c>
      <c r="B95" s="9">
        <f t="shared" si="2"/>
        <v>353.31625051762927</v>
      </c>
      <c r="C95" s="9">
        <f t="shared" si="3"/>
        <v>205.56085821888271</v>
      </c>
    </row>
    <row r="96" spans="1:3" x14ac:dyDescent="0.3">
      <c r="A96" s="11">
        <v>88</v>
      </c>
      <c r="B96" s="9">
        <f t="shared" si="2"/>
        <v>353.90805523724629</v>
      </c>
      <c r="C96" s="9">
        <f t="shared" si="3"/>
        <v>204.96905349926567</v>
      </c>
    </row>
    <row r="97" spans="1:3" x14ac:dyDescent="0.3">
      <c r="A97" s="11">
        <v>89</v>
      </c>
      <c r="B97" s="9">
        <f t="shared" si="2"/>
        <v>354.50085122976867</v>
      </c>
      <c r="C97" s="9">
        <f t="shared" si="3"/>
        <v>204.37625750674326</v>
      </c>
    </row>
    <row r="98" spans="1:3" x14ac:dyDescent="0.3">
      <c r="A98" s="11">
        <v>90</v>
      </c>
      <c r="B98" s="9">
        <f t="shared" si="2"/>
        <v>355.09464015557853</v>
      </c>
      <c r="C98" s="9">
        <f t="shared" si="3"/>
        <v>203.78246858093343</v>
      </c>
    </row>
    <row r="99" spans="1:3" x14ac:dyDescent="0.3">
      <c r="A99" s="11">
        <v>91</v>
      </c>
      <c r="B99" s="9">
        <f t="shared" si="2"/>
        <v>355.6894236778391</v>
      </c>
      <c r="C99" s="9">
        <f t="shared" si="3"/>
        <v>203.1876850586728</v>
      </c>
    </row>
    <row r="100" spans="1:3" x14ac:dyDescent="0.3">
      <c r="A100" s="11">
        <v>92</v>
      </c>
      <c r="B100" s="9">
        <f t="shared" si="2"/>
        <v>356.28520346249951</v>
      </c>
      <c r="C100" s="9">
        <f t="shared" si="3"/>
        <v>202.59190527401245</v>
      </c>
    </row>
    <row r="101" spans="1:3" x14ac:dyDescent="0.3">
      <c r="A101" s="11">
        <v>93</v>
      </c>
      <c r="B101" s="9">
        <f t="shared" si="2"/>
        <v>356.88198117829921</v>
      </c>
      <c r="C101" s="9">
        <f t="shared" si="3"/>
        <v>201.99512755821274</v>
      </c>
    </row>
    <row r="102" spans="1:3" x14ac:dyDescent="0.3">
      <c r="A102" s="11">
        <v>94</v>
      </c>
      <c r="B102" s="9">
        <f t="shared" si="2"/>
        <v>357.47975849677283</v>
      </c>
      <c r="C102" s="9">
        <f t="shared" si="3"/>
        <v>201.39735023973907</v>
      </c>
    </row>
    <row r="103" spans="1:3" x14ac:dyDescent="0.3">
      <c r="A103" s="11">
        <v>95</v>
      </c>
      <c r="B103" s="9">
        <f t="shared" si="2"/>
        <v>358.07853709225492</v>
      </c>
      <c r="C103" s="9">
        <f t="shared" si="3"/>
        <v>200.79857164425698</v>
      </c>
    </row>
    <row r="104" spans="1:3" x14ac:dyDescent="0.3">
      <c r="A104" s="11">
        <v>96</v>
      </c>
      <c r="B104" s="9">
        <f t="shared" si="2"/>
        <v>358.67831864188446</v>
      </c>
      <c r="C104" s="9">
        <f t="shared" si="3"/>
        <v>200.19879009462747</v>
      </c>
    </row>
    <row r="105" spans="1:3" x14ac:dyDescent="0.3">
      <c r="A105" s="11">
        <v>97</v>
      </c>
      <c r="B105" s="9">
        <f t="shared" si="2"/>
        <v>359.27910482560958</v>
      </c>
      <c r="C105" s="9">
        <f t="shared" si="3"/>
        <v>199.59800391090232</v>
      </c>
    </row>
    <row r="106" spans="1:3" x14ac:dyDescent="0.3">
      <c r="A106" s="11">
        <v>98</v>
      </c>
      <c r="B106" s="9">
        <f t="shared" si="2"/>
        <v>359.8808973261925</v>
      </c>
      <c r="C106" s="9">
        <f t="shared" si="3"/>
        <v>198.99621141031943</v>
      </c>
    </row>
    <row r="107" spans="1:3" x14ac:dyDescent="0.3">
      <c r="A107" s="11">
        <v>99</v>
      </c>
      <c r="B107" s="9">
        <f t="shared" si="2"/>
        <v>360.4836978292139</v>
      </c>
      <c r="C107" s="9">
        <f t="shared" si="3"/>
        <v>198.39341090729803</v>
      </c>
    </row>
    <row r="108" spans="1:3" x14ac:dyDescent="0.3">
      <c r="A108" s="11">
        <v>100</v>
      </c>
      <c r="B108" s="9">
        <f t="shared" si="2"/>
        <v>361.08750802307782</v>
      </c>
      <c r="C108" s="9">
        <f t="shared" si="3"/>
        <v>197.78960071343414</v>
      </c>
    </row>
    <row r="109" spans="1:3" x14ac:dyDescent="0.3">
      <c r="A109" s="11">
        <v>101</v>
      </c>
      <c r="B109" s="9">
        <f t="shared" si="2"/>
        <v>361.69232959901655</v>
      </c>
      <c r="C109" s="9">
        <f t="shared" si="3"/>
        <v>197.18477913749547</v>
      </c>
    </row>
    <row r="110" spans="1:3" x14ac:dyDescent="0.3">
      <c r="A110" s="11">
        <v>102</v>
      </c>
      <c r="B110" s="9">
        <f t="shared" si="2"/>
        <v>362.29816425109482</v>
      </c>
      <c r="C110" s="9">
        <f t="shared" si="3"/>
        <v>196.57894448541711</v>
      </c>
    </row>
    <row r="111" spans="1:3" x14ac:dyDescent="0.3">
      <c r="A111" s="11">
        <v>103</v>
      </c>
      <c r="B111" s="9">
        <f t="shared" si="2"/>
        <v>362.90501367621539</v>
      </c>
      <c r="C111" s="9">
        <f t="shared" si="3"/>
        <v>195.97209506029657</v>
      </c>
    </row>
    <row r="112" spans="1:3" x14ac:dyDescent="0.3">
      <c r="A112" s="11">
        <v>104</v>
      </c>
      <c r="B112" s="9">
        <f t="shared" si="2"/>
        <v>363.51287957412308</v>
      </c>
      <c r="C112" s="9">
        <f t="shared" si="3"/>
        <v>195.36422916238888</v>
      </c>
    </row>
    <row r="113" spans="1:3" x14ac:dyDescent="0.3">
      <c r="A113" s="11">
        <v>105</v>
      </c>
      <c r="B113" s="9">
        <f t="shared" si="2"/>
        <v>364.12176364740969</v>
      </c>
      <c r="C113" s="9">
        <f t="shared" si="3"/>
        <v>194.75534508910221</v>
      </c>
    </row>
    <row r="114" spans="1:3" x14ac:dyDescent="0.3">
      <c r="A114" s="11">
        <v>106</v>
      </c>
      <c r="B114" s="9">
        <f t="shared" si="2"/>
        <v>364.73166760151912</v>
      </c>
      <c r="C114" s="9">
        <f t="shared" si="3"/>
        <v>194.14544113499278</v>
      </c>
    </row>
    <row r="115" spans="1:3" x14ac:dyDescent="0.3">
      <c r="A115" s="11">
        <v>107</v>
      </c>
      <c r="B115" s="9">
        <f t="shared" si="2"/>
        <v>365.34259314475167</v>
      </c>
      <c r="C115" s="9">
        <f t="shared" si="3"/>
        <v>193.53451559176025</v>
      </c>
    </row>
    <row r="116" spans="1:3" x14ac:dyDescent="0.3">
      <c r="A116" s="11">
        <v>108</v>
      </c>
      <c r="B116" s="9">
        <f t="shared" si="2"/>
        <v>365.95454198826917</v>
      </c>
      <c r="C116" s="9">
        <f t="shared" si="3"/>
        <v>192.92256674824279</v>
      </c>
    </row>
    <row r="117" spans="1:3" x14ac:dyDescent="0.3">
      <c r="A117" s="11">
        <v>109</v>
      </c>
      <c r="B117" s="9">
        <f t="shared" si="2"/>
        <v>366.56751584609947</v>
      </c>
      <c r="C117" s="9">
        <f t="shared" si="3"/>
        <v>192.30959289041246</v>
      </c>
    </row>
    <row r="118" spans="1:3" x14ac:dyDescent="0.3">
      <c r="A118" s="11">
        <v>110</v>
      </c>
      <c r="B118" s="9">
        <f t="shared" si="2"/>
        <v>367.1815164351417</v>
      </c>
      <c r="C118" s="9">
        <f t="shared" si="3"/>
        <v>191.69559230137023</v>
      </c>
    </row>
    <row r="119" spans="1:3" x14ac:dyDescent="0.3">
      <c r="A119" s="11">
        <v>111</v>
      </c>
      <c r="B119" s="9">
        <f t="shared" si="2"/>
        <v>367.7965454751706</v>
      </c>
      <c r="C119" s="9">
        <f t="shared" si="3"/>
        <v>191.08056326134135</v>
      </c>
    </row>
    <row r="120" spans="1:3" x14ac:dyDescent="0.3">
      <c r="A120" s="11">
        <v>112</v>
      </c>
      <c r="B120" s="9">
        <f t="shared" si="2"/>
        <v>368.4126046888415</v>
      </c>
      <c r="C120" s="9">
        <f t="shared" si="3"/>
        <v>190.46450404767046</v>
      </c>
    </row>
    <row r="121" spans="1:3" x14ac:dyDescent="0.3">
      <c r="A121" s="11">
        <v>113</v>
      </c>
      <c r="B121" s="9">
        <f t="shared" si="2"/>
        <v>369.02969580169531</v>
      </c>
      <c r="C121" s="9">
        <f t="shared" si="3"/>
        <v>189.84741293481662</v>
      </c>
    </row>
    <row r="122" spans="1:3" x14ac:dyDescent="0.3">
      <c r="A122" s="11">
        <v>114</v>
      </c>
      <c r="B122" s="9">
        <f t="shared" si="2"/>
        <v>369.64782054216312</v>
      </c>
      <c r="C122" s="9">
        <f t="shared" si="3"/>
        <v>189.22928819434881</v>
      </c>
    </row>
    <row r="123" spans="1:3" x14ac:dyDescent="0.3">
      <c r="A123" s="11">
        <v>115</v>
      </c>
      <c r="B123" s="9">
        <f t="shared" si="2"/>
        <v>370.26698064157125</v>
      </c>
      <c r="C123" s="9">
        <f t="shared" si="3"/>
        <v>188.61012809494065</v>
      </c>
    </row>
    <row r="124" spans="1:3" x14ac:dyDescent="0.3">
      <c r="A124" s="11">
        <v>116</v>
      </c>
      <c r="B124" s="9">
        <f t="shared" si="2"/>
        <v>370.88717783414592</v>
      </c>
      <c r="C124" s="9">
        <f t="shared" si="3"/>
        <v>187.9899309023661</v>
      </c>
    </row>
    <row r="125" spans="1:3" x14ac:dyDescent="0.3">
      <c r="A125" s="11">
        <v>117</v>
      </c>
      <c r="B125" s="9">
        <f t="shared" si="2"/>
        <v>371.50841385701807</v>
      </c>
      <c r="C125" s="9">
        <f t="shared" si="3"/>
        <v>187.36869487949386</v>
      </c>
    </row>
    <row r="126" spans="1:3" x14ac:dyDescent="0.3">
      <c r="A126" s="11">
        <v>118</v>
      </c>
      <c r="B126" s="9">
        <f t="shared" si="2"/>
        <v>372.1306904502286</v>
      </c>
      <c r="C126" s="9">
        <f t="shared" si="3"/>
        <v>186.74641828628339</v>
      </c>
    </row>
    <row r="127" spans="1:3" x14ac:dyDescent="0.3">
      <c r="A127" s="11">
        <v>119</v>
      </c>
      <c r="B127" s="9">
        <f t="shared" si="2"/>
        <v>372.75400935673269</v>
      </c>
      <c r="C127" s="9">
        <f t="shared" si="3"/>
        <v>186.12309937977921</v>
      </c>
    </row>
    <row r="128" spans="1:3" x14ac:dyDescent="0.3">
      <c r="A128" s="11">
        <v>120</v>
      </c>
      <c r="B128" s="9">
        <f t="shared" si="2"/>
        <v>373.37837232240526</v>
      </c>
      <c r="C128" s="9">
        <f t="shared" si="3"/>
        <v>185.49873641410673</v>
      </c>
    </row>
    <row r="129" spans="1:3" x14ac:dyDescent="0.3">
      <c r="A129" s="11">
        <v>121</v>
      </c>
      <c r="B129" s="9">
        <f t="shared" si="2"/>
        <v>374.00378109604526</v>
      </c>
      <c r="C129" s="9">
        <f t="shared" si="3"/>
        <v>184.87332764046673</v>
      </c>
    </row>
    <row r="130" spans="1:3" x14ac:dyDescent="0.3">
      <c r="A130" s="11">
        <v>122</v>
      </c>
      <c r="B130" s="9">
        <f t="shared" si="2"/>
        <v>374.63023742938111</v>
      </c>
      <c r="C130" s="9">
        <f t="shared" si="3"/>
        <v>184.24687130713079</v>
      </c>
    </row>
    <row r="131" spans="1:3" x14ac:dyDescent="0.3">
      <c r="A131" s="11">
        <v>123</v>
      </c>
      <c r="B131" s="9">
        <f t="shared" si="2"/>
        <v>375.25774307707536</v>
      </c>
      <c r="C131" s="9">
        <f t="shared" si="3"/>
        <v>183.61936565943657</v>
      </c>
    </row>
    <row r="132" spans="1:3" x14ac:dyDescent="0.3">
      <c r="A132" s="11">
        <v>124</v>
      </c>
      <c r="B132" s="9">
        <f t="shared" si="2"/>
        <v>375.88629979672947</v>
      </c>
      <c r="C132" s="9">
        <f t="shared" si="3"/>
        <v>182.99080893978248</v>
      </c>
    </row>
    <row r="133" spans="1:3" x14ac:dyDescent="0.3">
      <c r="A133" s="11">
        <v>125</v>
      </c>
      <c r="B133" s="9">
        <f t="shared" si="2"/>
        <v>376.51590934888895</v>
      </c>
      <c r="C133" s="9">
        <f t="shared" si="3"/>
        <v>182.36119938762295</v>
      </c>
    </row>
    <row r="134" spans="1:3" x14ac:dyDescent="0.3">
      <c r="A134" s="11">
        <v>126</v>
      </c>
      <c r="B134" s="9">
        <f t="shared" si="2"/>
        <v>377.14657349704839</v>
      </c>
      <c r="C134" s="9">
        <f t="shared" si="3"/>
        <v>181.73053523946356</v>
      </c>
    </row>
    <row r="135" spans="1:3" x14ac:dyDescent="0.3">
      <c r="A135" s="11">
        <v>127</v>
      </c>
      <c r="B135" s="9">
        <f t="shared" si="2"/>
        <v>377.77829400765586</v>
      </c>
      <c r="C135" s="9">
        <f t="shared" si="3"/>
        <v>181.09881472885601</v>
      </c>
    </row>
    <row r="136" spans="1:3" x14ac:dyDescent="0.3">
      <c r="A136" s="11">
        <v>128</v>
      </c>
      <c r="B136" s="9">
        <f t="shared" si="2"/>
        <v>378.4110726501188</v>
      </c>
      <c r="C136" s="9">
        <f t="shared" si="3"/>
        <v>180.46603608639319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379.04491119680773</v>
      </c>
      <c r="C137" s="9">
        <f t="shared" ref="C137:C200" si="5">-IPMT(Interest_Rate/12,Period_Number,Term_In_Years*12,Total_Borrowed)</f>
        <v>179.83219753970425</v>
      </c>
    </row>
    <row r="138" spans="1:3" x14ac:dyDescent="0.3">
      <c r="A138" s="11">
        <v>130</v>
      </c>
      <c r="B138" s="9">
        <f t="shared" si="4"/>
        <v>379.67981142306235</v>
      </c>
      <c r="C138" s="9">
        <f t="shared" si="5"/>
        <v>179.19729731344958</v>
      </c>
    </row>
    <row r="139" spans="1:3" x14ac:dyDescent="0.3">
      <c r="A139" s="11">
        <v>131</v>
      </c>
      <c r="B139" s="9">
        <f t="shared" si="4"/>
        <v>380.31577510719598</v>
      </c>
      <c r="C139" s="9">
        <f t="shared" si="5"/>
        <v>178.56133362931598</v>
      </c>
    </row>
    <row r="140" spans="1:3" x14ac:dyDescent="0.3">
      <c r="A140" s="11">
        <v>132</v>
      </c>
      <c r="B140" s="9">
        <f t="shared" si="4"/>
        <v>380.9528040305006</v>
      </c>
      <c r="C140" s="9">
        <f t="shared" si="5"/>
        <v>177.92430470601141</v>
      </c>
    </row>
    <row r="141" spans="1:3" x14ac:dyDescent="0.3">
      <c r="A141" s="11">
        <v>133</v>
      </c>
      <c r="B141" s="9">
        <f t="shared" si="4"/>
        <v>381.59089997725164</v>
      </c>
      <c r="C141" s="9">
        <f t="shared" si="5"/>
        <v>177.28620875926029</v>
      </c>
    </row>
    <row r="142" spans="1:3" x14ac:dyDescent="0.3">
      <c r="A142" s="11">
        <v>134</v>
      </c>
      <c r="B142" s="9">
        <f t="shared" si="4"/>
        <v>382.23006473471349</v>
      </c>
      <c r="C142" s="9">
        <f t="shared" si="5"/>
        <v>176.64704400179843</v>
      </c>
    </row>
    <row r="143" spans="1:3" x14ac:dyDescent="0.3">
      <c r="A143" s="11">
        <v>135</v>
      </c>
      <c r="B143" s="9">
        <f t="shared" si="4"/>
        <v>382.87030009314418</v>
      </c>
      <c r="C143" s="9">
        <f t="shared" si="5"/>
        <v>176.00680864336775</v>
      </c>
    </row>
    <row r="144" spans="1:3" x14ac:dyDescent="0.3">
      <c r="A144" s="11">
        <v>136</v>
      </c>
      <c r="B144" s="9">
        <f t="shared" si="4"/>
        <v>383.5116078458002</v>
      </c>
      <c r="C144" s="9">
        <f t="shared" si="5"/>
        <v>175.36550089071176</v>
      </c>
    </row>
    <row r="145" spans="1:3" x14ac:dyDescent="0.3">
      <c r="A145" s="11">
        <v>137</v>
      </c>
      <c r="B145" s="9">
        <f t="shared" si="4"/>
        <v>384.15398978894194</v>
      </c>
      <c r="C145" s="9">
        <f t="shared" si="5"/>
        <v>174.72311894757004</v>
      </c>
    </row>
    <row r="146" spans="1:3" x14ac:dyDescent="0.3">
      <c r="A146" s="11">
        <v>138</v>
      </c>
      <c r="B146" s="9">
        <f t="shared" si="4"/>
        <v>384.79744772183841</v>
      </c>
      <c r="C146" s="9">
        <f t="shared" si="5"/>
        <v>174.07966101467358</v>
      </c>
    </row>
    <row r="147" spans="1:3" x14ac:dyDescent="0.3">
      <c r="A147" s="11">
        <v>139</v>
      </c>
      <c r="B147" s="9">
        <f t="shared" si="4"/>
        <v>385.44198344677244</v>
      </c>
      <c r="C147" s="9">
        <f t="shared" si="5"/>
        <v>173.43512528973949</v>
      </c>
    </row>
    <row r="148" spans="1:3" x14ac:dyDescent="0.3">
      <c r="A148" s="11">
        <v>140</v>
      </c>
      <c r="B148" s="9">
        <f t="shared" si="4"/>
        <v>386.08759876904577</v>
      </c>
      <c r="C148" s="9">
        <f t="shared" si="5"/>
        <v>172.78950996746613</v>
      </c>
    </row>
    <row r="149" spans="1:3" x14ac:dyDescent="0.3">
      <c r="A149" s="11">
        <v>141</v>
      </c>
      <c r="B149" s="9">
        <f t="shared" si="4"/>
        <v>386.73429549698392</v>
      </c>
      <c r="C149" s="9">
        <f t="shared" si="5"/>
        <v>172.14281323952801</v>
      </c>
    </row>
    <row r="150" spans="1:3" x14ac:dyDescent="0.3">
      <c r="A150" s="11">
        <v>142</v>
      </c>
      <c r="B150" s="9">
        <f t="shared" si="4"/>
        <v>387.38207544194142</v>
      </c>
      <c r="C150" s="9">
        <f t="shared" si="5"/>
        <v>171.49503329457056</v>
      </c>
    </row>
    <row r="151" spans="1:3" x14ac:dyDescent="0.3">
      <c r="A151" s="11">
        <v>143</v>
      </c>
      <c r="B151" s="9">
        <f t="shared" si="4"/>
        <v>388.03094041830661</v>
      </c>
      <c r="C151" s="9">
        <f t="shared" si="5"/>
        <v>170.84616831820529</v>
      </c>
    </row>
    <row r="152" spans="1:3" x14ac:dyDescent="0.3">
      <c r="A152" s="11">
        <v>144</v>
      </c>
      <c r="B152" s="9">
        <f t="shared" si="4"/>
        <v>388.68089224350734</v>
      </c>
      <c r="C152" s="9">
        <f t="shared" si="5"/>
        <v>170.19621649300464</v>
      </c>
    </row>
    <row r="153" spans="1:3" x14ac:dyDescent="0.3">
      <c r="A153" s="11">
        <v>145</v>
      </c>
      <c r="B153" s="9">
        <f t="shared" si="4"/>
        <v>389.33193273801521</v>
      </c>
      <c r="C153" s="9">
        <f t="shared" si="5"/>
        <v>169.54517599849675</v>
      </c>
    </row>
    <row r="154" spans="1:3" x14ac:dyDescent="0.3">
      <c r="A154" s="11">
        <v>146</v>
      </c>
      <c r="B154" s="9">
        <f t="shared" si="4"/>
        <v>389.98406372535135</v>
      </c>
      <c r="C154" s="9">
        <f t="shared" si="5"/>
        <v>168.89304501116058</v>
      </c>
    </row>
    <row r="155" spans="1:3" x14ac:dyDescent="0.3">
      <c r="A155" s="11">
        <v>147</v>
      </c>
      <c r="B155" s="9">
        <f t="shared" si="4"/>
        <v>390.63728703209136</v>
      </c>
      <c r="C155" s="9">
        <f t="shared" si="5"/>
        <v>168.23982170442059</v>
      </c>
    </row>
    <row r="156" spans="1:3" x14ac:dyDescent="0.3">
      <c r="A156" s="11">
        <v>148</v>
      </c>
      <c r="B156" s="9">
        <f t="shared" si="4"/>
        <v>391.29160448787007</v>
      </c>
      <c r="C156" s="9">
        <f t="shared" si="5"/>
        <v>167.58550424864183</v>
      </c>
    </row>
    <row r="157" spans="1:3" x14ac:dyDescent="0.3">
      <c r="A157" s="11">
        <v>149</v>
      </c>
      <c r="B157" s="9">
        <f t="shared" si="4"/>
        <v>391.94701792538729</v>
      </c>
      <c r="C157" s="9">
        <f t="shared" si="5"/>
        <v>166.93009081112467</v>
      </c>
    </row>
    <row r="158" spans="1:3" x14ac:dyDescent="0.3">
      <c r="A158" s="11">
        <v>150</v>
      </c>
      <c r="B158" s="9">
        <f t="shared" si="4"/>
        <v>392.60352918041229</v>
      </c>
      <c r="C158" s="9">
        <f t="shared" si="5"/>
        <v>166.27357955609961</v>
      </c>
    </row>
    <row r="159" spans="1:3" x14ac:dyDescent="0.3">
      <c r="A159" s="11">
        <v>151</v>
      </c>
      <c r="B159" s="9">
        <f t="shared" si="4"/>
        <v>393.26114009178951</v>
      </c>
      <c r="C159" s="9">
        <f t="shared" si="5"/>
        <v>165.61596864472247</v>
      </c>
    </row>
    <row r="160" spans="1:3" x14ac:dyDescent="0.3">
      <c r="A160" s="11">
        <v>152</v>
      </c>
      <c r="B160" s="9">
        <f t="shared" si="4"/>
        <v>393.91985250144324</v>
      </c>
      <c r="C160" s="9">
        <f t="shared" si="5"/>
        <v>164.95725623506871</v>
      </c>
    </row>
    <row r="161" spans="1:3" x14ac:dyDescent="0.3">
      <c r="A161" s="11">
        <v>153</v>
      </c>
      <c r="B161" s="9">
        <f t="shared" si="4"/>
        <v>394.57966825438314</v>
      </c>
      <c r="C161" s="9">
        <f t="shared" si="5"/>
        <v>164.29744048212882</v>
      </c>
    </row>
    <row r="162" spans="1:3" x14ac:dyDescent="0.3">
      <c r="A162" s="11">
        <v>154</v>
      </c>
      <c r="B162" s="9">
        <f t="shared" si="4"/>
        <v>395.24058919870924</v>
      </c>
      <c r="C162" s="9">
        <f t="shared" si="5"/>
        <v>163.63651953780271</v>
      </c>
    </row>
    <row r="163" spans="1:3" x14ac:dyDescent="0.3">
      <c r="A163" s="11">
        <v>155</v>
      </c>
      <c r="B163" s="9">
        <f t="shared" si="4"/>
        <v>395.90261718561709</v>
      </c>
      <c r="C163" s="9">
        <f t="shared" si="5"/>
        <v>162.9744915508949</v>
      </c>
    </row>
    <row r="164" spans="1:3" x14ac:dyDescent="0.3">
      <c r="A164" s="11">
        <v>156</v>
      </c>
      <c r="B164" s="9">
        <f t="shared" si="4"/>
        <v>396.565754069403</v>
      </c>
      <c r="C164" s="9">
        <f t="shared" si="5"/>
        <v>162.31135466710896</v>
      </c>
    </row>
    <row r="165" spans="1:3" x14ac:dyDescent="0.3">
      <c r="A165" s="11">
        <v>157</v>
      </c>
      <c r="B165" s="9">
        <f t="shared" si="4"/>
        <v>397.23000170746928</v>
      </c>
      <c r="C165" s="9">
        <f t="shared" si="5"/>
        <v>161.64710702904267</v>
      </c>
    </row>
    <row r="166" spans="1:3" x14ac:dyDescent="0.3">
      <c r="A166" s="11">
        <v>158</v>
      </c>
      <c r="B166" s="9">
        <f t="shared" si="4"/>
        <v>397.8953619603293</v>
      </c>
      <c r="C166" s="9">
        <f t="shared" si="5"/>
        <v>160.98174677618272</v>
      </c>
    </row>
    <row r="167" spans="1:3" x14ac:dyDescent="0.3">
      <c r="A167" s="11">
        <v>159</v>
      </c>
      <c r="B167" s="9">
        <f t="shared" si="4"/>
        <v>398.56183669161277</v>
      </c>
      <c r="C167" s="9">
        <f t="shared" si="5"/>
        <v>160.31527204489913</v>
      </c>
    </row>
    <row r="168" spans="1:3" x14ac:dyDescent="0.3">
      <c r="A168" s="11">
        <v>160</v>
      </c>
      <c r="B168" s="9">
        <f t="shared" si="4"/>
        <v>399.22942776807128</v>
      </c>
      <c r="C168" s="9">
        <f t="shared" si="5"/>
        <v>159.64768096844071</v>
      </c>
    </row>
    <row r="169" spans="1:3" x14ac:dyDescent="0.3">
      <c r="A169" s="11">
        <v>161</v>
      </c>
      <c r="B169" s="9">
        <f t="shared" si="4"/>
        <v>399.89813705958278</v>
      </c>
      <c r="C169" s="9">
        <f t="shared" si="5"/>
        <v>158.97897167692918</v>
      </c>
    </row>
    <row r="170" spans="1:3" x14ac:dyDescent="0.3">
      <c r="A170" s="11">
        <v>162</v>
      </c>
      <c r="B170" s="9">
        <f t="shared" si="4"/>
        <v>400.56796643915754</v>
      </c>
      <c r="C170" s="9">
        <f t="shared" si="5"/>
        <v>158.30914229735436</v>
      </c>
    </row>
    <row r="171" spans="1:3" x14ac:dyDescent="0.3">
      <c r="A171" s="11">
        <v>163</v>
      </c>
      <c r="B171" s="9">
        <f t="shared" si="4"/>
        <v>401.23891778294319</v>
      </c>
      <c r="C171" s="9">
        <f t="shared" si="5"/>
        <v>157.6381909535688</v>
      </c>
    </row>
    <row r="172" spans="1:3" x14ac:dyDescent="0.3">
      <c r="A172" s="11">
        <v>164</v>
      </c>
      <c r="B172" s="9">
        <f t="shared" si="4"/>
        <v>401.91099297022964</v>
      </c>
      <c r="C172" s="9">
        <f t="shared" si="5"/>
        <v>156.96611576628234</v>
      </c>
    </row>
    <row r="173" spans="1:3" x14ac:dyDescent="0.3">
      <c r="A173" s="11">
        <v>165</v>
      </c>
      <c r="B173" s="9">
        <f t="shared" si="4"/>
        <v>402.5841938834547</v>
      </c>
      <c r="C173" s="9">
        <f t="shared" si="5"/>
        <v>156.2929148530572</v>
      </c>
    </row>
    <row r="174" spans="1:3" x14ac:dyDescent="0.3">
      <c r="A174" s="11">
        <v>166</v>
      </c>
      <c r="B174" s="9">
        <f t="shared" si="4"/>
        <v>403.2585224082095</v>
      </c>
      <c r="C174" s="9">
        <f t="shared" si="5"/>
        <v>155.6185863283024</v>
      </c>
    </row>
    <row r="175" spans="1:3" x14ac:dyDescent="0.3">
      <c r="A175" s="11">
        <v>167</v>
      </c>
      <c r="B175" s="9">
        <f t="shared" si="4"/>
        <v>403.93398043324322</v>
      </c>
      <c r="C175" s="9">
        <f t="shared" si="5"/>
        <v>154.94312830326868</v>
      </c>
    </row>
    <row r="176" spans="1:3" x14ac:dyDescent="0.3">
      <c r="A176" s="11">
        <v>168</v>
      </c>
      <c r="B176" s="9">
        <f t="shared" si="4"/>
        <v>404.61056985046895</v>
      </c>
      <c r="C176" s="9">
        <f t="shared" si="5"/>
        <v>154.26653888604301</v>
      </c>
    </row>
    <row r="177" spans="1:3" x14ac:dyDescent="0.3">
      <c r="A177" s="11">
        <v>169</v>
      </c>
      <c r="B177" s="9">
        <f t="shared" si="4"/>
        <v>405.28829255496851</v>
      </c>
      <c r="C177" s="9">
        <f t="shared" si="5"/>
        <v>153.58881618154348</v>
      </c>
    </row>
    <row r="178" spans="1:3" x14ac:dyDescent="0.3">
      <c r="A178" s="11">
        <v>170</v>
      </c>
      <c r="B178" s="9">
        <f t="shared" si="4"/>
        <v>405.96715044499803</v>
      </c>
      <c r="C178" s="9">
        <f t="shared" si="5"/>
        <v>152.9099582915139</v>
      </c>
    </row>
    <row r="179" spans="1:3" x14ac:dyDescent="0.3">
      <c r="A179" s="11">
        <v>171</v>
      </c>
      <c r="B179" s="9">
        <f t="shared" si="4"/>
        <v>406.64714542199346</v>
      </c>
      <c r="C179" s="9">
        <f t="shared" si="5"/>
        <v>152.22996331451853</v>
      </c>
    </row>
    <row r="180" spans="1:3" x14ac:dyDescent="0.3">
      <c r="A180" s="11">
        <v>172</v>
      </c>
      <c r="B180" s="9">
        <f t="shared" si="4"/>
        <v>407.32827939057523</v>
      </c>
      <c r="C180" s="9">
        <f t="shared" si="5"/>
        <v>151.54882934593667</v>
      </c>
    </row>
    <row r="181" spans="1:3" x14ac:dyDescent="0.3">
      <c r="A181" s="11">
        <v>173</v>
      </c>
      <c r="B181" s="9">
        <f t="shared" si="4"/>
        <v>408.01055425855446</v>
      </c>
      <c r="C181" s="9">
        <f t="shared" si="5"/>
        <v>150.86655447795749</v>
      </c>
    </row>
    <row r="182" spans="1:3" x14ac:dyDescent="0.3">
      <c r="A182" s="11">
        <v>174</v>
      </c>
      <c r="B182" s="9">
        <f t="shared" si="4"/>
        <v>408.69397193693754</v>
      </c>
      <c r="C182" s="9">
        <f t="shared" si="5"/>
        <v>150.18313679957441</v>
      </c>
    </row>
    <row r="183" spans="1:3" x14ac:dyDescent="0.3">
      <c r="A183" s="11">
        <v>175</v>
      </c>
      <c r="B183" s="9">
        <f t="shared" si="4"/>
        <v>409.37853433993189</v>
      </c>
      <c r="C183" s="9">
        <f t="shared" si="5"/>
        <v>149.49857439658004</v>
      </c>
    </row>
    <row r="184" spans="1:3" x14ac:dyDescent="0.3">
      <c r="A184" s="11">
        <v>176</v>
      </c>
      <c r="B184" s="9">
        <f t="shared" si="4"/>
        <v>410.06424338495134</v>
      </c>
      <c r="C184" s="9">
        <f t="shared" si="5"/>
        <v>148.81286535156065</v>
      </c>
    </row>
    <row r="185" spans="1:3" x14ac:dyDescent="0.3">
      <c r="A185" s="11">
        <v>177</v>
      </c>
      <c r="B185" s="9">
        <f t="shared" si="4"/>
        <v>410.75110099262105</v>
      </c>
      <c r="C185" s="9">
        <f t="shared" si="5"/>
        <v>148.12600774389082</v>
      </c>
    </row>
    <row r="186" spans="1:3" x14ac:dyDescent="0.3">
      <c r="A186" s="11">
        <v>178</v>
      </c>
      <c r="B186" s="9">
        <f t="shared" si="4"/>
        <v>411.43910908678373</v>
      </c>
      <c r="C186" s="9">
        <f t="shared" si="5"/>
        <v>147.4379996497282</v>
      </c>
    </row>
    <row r="187" spans="1:3" x14ac:dyDescent="0.3">
      <c r="A187" s="11">
        <v>179</v>
      </c>
      <c r="B187" s="9">
        <f t="shared" si="4"/>
        <v>412.12826959450416</v>
      </c>
      <c r="C187" s="9">
        <f t="shared" si="5"/>
        <v>146.74883914200785</v>
      </c>
    </row>
    <row r="188" spans="1:3" x14ac:dyDescent="0.3">
      <c r="A188" s="11">
        <v>180</v>
      </c>
      <c r="B188" s="9">
        <f t="shared" si="4"/>
        <v>412.81858444607491</v>
      </c>
      <c r="C188" s="9">
        <f t="shared" si="5"/>
        <v>146.05852429043702</v>
      </c>
    </row>
    <row r="189" spans="1:3" x14ac:dyDescent="0.3">
      <c r="A189" s="11">
        <v>181</v>
      </c>
      <c r="B189" s="9">
        <f t="shared" si="4"/>
        <v>413.51005557502214</v>
      </c>
      <c r="C189" s="9">
        <f t="shared" si="5"/>
        <v>145.36705316148988</v>
      </c>
    </row>
    <row r="190" spans="1:3" x14ac:dyDescent="0.3">
      <c r="A190" s="11">
        <v>182</v>
      </c>
      <c r="B190" s="9">
        <f t="shared" si="4"/>
        <v>414.20268491811021</v>
      </c>
      <c r="C190" s="9">
        <f t="shared" si="5"/>
        <v>144.67442381840169</v>
      </c>
    </row>
    <row r="191" spans="1:3" x14ac:dyDescent="0.3">
      <c r="A191" s="11">
        <v>183</v>
      </c>
      <c r="B191" s="9">
        <f t="shared" si="4"/>
        <v>414.89647441534805</v>
      </c>
      <c r="C191" s="9">
        <f t="shared" si="5"/>
        <v>143.98063432116388</v>
      </c>
    </row>
    <row r="192" spans="1:3" x14ac:dyDescent="0.3">
      <c r="A192" s="11">
        <v>184</v>
      </c>
      <c r="B192" s="9">
        <f t="shared" si="4"/>
        <v>415.59142600999382</v>
      </c>
      <c r="C192" s="9">
        <f t="shared" si="5"/>
        <v>143.28568272651816</v>
      </c>
    </row>
    <row r="193" spans="1:3" x14ac:dyDescent="0.3">
      <c r="A193" s="11">
        <v>185</v>
      </c>
      <c r="B193" s="9">
        <f t="shared" si="4"/>
        <v>416.28754164856053</v>
      </c>
      <c r="C193" s="9">
        <f t="shared" si="5"/>
        <v>142.58956708795142</v>
      </c>
    </row>
    <row r="194" spans="1:3" x14ac:dyDescent="0.3">
      <c r="A194" s="11">
        <v>186</v>
      </c>
      <c r="B194" s="9">
        <f t="shared" si="4"/>
        <v>416.98482328082184</v>
      </c>
      <c r="C194" s="9">
        <f t="shared" si="5"/>
        <v>141.89228545569006</v>
      </c>
    </row>
    <row r="195" spans="1:3" x14ac:dyDescent="0.3">
      <c r="A195" s="11">
        <v>187</v>
      </c>
      <c r="B195" s="9">
        <f t="shared" si="4"/>
        <v>417.68327285981724</v>
      </c>
      <c r="C195" s="9">
        <f t="shared" si="5"/>
        <v>141.19383587669472</v>
      </c>
    </row>
    <row r="196" spans="1:3" x14ac:dyDescent="0.3">
      <c r="A196" s="11">
        <v>188</v>
      </c>
      <c r="B196" s="9">
        <f t="shared" si="4"/>
        <v>418.38289234185743</v>
      </c>
      <c r="C196" s="9">
        <f t="shared" si="5"/>
        <v>140.4942163946545</v>
      </c>
    </row>
    <row r="197" spans="1:3" x14ac:dyDescent="0.3">
      <c r="A197" s="11">
        <v>189</v>
      </c>
      <c r="B197" s="9">
        <f t="shared" si="4"/>
        <v>419.08368368653004</v>
      </c>
      <c r="C197" s="9">
        <f t="shared" si="5"/>
        <v>139.79342504998189</v>
      </c>
    </row>
    <row r="198" spans="1:3" x14ac:dyDescent="0.3">
      <c r="A198" s="11">
        <v>190</v>
      </c>
      <c r="B198" s="9">
        <f t="shared" si="4"/>
        <v>419.78564885670494</v>
      </c>
      <c r="C198" s="9">
        <f t="shared" si="5"/>
        <v>139.09145987980699</v>
      </c>
    </row>
    <row r="199" spans="1:3" x14ac:dyDescent="0.3">
      <c r="A199" s="11">
        <v>191</v>
      </c>
      <c r="B199" s="9">
        <f t="shared" si="4"/>
        <v>420.48878981853994</v>
      </c>
      <c r="C199" s="9">
        <f t="shared" si="5"/>
        <v>138.38831891797199</v>
      </c>
    </row>
    <row r="200" spans="1:3" x14ac:dyDescent="0.3">
      <c r="A200" s="11">
        <v>192</v>
      </c>
      <c r="B200" s="9">
        <f t="shared" si="4"/>
        <v>421.19310854148603</v>
      </c>
      <c r="C200" s="9">
        <f t="shared" si="5"/>
        <v>137.68400019502596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421.89860699829302</v>
      </c>
      <c r="C201" s="9">
        <f t="shared" ref="C201:C264" si="7">-IPMT(Interest_Rate/12,Period_Number,Term_In_Years*12,Total_Borrowed)</f>
        <v>136.97850173821894</v>
      </c>
    </row>
    <row r="202" spans="1:3" x14ac:dyDescent="0.3">
      <c r="A202" s="11">
        <v>194</v>
      </c>
      <c r="B202" s="9">
        <f t="shared" si="6"/>
        <v>422.60528716501517</v>
      </c>
      <c r="C202" s="9">
        <f t="shared" si="7"/>
        <v>136.27182157149679</v>
      </c>
    </row>
    <row r="203" spans="1:3" x14ac:dyDescent="0.3">
      <c r="A203" s="11">
        <v>195</v>
      </c>
      <c r="B203" s="9">
        <f t="shared" si="6"/>
        <v>423.31315102101649</v>
      </c>
      <c r="C203" s="9">
        <f t="shared" si="7"/>
        <v>135.56395771549538</v>
      </c>
    </row>
    <row r="204" spans="1:3" x14ac:dyDescent="0.3">
      <c r="A204" s="11">
        <v>196</v>
      </c>
      <c r="B204" s="9">
        <f t="shared" si="6"/>
        <v>424.02220054897674</v>
      </c>
      <c r="C204" s="9">
        <f t="shared" si="7"/>
        <v>134.85490818753519</v>
      </c>
    </row>
    <row r="205" spans="1:3" x14ac:dyDescent="0.3">
      <c r="A205" s="11">
        <v>197</v>
      </c>
      <c r="B205" s="9">
        <f t="shared" si="6"/>
        <v>424.73243773489628</v>
      </c>
      <c r="C205" s="9">
        <f t="shared" si="7"/>
        <v>134.14467100161568</v>
      </c>
    </row>
    <row r="206" spans="1:3" x14ac:dyDescent="0.3">
      <c r="A206" s="11">
        <v>198</v>
      </c>
      <c r="B206" s="9">
        <f t="shared" si="6"/>
        <v>425.44386456810224</v>
      </c>
      <c r="C206" s="9">
        <f t="shared" si="7"/>
        <v>133.43324416840969</v>
      </c>
    </row>
    <row r="207" spans="1:3" x14ac:dyDescent="0.3">
      <c r="A207" s="11">
        <v>199</v>
      </c>
      <c r="B207" s="9">
        <f t="shared" si="6"/>
        <v>426.15648304125381</v>
      </c>
      <c r="C207" s="9">
        <f t="shared" si="7"/>
        <v>132.72062569525815</v>
      </c>
    </row>
    <row r="208" spans="1:3" x14ac:dyDescent="0.3">
      <c r="A208" s="11">
        <v>200</v>
      </c>
      <c r="B208" s="9">
        <f t="shared" si="6"/>
        <v>426.87029515034789</v>
      </c>
      <c r="C208" s="9">
        <f t="shared" si="7"/>
        <v>132.00681358616404</v>
      </c>
    </row>
    <row r="209" spans="1:3" x14ac:dyDescent="0.3">
      <c r="A209" s="11">
        <v>201</v>
      </c>
      <c r="B209" s="9">
        <f t="shared" si="6"/>
        <v>427.5853028947248</v>
      </c>
      <c r="C209" s="9">
        <f t="shared" si="7"/>
        <v>131.29180584178718</v>
      </c>
    </row>
    <row r="210" spans="1:3" x14ac:dyDescent="0.3">
      <c r="A210" s="11">
        <v>202</v>
      </c>
      <c r="B210" s="9">
        <f t="shared" si="6"/>
        <v>428.30150827707337</v>
      </c>
      <c r="C210" s="9">
        <f t="shared" si="7"/>
        <v>130.57560045943853</v>
      </c>
    </row>
    <row r="211" spans="1:3" x14ac:dyDescent="0.3">
      <c r="A211" s="11">
        <v>203</v>
      </c>
      <c r="B211" s="9">
        <f t="shared" si="6"/>
        <v>429.0189133034375</v>
      </c>
      <c r="C211" s="9">
        <f t="shared" si="7"/>
        <v>129.85819543307443</v>
      </c>
    </row>
    <row r="212" spans="1:3" x14ac:dyDescent="0.3">
      <c r="A212" s="11">
        <v>204</v>
      </c>
      <c r="B212" s="9">
        <f t="shared" si="6"/>
        <v>429.73751998322075</v>
      </c>
      <c r="C212" s="9">
        <f t="shared" si="7"/>
        <v>129.13958875329118</v>
      </c>
    </row>
    <row r="213" spans="1:3" x14ac:dyDescent="0.3">
      <c r="A213" s="11">
        <v>205</v>
      </c>
      <c r="B213" s="9">
        <f t="shared" si="6"/>
        <v>430.45733032919264</v>
      </c>
      <c r="C213" s="9">
        <f t="shared" si="7"/>
        <v>128.41977840731928</v>
      </c>
    </row>
    <row r="214" spans="1:3" x14ac:dyDescent="0.3">
      <c r="A214" s="11">
        <v>206</v>
      </c>
      <c r="B214" s="9">
        <f t="shared" si="6"/>
        <v>431.17834635749409</v>
      </c>
      <c r="C214" s="9">
        <f t="shared" si="7"/>
        <v>127.69876237901788</v>
      </c>
    </row>
    <row r="215" spans="1:3" x14ac:dyDescent="0.3">
      <c r="A215" s="11">
        <v>207</v>
      </c>
      <c r="B215" s="9">
        <f t="shared" si="6"/>
        <v>431.90057008764285</v>
      </c>
      <c r="C215" s="9">
        <f t="shared" si="7"/>
        <v>126.9765386488691</v>
      </c>
    </row>
    <row r="216" spans="1:3" x14ac:dyDescent="0.3">
      <c r="A216" s="11">
        <v>208</v>
      </c>
      <c r="B216" s="9">
        <f t="shared" si="6"/>
        <v>432.6240035425397</v>
      </c>
      <c r="C216" s="9">
        <f t="shared" si="7"/>
        <v>126.25310519397229</v>
      </c>
    </row>
    <row r="217" spans="1:3" x14ac:dyDescent="0.3">
      <c r="A217" s="11">
        <v>209</v>
      </c>
      <c r="B217" s="9">
        <f t="shared" si="6"/>
        <v>433.34864874847341</v>
      </c>
      <c r="C217" s="9">
        <f t="shared" si="7"/>
        <v>125.52845998803853</v>
      </c>
    </row>
    <row r="218" spans="1:3" x14ac:dyDescent="0.3">
      <c r="A218" s="11">
        <v>210</v>
      </c>
      <c r="B218" s="9">
        <f t="shared" si="6"/>
        <v>434.0745077351271</v>
      </c>
      <c r="C218" s="9">
        <f t="shared" si="7"/>
        <v>124.80260100138483</v>
      </c>
    </row>
    <row r="219" spans="1:3" x14ac:dyDescent="0.3">
      <c r="A219" s="11">
        <v>211</v>
      </c>
      <c r="B219" s="9">
        <f t="shared" si="6"/>
        <v>434.80158253558346</v>
      </c>
      <c r="C219" s="9">
        <f t="shared" si="7"/>
        <v>124.07552620092849</v>
      </c>
    </row>
    <row r="220" spans="1:3" x14ac:dyDescent="0.3">
      <c r="A220" s="11">
        <v>212</v>
      </c>
      <c r="B220" s="9">
        <f t="shared" si="6"/>
        <v>435.52987518633057</v>
      </c>
      <c r="C220" s="9">
        <f t="shared" si="7"/>
        <v>123.34723355018141</v>
      </c>
    </row>
    <row r="221" spans="1:3" x14ac:dyDescent="0.3">
      <c r="A221" s="11">
        <v>213</v>
      </c>
      <c r="B221" s="9">
        <f t="shared" si="6"/>
        <v>436.25938772726767</v>
      </c>
      <c r="C221" s="9">
        <f t="shared" si="7"/>
        <v>122.61772100924431</v>
      </c>
    </row>
    <row r="222" spans="1:3" x14ac:dyDescent="0.3">
      <c r="A222" s="11">
        <v>214</v>
      </c>
      <c r="B222" s="9">
        <f t="shared" si="6"/>
        <v>436.99012220171079</v>
      </c>
      <c r="C222" s="9">
        <f t="shared" si="7"/>
        <v>121.88698653480112</v>
      </c>
    </row>
    <row r="223" spans="1:3" x14ac:dyDescent="0.3">
      <c r="A223" s="11">
        <v>215</v>
      </c>
      <c r="B223" s="9">
        <f t="shared" si="6"/>
        <v>437.72208065639865</v>
      </c>
      <c r="C223" s="9">
        <f t="shared" si="7"/>
        <v>121.15502808011324</v>
      </c>
    </row>
    <row r="224" spans="1:3" x14ac:dyDescent="0.3">
      <c r="A224" s="11">
        <v>216</v>
      </c>
      <c r="B224" s="9">
        <f t="shared" si="6"/>
        <v>438.4552651414981</v>
      </c>
      <c r="C224" s="9">
        <f t="shared" si="7"/>
        <v>120.4218435950138</v>
      </c>
    </row>
    <row r="225" spans="1:3" x14ac:dyDescent="0.3">
      <c r="A225" s="11">
        <v>217</v>
      </c>
      <c r="B225" s="9">
        <f t="shared" si="6"/>
        <v>439.18967771061011</v>
      </c>
      <c r="C225" s="9">
        <f t="shared" si="7"/>
        <v>119.68743102590179</v>
      </c>
    </row>
    <row r="226" spans="1:3" x14ac:dyDescent="0.3">
      <c r="A226" s="11">
        <v>218</v>
      </c>
      <c r="B226" s="9">
        <f t="shared" si="6"/>
        <v>439.92532042077545</v>
      </c>
      <c r="C226" s="9">
        <f t="shared" si="7"/>
        <v>118.95178831573652</v>
      </c>
    </row>
    <row r="227" spans="1:3" x14ac:dyDescent="0.3">
      <c r="A227" s="11">
        <v>219</v>
      </c>
      <c r="B227" s="9">
        <f t="shared" si="6"/>
        <v>440.66219533248022</v>
      </c>
      <c r="C227" s="9">
        <f t="shared" si="7"/>
        <v>118.21491340403172</v>
      </c>
    </row>
    <row r="228" spans="1:3" x14ac:dyDescent="0.3">
      <c r="A228" s="11">
        <v>220</v>
      </c>
      <c r="B228" s="9">
        <f t="shared" si="6"/>
        <v>441.40030450966213</v>
      </c>
      <c r="C228" s="9">
        <f t="shared" si="7"/>
        <v>117.47680422684982</v>
      </c>
    </row>
    <row r="229" spans="1:3" x14ac:dyDescent="0.3">
      <c r="A229" s="11">
        <v>221</v>
      </c>
      <c r="B229" s="9">
        <f t="shared" si="6"/>
        <v>442.13965001971582</v>
      </c>
      <c r="C229" s="9">
        <f t="shared" si="7"/>
        <v>116.73745871679611</v>
      </c>
    </row>
    <row r="230" spans="1:3" x14ac:dyDescent="0.3">
      <c r="A230" s="11">
        <v>222</v>
      </c>
      <c r="B230" s="9">
        <f t="shared" si="6"/>
        <v>442.8802339334988</v>
      </c>
      <c r="C230" s="9">
        <f t="shared" si="7"/>
        <v>115.99687480301309</v>
      </c>
    </row>
    <row r="231" spans="1:3" x14ac:dyDescent="0.3">
      <c r="A231" s="11">
        <v>223</v>
      </c>
      <c r="B231" s="9">
        <f t="shared" si="6"/>
        <v>443.62205832533743</v>
      </c>
      <c r="C231" s="9">
        <f t="shared" si="7"/>
        <v>115.25505041117449</v>
      </c>
    </row>
    <row r="232" spans="1:3" x14ac:dyDescent="0.3">
      <c r="A232" s="11">
        <v>224</v>
      </c>
      <c r="B232" s="9">
        <f t="shared" si="6"/>
        <v>444.36512527303239</v>
      </c>
      <c r="C232" s="9">
        <f t="shared" si="7"/>
        <v>114.51198346347954</v>
      </c>
    </row>
    <row r="233" spans="1:3" x14ac:dyDescent="0.3">
      <c r="A233" s="11">
        <v>225</v>
      </c>
      <c r="B233" s="9">
        <f t="shared" si="6"/>
        <v>445.10943685786475</v>
      </c>
      <c r="C233" s="9">
        <f t="shared" si="7"/>
        <v>113.76767187864721</v>
      </c>
    </row>
    <row r="234" spans="1:3" x14ac:dyDescent="0.3">
      <c r="A234" s="11">
        <v>226</v>
      </c>
      <c r="B234" s="9">
        <f t="shared" si="6"/>
        <v>445.85499516460169</v>
      </c>
      <c r="C234" s="9">
        <f t="shared" si="7"/>
        <v>113.02211357191028</v>
      </c>
    </row>
    <row r="235" spans="1:3" x14ac:dyDescent="0.3">
      <c r="A235" s="11">
        <v>227</v>
      </c>
      <c r="B235" s="9">
        <f t="shared" si="6"/>
        <v>446.60180228150233</v>
      </c>
      <c r="C235" s="9">
        <f t="shared" si="7"/>
        <v>112.27530645500958</v>
      </c>
    </row>
    <row r="236" spans="1:3" x14ac:dyDescent="0.3">
      <c r="A236" s="11">
        <v>228</v>
      </c>
      <c r="B236" s="9">
        <f t="shared" si="6"/>
        <v>447.34986030032394</v>
      </c>
      <c r="C236" s="9">
        <f t="shared" si="7"/>
        <v>111.52724843618807</v>
      </c>
    </row>
    <row r="237" spans="1:3" x14ac:dyDescent="0.3">
      <c r="A237" s="11">
        <v>229</v>
      </c>
      <c r="B237" s="9">
        <f t="shared" si="6"/>
        <v>448.09917131632687</v>
      </c>
      <c r="C237" s="9">
        <f t="shared" si="7"/>
        <v>110.77793742018503</v>
      </c>
    </row>
    <row r="238" spans="1:3" x14ac:dyDescent="0.3">
      <c r="A238" s="11">
        <v>230</v>
      </c>
      <c r="B238" s="9">
        <f t="shared" si="6"/>
        <v>448.8497374282818</v>
      </c>
      <c r="C238" s="9">
        <f t="shared" si="7"/>
        <v>110.02737130823019</v>
      </c>
    </row>
    <row r="239" spans="1:3" x14ac:dyDescent="0.3">
      <c r="A239" s="11">
        <v>231</v>
      </c>
      <c r="B239" s="9">
        <f t="shared" si="6"/>
        <v>449.60156073847418</v>
      </c>
      <c r="C239" s="9">
        <f t="shared" si="7"/>
        <v>109.27554799803781</v>
      </c>
    </row>
    <row r="240" spans="1:3" x14ac:dyDescent="0.3">
      <c r="A240" s="11">
        <v>232</v>
      </c>
      <c r="B240" s="9">
        <f t="shared" si="6"/>
        <v>450.35464335271109</v>
      </c>
      <c r="C240" s="9">
        <f t="shared" si="7"/>
        <v>108.52246538380085</v>
      </c>
    </row>
    <row r="241" spans="1:3" x14ac:dyDescent="0.3">
      <c r="A241" s="11">
        <v>233</v>
      </c>
      <c r="B241" s="9">
        <f t="shared" si="6"/>
        <v>451.10898738032694</v>
      </c>
      <c r="C241" s="9">
        <f t="shared" si="7"/>
        <v>107.76812135618506</v>
      </c>
    </row>
    <row r="242" spans="1:3" x14ac:dyDescent="0.3">
      <c r="A242" s="11">
        <v>234</v>
      </c>
      <c r="B242" s="9">
        <f t="shared" si="6"/>
        <v>451.86459493418891</v>
      </c>
      <c r="C242" s="9">
        <f t="shared" si="7"/>
        <v>107.01251380232301</v>
      </c>
    </row>
    <row r="243" spans="1:3" x14ac:dyDescent="0.3">
      <c r="A243" s="11">
        <v>235</v>
      </c>
      <c r="B243" s="9">
        <f t="shared" si="6"/>
        <v>452.62146813070365</v>
      </c>
      <c r="C243" s="9">
        <f t="shared" si="7"/>
        <v>106.25564060580827</v>
      </c>
    </row>
    <row r="244" spans="1:3" x14ac:dyDescent="0.3">
      <c r="A244" s="11">
        <v>236</v>
      </c>
      <c r="B244" s="9">
        <f t="shared" si="6"/>
        <v>453.37960908982262</v>
      </c>
      <c r="C244" s="9">
        <f t="shared" si="7"/>
        <v>105.49749964668932</v>
      </c>
    </row>
    <row r="245" spans="1:3" x14ac:dyDescent="0.3">
      <c r="A245" s="11">
        <v>237</v>
      </c>
      <c r="B245" s="9">
        <f t="shared" si="6"/>
        <v>454.13901993504817</v>
      </c>
      <c r="C245" s="9">
        <f t="shared" si="7"/>
        <v>104.73808880146387</v>
      </c>
    </row>
    <row r="246" spans="1:3" x14ac:dyDescent="0.3">
      <c r="A246" s="11">
        <v>238</v>
      </c>
      <c r="B246" s="9">
        <f t="shared" si="6"/>
        <v>454.89970279343925</v>
      </c>
      <c r="C246" s="9">
        <f t="shared" si="7"/>
        <v>103.97740594307265</v>
      </c>
    </row>
    <row r="247" spans="1:3" x14ac:dyDescent="0.3">
      <c r="A247" s="11">
        <v>239</v>
      </c>
      <c r="B247" s="9">
        <f t="shared" si="6"/>
        <v>455.66165979561828</v>
      </c>
      <c r="C247" s="9">
        <f t="shared" si="7"/>
        <v>103.21544894089367</v>
      </c>
    </row>
    <row r="248" spans="1:3" x14ac:dyDescent="0.3">
      <c r="A248" s="11">
        <v>240</v>
      </c>
      <c r="B248" s="9">
        <f t="shared" si="6"/>
        <v>456.42489307577591</v>
      </c>
      <c r="C248" s="9">
        <f t="shared" si="7"/>
        <v>102.45221566073599</v>
      </c>
    </row>
    <row r="249" spans="1:3" x14ac:dyDescent="0.3">
      <c r="A249" s="11">
        <v>241</v>
      </c>
      <c r="B249" s="9">
        <f t="shared" si="6"/>
        <v>457.18940477167786</v>
      </c>
      <c r="C249" s="9">
        <f t="shared" si="7"/>
        <v>101.68770396483407</v>
      </c>
    </row>
    <row r="250" spans="1:3" x14ac:dyDescent="0.3">
      <c r="A250" s="11">
        <v>242</v>
      </c>
      <c r="B250" s="9">
        <f t="shared" si="6"/>
        <v>457.95519702467038</v>
      </c>
      <c r="C250" s="9">
        <f t="shared" si="7"/>
        <v>100.92191171184152</v>
      </c>
    </row>
    <row r="251" spans="1:3" x14ac:dyDescent="0.3">
      <c r="A251" s="11">
        <v>243</v>
      </c>
      <c r="B251" s="9">
        <f t="shared" si="6"/>
        <v>458.72227197968675</v>
      </c>
      <c r="C251" s="9">
        <f t="shared" si="7"/>
        <v>100.15483675682519</v>
      </c>
    </row>
    <row r="252" spans="1:3" x14ac:dyDescent="0.3">
      <c r="A252" s="11">
        <v>244</v>
      </c>
      <c r="B252" s="9">
        <f t="shared" si="6"/>
        <v>459.49063178525279</v>
      </c>
      <c r="C252" s="9">
        <f t="shared" si="7"/>
        <v>99.386476951259226</v>
      </c>
    </row>
    <row r="253" spans="1:3" x14ac:dyDescent="0.3">
      <c r="A253" s="11">
        <v>245</v>
      </c>
      <c r="B253" s="9">
        <f t="shared" si="6"/>
        <v>460.26027859349307</v>
      </c>
      <c r="C253" s="9">
        <f t="shared" si="7"/>
        <v>98.616830143018916</v>
      </c>
    </row>
    <row r="254" spans="1:3" x14ac:dyDescent="0.3">
      <c r="A254" s="11">
        <v>246</v>
      </c>
      <c r="B254" s="9">
        <f t="shared" si="6"/>
        <v>461.03121456013713</v>
      </c>
      <c r="C254" s="9">
        <f t="shared" si="7"/>
        <v>97.845894176374827</v>
      </c>
    </row>
    <row r="255" spans="1:3" x14ac:dyDescent="0.3">
      <c r="A255" s="11">
        <v>247</v>
      </c>
      <c r="B255" s="9">
        <f t="shared" si="6"/>
        <v>461.80344184452537</v>
      </c>
      <c r="C255" s="9">
        <f t="shared" si="7"/>
        <v>97.073666891986576</v>
      </c>
    </row>
    <row r="256" spans="1:3" x14ac:dyDescent="0.3">
      <c r="A256" s="11">
        <v>248</v>
      </c>
      <c r="B256" s="9">
        <f t="shared" si="6"/>
        <v>462.57696260961495</v>
      </c>
      <c r="C256" s="9">
        <f t="shared" si="7"/>
        <v>96.300146126897005</v>
      </c>
    </row>
    <row r="257" spans="1:3" x14ac:dyDescent="0.3">
      <c r="A257" s="11">
        <v>249</v>
      </c>
      <c r="B257" s="9">
        <f t="shared" si="6"/>
        <v>463.35177902198603</v>
      </c>
      <c r="C257" s="9">
        <f t="shared" si="7"/>
        <v>95.52532971452591</v>
      </c>
    </row>
    <row r="258" spans="1:3" x14ac:dyDescent="0.3">
      <c r="A258" s="11">
        <v>250</v>
      </c>
      <c r="B258" s="9">
        <f t="shared" si="6"/>
        <v>464.12789325184781</v>
      </c>
      <c r="C258" s="9">
        <f t="shared" si="7"/>
        <v>94.749215484664063</v>
      </c>
    </row>
    <row r="259" spans="1:3" x14ac:dyDescent="0.3">
      <c r="A259" s="11">
        <v>251</v>
      </c>
      <c r="B259" s="9">
        <f t="shared" si="6"/>
        <v>464.90530747304473</v>
      </c>
      <c r="C259" s="9">
        <f t="shared" si="7"/>
        <v>93.971801263467242</v>
      </c>
    </row>
    <row r="260" spans="1:3" x14ac:dyDescent="0.3">
      <c r="A260" s="11">
        <v>252</v>
      </c>
      <c r="B260" s="9">
        <f t="shared" si="6"/>
        <v>465.68402386306207</v>
      </c>
      <c r="C260" s="9">
        <f t="shared" si="7"/>
        <v>93.193084873449891</v>
      </c>
    </row>
    <row r="261" spans="1:3" x14ac:dyDescent="0.3">
      <c r="A261" s="11">
        <v>253</v>
      </c>
      <c r="B261" s="9">
        <f t="shared" si="6"/>
        <v>466.46404460303268</v>
      </c>
      <c r="C261" s="9">
        <f t="shared" si="7"/>
        <v>92.413064133479253</v>
      </c>
    </row>
    <row r="262" spans="1:3" x14ac:dyDescent="0.3">
      <c r="A262" s="11">
        <v>254</v>
      </c>
      <c r="B262" s="9">
        <f t="shared" si="6"/>
        <v>467.2453718777428</v>
      </c>
      <c r="C262" s="9">
        <f t="shared" si="7"/>
        <v>91.631736858769173</v>
      </c>
    </row>
    <row r="263" spans="1:3" x14ac:dyDescent="0.3">
      <c r="A263" s="11">
        <v>255</v>
      </c>
      <c r="B263" s="9">
        <f t="shared" si="6"/>
        <v>468.02800787563802</v>
      </c>
      <c r="C263" s="9">
        <f t="shared" si="7"/>
        <v>90.849100860873961</v>
      </c>
    </row>
    <row r="264" spans="1:3" x14ac:dyDescent="0.3">
      <c r="A264" s="11">
        <v>256</v>
      </c>
      <c r="B264" s="9">
        <f t="shared" si="6"/>
        <v>468.81195478882972</v>
      </c>
      <c r="C264" s="9">
        <f t="shared" si="7"/>
        <v>90.065153947682262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469.597214813101</v>
      </c>
      <c r="C265" s="9">
        <f t="shared" ref="C265:C328" si="9">-IPMT(Interest_Rate/12,Period_Number,Term_In_Years*12,Total_Borrowed)</f>
        <v>89.279893923410967</v>
      </c>
    </row>
    <row r="266" spans="1:3" x14ac:dyDescent="0.3">
      <c r="A266" s="11">
        <v>258</v>
      </c>
      <c r="B266" s="9">
        <f t="shared" si="8"/>
        <v>470.38379014791298</v>
      </c>
      <c r="C266" s="9">
        <f t="shared" si="9"/>
        <v>88.493318588599024</v>
      </c>
    </row>
    <row r="267" spans="1:3" x14ac:dyDescent="0.3">
      <c r="A267" s="11">
        <v>259</v>
      </c>
      <c r="B267" s="9">
        <f t="shared" si="8"/>
        <v>471.17168299641071</v>
      </c>
      <c r="C267" s="9">
        <f t="shared" si="9"/>
        <v>87.705425740101262</v>
      </c>
    </row>
    <row r="268" spans="1:3" x14ac:dyDescent="0.3">
      <c r="A268" s="11">
        <v>260</v>
      </c>
      <c r="B268" s="9">
        <f t="shared" si="8"/>
        <v>471.96089556542961</v>
      </c>
      <c r="C268" s="9">
        <f t="shared" si="9"/>
        <v>86.916213171082276</v>
      </c>
    </row>
    <row r="269" spans="1:3" x14ac:dyDescent="0.3">
      <c r="A269" s="11">
        <v>261</v>
      </c>
      <c r="B269" s="9">
        <f t="shared" si="8"/>
        <v>472.75143006550178</v>
      </c>
      <c r="C269" s="9">
        <f t="shared" si="9"/>
        <v>86.125678671010192</v>
      </c>
    </row>
    <row r="270" spans="1:3" x14ac:dyDescent="0.3">
      <c r="A270" s="11">
        <v>262</v>
      </c>
      <c r="B270" s="9">
        <f t="shared" si="8"/>
        <v>473.54328871086148</v>
      </c>
      <c r="C270" s="9">
        <f t="shared" si="9"/>
        <v>85.333820025650468</v>
      </c>
    </row>
    <row r="271" spans="1:3" x14ac:dyDescent="0.3">
      <c r="A271" s="11">
        <v>263</v>
      </c>
      <c r="B271" s="9">
        <f t="shared" si="8"/>
        <v>474.33647371945216</v>
      </c>
      <c r="C271" s="9">
        <f t="shared" si="9"/>
        <v>84.540635017059799</v>
      </c>
    </row>
    <row r="272" spans="1:3" x14ac:dyDescent="0.3">
      <c r="A272" s="11">
        <v>264</v>
      </c>
      <c r="B272" s="9">
        <f t="shared" si="8"/>
        <v>475.13098731293223</v>
      </c>
      <c r="C272" s="9">
        <f t="shared" si="9"/>
        <v>83.746121423579709</v>
      </c>
    </row>
    <row r="273" spans="1:3" x14ac:dyDescent="0.3">
      <c r="A273" s="11">
        <v>265</v>
      </c>
      <c r="B273" s="9">
        <f t="shared" si="8"/>
        <v>475.92683171668142</v>
      </c>
      <c r="C273" s="9">
        <f t="shared" si="9"/>
        <v>82.950277019830537</v>
      </c>
    </row>
    <row r="274" spans="1:3" x14ac:dyDescent="0.3">
      <c r="A274" s="11">
        <v>266</v>
      </c>
      <c r="B274" s="9">
        <f t="shared" si="8"/>
        <v>476.72400915980683</v>
      </c>
      <c r="C274" s="9">
        <f t="shared" si="9"/>
        <v>82.153099576705088</v>
      </c>
    </row>
    <row r="275" spans="1:3" x14ac:dyDescent="0.3">
      <c r="A275" s="11">
        <v>267</v>
      </c>
      <c r="B275" s="9">
        <f t="shared" si="8"/>
        <v>477.52252187514955</v>
      </c>
      <c r="C275" s="9">
        <f t="shared" si="9"/>
        <v>81.354586861362421</v>
      </c>
    </row>
    <row r="276" spans="1:3" x14ac:dyDescent="0.3">
      <c r="A276" s="11">
        <v>268</v>
      </c>
      <c r="B276" s="9">
        <f t="shared" si="8"/>
        <v>478.32237209929048</v>
      </c>
      <c r="C276" s="9">
        <f t="shared" si="9"/>
        <v>80.554736637221552</v>
      </c>
    </row>
    <row r="277" spans="1:3" x14ac:dyDescent="0.3">
      <c r="A277" s="11">
        <v>269</v>
      </c>
      <c r="B277" s="9">
        <f t="shared" si="8"/>
        <v>479.12356207255675</v>
      </c>
      <c r="C277" s="9">
        <f t="shared" si="9"/>
        <v>79.753546663955248</v>
      </c>
    </row>
    <row r="278" spans="1:3" x14ac:dyDescent="0.3">
      <c r="A278" s="11">
        <v>270</v>
      </c>
      <c r="B278" s="9">
        <f t="shared" si="8"/>
        <v>479.92609403902821</v>
      </c>
      <c r="C278" s="9">
        <f t="shared" si="9"/>
        <v>78.951014697483686</v>
      </c>
    </row>
    <row r="279" spans="1:3" x14ac:dyDescent="0.3">
      <c r="A279" s="11">
        <v>271</v>
      </c>
      <c r="B279" s="9">
        <f t="shared" si="8"/>
        <v>480.72997024654364</v>
      </c>
      <c r="C279" s="9">
        <f t="shared" si="9"/>
        <v>78.147138489968327</v>
      </c>
    </row>
    <row r="280" spans="1:3" x14ac:dyDescent="0.3">
      <c r="A280" s="11">
        <v>272</v>
      </c>
      <c r="B280" s="9">
        <f t="shared" si="8"/>
        <v>481.53519294670662</v>
      </c>
      <c r="C280" s="9">
        <f t="shared" si="9"/>
        <v>77.34191578980537</v>
      </c>
    </row>
    <row r="281" spans="1:3" x14ac:dyDescent="0.3">
      <c r="A281" s="11">
        <v>273</v>
      </c>
      <c r="B281" s="9">
        <f t="shared" si="8"/>
        <v>482.34176439489227</v>
      </c>
      <c r="C281" s="9">
        <f t="shared" si="9"/>
        <v>76.535344341619634</v>
      </c>
    </row>
    <row r="282" spans="1:3" x14ac:dyDescent="0.3">
      <c r="A282" s="11">
        <v>274</v>
      </c>
      <c r="B282" s="9">
        <f t="shared" si="8"/>
        <v>483.14968685025372</v>
      </c>
      <c r="C282" s="9">
        <f t="shared" si="9"/>
        <v>75.727421886258199</v>
      </c>
    </row>
    <row r="283" spans="1:3" x14ac:dyDescent="0.3">
      <c r="A283" s="11">
        <v>275</v>
      </c>
      <c r="B283" s="9">
        <f t="shared" si="8"/>
        <v>483.95896257572798</v>
      </c>
      <c r="C283" s="9">
        <f t="shared" si="9"/>
        <v>74.918146160784005</v>
      </c>
    </row>
    <row r="284" spans="1:3" x14ac:dyDescent="0.3">
      <c r="A284" s="11">
        <v>276</v>
      </c>
      <c r="B284" s="9">
        <f t="shared" si="8"/>
        <v>484.76959383804228</v>
      </c>
      <c r="C284" s="9">
        <f t="shared" si="9"/>
        <v>74.107514898469674</v>
      </c>
    </row>
    <row r="285" spans="1:3" x14ac:dyDescent="0.3">
      <c r="A285" s="11">
        <v>277</v>
      </c>
      <c r="B285" s="9">
        <f t="shared" si="8"/>
        <v>485.58158290772099</v>
      </c>
      <c r="C285" s="9">
        <f t="shared" si="9"/>
        <v>73.295525828790943</v>
      </c>
    </row>
    <row r="286" spans="1:3" x14ac:dyDescent="0.3">
      <c r="A286" s="11">
        <v>278</v>
      </c>
      <c r="B286" s="9">
        <f t="shared" si="8"/>
        <v>486.3949320590915</v>
      </c>
      <c r="C286" s="9">
        <f t="shared" si="9"/>
        <v>72.482176677420512</v>
      </c>
    </row>
    <row r="287" spans="1:3" x14ac:dyDescent="0.3">
      <c r="A287" s="11">
        <v>279</v>
      </c>
      <c r="B287" s="9">
        <f t="shared" si="8"/>
        <v>487.20964357029038</v>
      </c>
      <c r="C287" s="9">
        <f t="shared" si="9"/>
        <v>71.667465166221533</v>
      </c>
    </row>
    <row r="288" spans="1:3" x14ac:dyDescent="0.3">
      <c r="A288" s="11">
        <v>280</v>
      </c>
      <c r="B288" s="9">
        <f t="shared" si="8"/>
        <v>488.02571972327064</v>
      </c>
      <c r="C288" s="9">
        <f t="shared" si="9"/>
        <v>70.851389013241317</v>
      </c>
    </row>
    <row r="289" spans="1:3" x14ac:dyDescent="0.3">
      <c r="A289" s="11">
        <v>281</v>
      </c>
      <c r="B289" s="9">
        <f t="shared" si="8"/>
        <v>488.8431628038071</v>
      </c>
      <c r="C289" s="9">
        <f t="shared" si="9"/>
        <v>70.033945932704825</v>
      </c>
    </row>
    <row r="290" spans="1:3" x14ac:dyDescent="0.3">
      <c r="A290" s="11">
        <v>282</v>
      </c>
      <c r="B290" s="9">
        <f t="shared" si="8"/>
        <v>489.66197510150357</v>
      </c>
      <c r="C290" s="9">
        <f t="shared" si="9"/>
        <v>69.215133635008456</v>
      </c>
    </row>
    <row r="291" spans="1:3" x14ac:dyDescent="0.3">
      <c r="A291" s="11">
        <v>283</v>
      </c>
      <c r="B291" s="9">
        <f t="shared" si="8"/>
        <v>490.4821589097985</v>
      </c>
      <c r="C291" s="9">
        <f t="shared" si="9"/>
        <v>68.394949826713415</v>
      </c>
    </row>
    <row r="292" spans="1:3" x14ac:dyDescent="0.3">
      <c r="A292" s="11">
        <v>284</v>
      </c>
      <c r="B292" s="9">
        <f t="shared" si="8"/>
        <v>491.30371652597245</v>
      </c>
      <c r="C292" s="9">
        <f t="shared" si="9"/>
        <v>67.57339221053951</v>
      </c>
    </row>
    <row r="293" spans="1:3" x14ac:dyDescent="0.3">
      <c r="A293" s="11">
        <v>285</v>
      </c>
      <c r="B293" s="9">
        <f t="shared" si="8"/>
        <v>492.12665025115342</v>
      </c>
      <c r="C293" s="9">
        <f t="shared" si="9"/>
        <v>66.750458485358521</v>
      </c>
    </row>
    <row r="294" spans="1:3" x14ac:dyDescent="0.3">
      <c r="A294" s="11">
        <v>286</v>
      </c>
      <c r="B294" s="9">
        <f t="shared" si="8"/>
        <v>492.95096239032415</v>
      </c>
      <c r="C294" s="9">
        <f t="shared" si="9"/>
        <v>65.926146346187821</v>
      </c>
    </row>
    <row r="295" spans="1:3" x14ac:dyDescent="0.3">
      <c r="A295" s="11">
        <v>287</v>
      </c>
      <c r="B295" s="9">
        <f t="shared" si="8"/>
        <v>493.77665525232794</v>
      </c>
      <c r="C295" s="9">
        <f t="shared" si="9"/>
        <v>65.10045348418403</v>
      </c>
    </row>
    <row r="296" spans="1:3" x14ac:dyDescent="0.3">
      <c r="A296" s="11">
        <v>288</v>
      </c>
      <c r="B296" s="9">
        <f t="shared" si="8"/>
        <v>494.6037311498755</v>
      </c>
      <c r="C296" s="9">
        <f t="shared" si="9"/>
        <v>64.2733775866364</v>
      </c>
    </row>
    <row r="297" spans="1:3" x14ac:dyDescent="0.3">
      <c r="A297" s="11">
        <v>289</v>
      </c>
      <c r="B297" s="9">
        <f t="shared" si="8"/>
        <v>495.43219239955164</v>
      </c>
      <c r="C297" s="9">
        <f t="shared" si="9"/>
        <v>63.444916336960347</v>
      </c>
    </row>
    <row r="298" spans="1:3" x14ac:dyDescent="0.3">
      <c r="A298" s="11">
        <v>290</v>
      </c>
      <c r="B298" s="9">
        <f t="shared" si="8"/>
        <v>496.26204132182085</v>
      </c>
      <c r="C298" s="9">
        <f t="shared" si="9"/>
        <v>62.615067414691097</v>
      </c>
    </row>
    <row r="299" spans="1:3" x14ac:dyDescent="0.3">
      <c r="A299" s="11">
        <v>291</v>
      </c>
      <c r="B299" s="9">
        <f t="shared" si="8"/>
        <v>497.0932802410349</v>
      </c>
      <c r="C299" s="9">
        <f t="shared" si="9"/>
        <v>61.783828495477053</v>
      </c>
    </row>
    <row r="300" spans="1:3" x14ac:dyDescent="0.3">
      <c r="A300" s="11">
        <v>292</v>
      </c>
      <c r="B300" s="9">
        <f t="shared" si="8"/>
        <v>497.92591148543858</v>
      </c>
      <c r="C300" s="9">
        <f t="shared" si="9"/>
        <v>60.95119725107331</v>
      </c>
    </row>
    <row r="301" spans="1:3" x14ac:dyDescent="0.3">
      <c r="A301" s="11">
        <v>293</v>
      </c>
      <c r="B301" s="9">
        <f t="shared" si="8"/>
        <v>498.75993738717671</v>
      </c>
      <c r="C301" s="9">
        <f t="shared" si="9"/>
        <v>60.117171349335194</v>
      </c>
    </row>
    <row r="302" spans="1:3" x14ac:dyDescent="0.3">
      <c r="A302" s="11">
        <v>294</v>
      </c>
      <c r="B302" s="9">
        <f t="shared" si="8"/>
        <v>499.59536028230025</v>
      </c>
      <c r="C302" s="9">
        <f t="shared" si="9"/>
        <v>59.281748454211687</v>
      </c>
    </row>
    <row r="303" spans="1:3" x14ac:dyDescent="0.3">
      <c r="A303" s="11">
        <v>295</v>
      </c>
      <c r="B303" s="9">
        <f t="shared" si="8"/>
        <v>500.43218251077309</v>
      </c>
      <c r="C303" s="9">
        <f t="shared" si="9"/>
        <v>58.444926225738833</v>
      </c>
    </row>
    <row r="304" spans="1:3" x14ac:dyDescent="0.3">
      <c r="A304" s="11">
        <v>296</v>
      </c>
      <c r="B304" s="9">
        <f t="shared" si="8"/>
        <v>501.27040641647869</v>
      </c>
      <c r="C304" s="9">
        <f t="shared" si="9"/>
        <v>57.606702320033271</v>
      </c>
    </row>
    <row r="305" spans="1:3" x14ac:dyDescent="0.3">
      <c r="A305" s="11">
        <v>297</v>
      </c>
      <c r="B305" s="9">
        <f t="shared" si="8"/>
        <v>502.1100343472263</v>
      </c>
      <c r="C305" s="9">
        <f t="shared" si="9"/>
        <v>56.767074389285682</v>
      </c>
    </row>
    <row r="306" spans="1:3" x14ac:dyDescent="0.3">
      <c r="A306" s="11">
        <v>298</v>
      </c>
      <c r="B306" s="9">
        <f t="shared" si="8"/>
        <v>502.95106865475788</v>
      </c>
      <c r="C306" s="9">
        <f t="shared" si="9"/>
        <v>55.926040081754088</v>
      </c>
    </row>
    <row r="307" spans="1:3" x14ac:dyDescent="0.3">
      <c r="A307" s="11">
        <v>299</v>
      </c>
      <c r="B307" s="9">
        <f t="shared" si="8"/>
        <v>503.79351169475456</v>
      </c>
      <c r="C307" s="9">
        <f t="shared" si="9"/>
        <v>55.083597041757351</v>
      </c>
    </row>
    <row r="308" spans="1:3" x14ac:dyDescent="0.3">
      <c r="A308" s="11">
        <v>300</v>
      </c>
      <c r="B308" s="9">
        <f t="shared" si="8"/>
        <v>504.63736582684328</v>
      </c>
      <c r="C308" s="9">
        <f t="shared" si="9"/>
        <v>54.239742909668642</v>
      </c>
    </row>
    <row r="309" spans="1:3" x14ac:dyDescent="0.3">
      <c r="A309" s="11">
        <v>301</v>
      </c>
      <c r="B309" s="9">
        <f t="shared" si="8"/>
        <v>505.4826334146033</v>
      </c>
      <c r="C309" s="9">
        <f t="shared" si="9"/>
        <v>53.394475321908679</v>
      </c>
    </row>
    <row r="310" spans="1:3" x14ac:dyDescent="0.3">
      <c r="A310" s="11">
        <v>302</v>
      </c>
      <c r="B310" s="9">
        <f t="shared" si="8"/>
        <v>506.32931682557279</v>
      </c>
      <c r="C310" s="9">
        <f t="shared" si="9"/>
        <v>52.547791910939225</v>
      </c>
    </row>
    <row r="311" spans="1:3" x14ac:dyDescent="0.3">
      <c r="A311" s="11">
        <v>303</v>
      </c>
      <c r="B311" s="9">
        <f t="shared" si="8"/>
        <v>507.17741843125555</v>
      </c>
      <c r="C311" s="9">
        <f t="shared" si="9"/>
        <v>51.699690305256382</v>
      </c>
    </row>
    <row r="312" spans="1:3" x14ac:dyDescent="0.3">
      <c r="A312" s="11">
        <v>304</v>
      </c>
      <c r="B312" s="9">
        <f t="shared" si="8"/>
        <v>508.02694060712793</v>
      </c>
      <c r="C312" s="9">
        <f t="shared" si="9"/>
        <v>50.850168129384038</v>
      </c>
    </row>
    <row r="313" spans="1:3" x14ac:dyDescent="0.3">
      <c r="A313" s="11">
        <v>305</v>
      </c>
      <c r="B313" s="9">
        <f t="shared" si="8"/>
        <v>508.87788573264487</v>
      </c>
      <c r="C313" s="9">
        <f t="shared" si="9"/>
        <v>49.999223003867087</v>
      </c>
    </row>
    <row r="314" spans="1:3" x14ac:dyDescent="0.3">
      <c r="A314" s="11">
        <v>306</v>
      </c>
      <c r="B314" s="9">
        <f t="shared" si="8"/>
        <v>509.73025619124701</v>
      </c>
      <c r="C314" s="9">
        <f t="shared" si="9"/>
        <v>49.14685254526492</v>
      </c>
    </row>
    <row r="315" spans="1:3" x14ac:dyDescent="0.3">
      <c r="A315" s="11">
        <v>307</v>
      </c>
      <c r="B315" s="9">
        <f t="shared" si="8"/>
        <v>510.58405437036743</v>
      </c>
      <c r="C315" s="9">
        <f t="shared" si="9"/>
        <v>48.293054366144574</v>
      </c>
    </row>
    <row r="316" spans="1:3" x14ac:dyDescent="0.3">
      <c r="A316" s="11">
        <v>308</v>
      </c>
      <c r="B316" s="9">
        <f t="shared" si="8"/>
        <v>511.43928266143774</v>
      </c>
      <c r="C316" s="9">
        <f t="shared" si="9"/>
        <v>47.437826075074206</v>
      </c>
    </row>
    <row r="317" spans="1:3" x14ac:dyDescent="0.3">
      <c r="A317" s="11">
        <v>309</v>
      </c>
      <c r="B317" s="9">
        <f t="shared" si="8"/>
        <v>512.29594345989562</v>
      </c>
      <c r="C317" s="9">
        <f t="shared" si="9"/>
        <v>46.581165276616304</v>
      </c>
    </row>
    <row r="318" spans="1:3" x14ac:dyDescent="0.3">
      <c r="A318" s="11">
        <v>310</v>
      </c>
      <c r="B318" s="9">
        <f t="shared" si="8"/>
        <v>513.15403916519097</v>
      </c>
      <c r="C318" s="9">
        <f t="shared" si="9"/>
        <v>45.723069571320977</v>
      </c>
    </row>
    <row r="319" spans="1:3" x14ac:dyDescent="0.3">
      <c r="A319" s="11">
        <v>311</v>
      </c>
      <c r="B319" s="9">
        <f t="shared" si="8"/>
        <v>514.01357218079261</v>
      </c>
      <c r="C319" s="9">
        <f t="shared" si="9"/>
        <v>44.863536555719286</v>
      </c>
    </row>
    <row r="320" spans="1:3" x14ac:dyDescent="0.3">
      <c r="A320" s="11">
        <v>312</v>
      </c>
      <c r="B320" s="9">
        <f t="shared" si="8"/>
        <v>514.87454491419544</v>
      </c>
      <c r="C320" s="9">
        <f t="shared" si="9"/>
        <v>44.002563822316453</v>
      </c>
    </row>
    <row r="321" spans="1:3" x14ac:dyDescent="0.3">
      <c r="A321" s="11">
        <v>313</v>
      </c>
      <c r="B321" s="9">
        <f t="shared" si="8"/>
        <v>515.73695977692671</v>
      </c>
      <c r="C321" s="9">
        <f t="shared" si="9"/>
        <v>43.140148959585169</v>
      </c>
    </row>
    <row r="322" spans="1:3" x14ac:dyDescent="0.3">
      <c r="A322" s="11">
        <v>314</v>
      </c>
      <c r="B322" s="9">
        <f t="shared" si="8"/>
        <v>516.60081918455307</v>
      </c>
      <c r="C322" s="9">
        <f t="shared" si="9"/>
        <v>42.276289551958826</v>
      </c>
    </row>
    <row r="323" spans="1:3" x14ac:dyDescent="0.3">
      <c r="A323" s="11">
        <v>315</v>
      </c>
      <c r="B323" s="9">
        <f t="shared" si="8"/>
        <v>517.4661255566873</v>
      </c>
      <c r="C323" s="9">
        <f t="shared" si="9"/>
        <v>41.410983179824704</v>
      </c>
    </row>
    <row r="324" spans="1:3" x14ac:dyDescent="0.3">
      <c r="A324" s="11">
        <v>316</v>
      </c>
      <c r="B324" s="9">
        <f t="shared" si="8"/>
        <v>518.33288131699464</v>
      </c>
      <c r="C324" s="9">
        <f t="shared" si="9"/>
        <v>40.544227419517242</v>
      </c>
    </row>
    <row r="325" spans="1:3" x14ac:dyDescent="0.3">
      <c r="A325" s="11">
        <v>317</v>
      </c>
      <c r="B325" s="9">
        <f t="shared" si="8"/>
        <v>519.20108889320056</v>
      </c>
      <c r="C325" s="9">
        <f t="shared" si="9"/>
        <v>39.676019843311281</v>
      </c>
    </row>
    <row r="326" spans="1:3" x14ac:dyDescent="0.3">
      <c r="A326" s="11">
        <v>318</v>
      </c>
      <c r="B326" s="9">
        <f t="shared" si="8"/>
        <v>520.07075071709676</v>
      </c>
      <c r="C326" s="9">
        <f t="shared" si="9"/>
        <v>38.806358019415164</v>
      </c>
    </row>
    <row r="327" spans="1:3" x14ac:dyDescent="0.3">
      <c r="A327" s="11">
        <v>319</v>
      </c>
      <c r="B327" s="9">
        <f t="shared" si="8"/>
        <v>520.94186922454787</v>
      </c>
      <c r="C327" s="9">
        <f t="shared" si="9"/>
        <v>37.935239511964035</v>
      </c>
    </row>
    <row r="328" spans="1:3" x14ac:dyDescent="0.3">
      <c r="A328" s="11">
        <v>320</v>
      </c>
      <c r="B328" s="9">
        <f t="shared" si="8"/>
        <v>521.814446855499</v>
      </c>
      <c r="C328" s="9">
        <f t="shared" si="9"/>
        <v>37.062661881012914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522.68848605398205</v>
      </c>
      <c r="C329" s="9">
        <f t="shared" ref="C329:C392" si="11">-IPMT(Interest_Rate/12,Period_Number,Term_In_Years*12,Total_Borrowed)</f>
        <v>36.188622682529953</v>
      </c>
    </row>
    <row r="330" spans="1:3" x14ac:dyDescent="0.3">
      <c r="A330" s="11">
        <v>322</v>
      </c>
      <c r="B330" s="9">
        <f t="shared" si="10"/>
        <v>523.56398926812244</v>
      </c>
      <c r="C330" s="9">
        <f t="shared" si="11"/>
        <v>35.313119468389537</v>
      </c>
    </row>
    <row r="331" spans="1:3" x14ac:dyDescent="0.3">
      <c r="A331" s="11">
        <v>323</v>
      </c>
      <c r="B331" s="9">
        <f t="shared" si="10"/>
        <v>524.44095895014652</v>
      </c>
      <c r="C331" s="9">
        <f t="shared" si="11"/>
        <v>34.436149786365426</v>
      </c>
    </row>
    <row r="332" spans="1:3" x14ac:dyDescent="0.3">
      <c r="A332" s="11">
        <v>324</v>
      </c>
      <c r="B332" s="9">
        <f t="shared" si="10"/>
        <v>525.31939755638803</v>
      </c>
      <c r="C332" s="9">
        <f t="shared" si="11"/>
        <v>33.557711180123938</v>
      </c>
    </row>
    <row r="333" spans="1:3" x14ac:dyDescent="0.3">
      <c r="A333" s="11">
        <v>325</v>
      </c>
      <c r="B333" s="9">
        <f t="shared" si="10"/>
        <v>526.19930754729501</v>
      </c>
      <c r="C333" s="9">
        <f t="shared" si="11"/>
        <v>32.677801189216986</v>
      </c>
    </row>
    <row r="334" spans="1:3" x14ac:dyDescent="0.3">
      <c r="A334" s="11">
        <v>326</v>
      </c>
      <c r="B334" s="9">
        <f t="shared" si="10"/>
        <v>527.08069138743656</v>
      </c>
      <c r="C334" s="9">
        <f t="shared" si="11"/>
        <v>31.796417349075266</v>
      </c>
    </row>
    <row r="335" spans="1:3" x14ac:dyDescent="0.3">
      <c r="A335" s="11">
        <v>327</v>
      </c>
      <c r="B335" s="9">
        <f t="shared" si="10"/>
        <v>527.96355154551065</v>
      </c>
      <c r="C335" s="9">
        <f t="shared" si="11"/>
        <v>30.91355719100131</v>
      </c>
    </row>
    <row r="336" spans="1:3" x14ac:dyDescent="0.3">
      <c r="A336" s="11">
        <v>328</v>
      </c>
      <c r="B336" s="9">
        <f t="shared" si="10"/>
        <v>528.84789049434937</v>
      </c>
      <c r="C336" s="9">
        <f t="shared" si="11"/>
        <v>30.029218242162578</v>
      </c>
    </row>
    <row r="337" spans="1:3" x14ac:dyDescent="0.3">
      <c r="A337" s="11">
        <v>329</v>
      </c>
      <c r="B337" s="9">
        <f t="shared" si="10"/>
        <v>529.73371071092731</v>
      </c>
      <c r="C337" s="9">
        <f t="shared" si="11"/>
        <v>29.143398025584546</v>
      </c>
    </row>
    <row r="338" spans="1:3" x14ac:dyDescent="0.3">
      <c r="A338" s="11">
        <v>330</v>
      </c>
      <c r="B338" s="9">
        <f t="shared" si="10"/>
        <v>530.62101467636819</v>
      </c>
      <c r="C338" s="9">
        <f t="shared" si="11"/>
        <v>28.256094060143734</v>
      </c>
    </row>
    <row r="339" spans="1:3" x14ac:dyDescent="0.3">
      <c r="A339" s="11">
        <v>331</v>
      </c>
      <c r="B339" s="9">
        <f t="shared" si="10"/>
        <v>531.50980487595109</v>
      </c>
      <c r="C339" s="9">
        <f t="shared" si="11"/>
        <v>27.367303860560824</v>
      </c>
    </row>
    <row r="340" spans="1:3" x14ac:dyDescent="0.3">
      <c r="A340" s="11">
        <v>332</v>
      </c>
      <c r="B340" s="9">
        <f t="shared" si="10"/>
        <v>532.40008379911842</v>
      </c>
      <c r="C340" s="9">
        <f t="shared" si="11"/>
        <v>26.477024937393608</v>
      </c>
    </row>
    <row r="341" spans="1:3" x14ac:dyDescent="0.3">
      <c r="A341" s="11">
        <v>333</v>
      </c>
      <c r="B341" s="9">
        <f t="shared" si="10"/>
        <v>533.29185393948183</v>
      </c>
      <c r="C341" s="9">
        <f t="shared" si="11"/>
        <v>25.585254797030082</v>
      </c>
    </row>
    <row r="342" spans="1:3" x14ac:dyDescent="0.3">
      <c r="A342" s="11">
        <v>334</v>
      </c>
      <c r="B342" s="9">
        <f t="shared" si="10"/>
        <v>534.18511779483049</v>
      </c>
      <c r="C342" s="9">
        <f t="shared" si="11"/>
        <v>24.69199094168145</v>
      </c>
    </row>
    <row r="343" spans="1:3" x14ac:dyDescent="0.3">
      <c r="A343" s="11">
        <v>335</v>
      </c>
      <c r="B343" s="9">
        <f t="shared" si="10"/>
        <v>535.07987786713682</v>
      </c>
      <c r="C343" s="9">
        <f t="shared" si="11"/>
        <v>23.79723086937511</v>
      </c>
    </row>
    <row r="344" spans="1:3" x14ac:dyDescent="0.3">
      <c r="A344" s="11">
        <v>336</v>
      </c>
      <c r="B344" s="9">
        <f t="shared" si="10"/>
        <v>535.97613666256427</v>
      </c>
      <c r="C344" s="9">
        <f t="shared" si="11"/>
        <v>22.900972073947656</v>
      </c>
    </row>
    <row r="345" spans="1:3" x14ac:dyDescent="0.3">
      <c r="A345" s="11">
        <v>337</v>
      </c>
      <c r="B345" s="9">
        <f t="shared" si="10"/>
        <v>536.8738966914741</v>
      </c>
      <c r="C345" s="9">
        <f t="shared" si="11"/>
        <v>22.003212045037859</v>
      </c>
    </row>
    <row r="346" spans="1:3" x14ac:dyDescent="0.3">
      <c r="A346" s="11">
        <v>338</v>
      </c>
      <c r="B346" s="9">
        <f t="shared" si="10"/>
        <v>537.77316046843237</v>
      </c>
      <c r="C346" s="9">
        <f t="shared" si="11"/>
        <v>21.103948268079645</v>
      </c>
    </row>
    <row r="347" spans="1:3" x14ac:dyDescent="0.3">
      <c r="A347" s="11">
        <v>339</v>
      </c>
      <c r="B347" s="9">
        <f t="shared" si="10"/>
        <v>538.67393051221688</v>
      </c>
      <c r="C347" s="9">
        <f t="shared" si="11"/>
        <v>20.203178224295016</v>
      </c>
    </row>
    <row r="348" spans="1:3" x14ac:dyDescent="0.3">
      <c r="A348" s="11">
        <v>340</v>
      </c>
      <c r="B348" s="9">
        <f t="shared" si="10"/>
        <v>539.57620934582496</v>
      </c>
      <c r="C348" s="9">
        <f t="shared" si="11"/>
        <v>19.300899390687054</v>
      </c>
    </row>
    <row r="349" spans="1:3" x14ac:dyDescent="0.3">
      <c r="A349" s="11">
        <v>341</v>
      </c>
      <c r="B349" s="9">
        <f t="shared" si="10"/>
        <v>540.47999949647908</v>
      </c>
      <c r="C349" s="9">
        <f t="shared" si="11"/>
        <v>18.397109240032798</v>
      </c>
    </row>
    <row r="350" spans="1:3" x14ac:dyDescent="0.3">
      <c r="A350" s="11">
        <v>342</v>
      </c>
      <c r="B350" s="9">
        <f t="shared" si="10"/>
        <v>541.38530349563575</v>
      </c>
      <c r="C350" s="9">
        <f t="shared" si="11"/>
        <v>17.491805240876197</v>
      </c>
    </row>
    <row r="351" spans="1:3" x14ac:dyDescent="0.3">
      <c r="A351" s="11">
        <v>343</v>
      </c>
      <c r="B351" s="9">
        <f t="shared" si="10"/>
        <v>542.29212387899088</v>
      </c>
      <c r="C351" s="9">
        <f t="shared" si="11"/>
        <v>16.584984857521004</v>
      </c>
    </row>
    <row r="352" spans="1:3" x14ac:dyDescent="0.3">
      <c r="A352" s="11">
        <v>344</v>
      </c>
      <c r="B352" s="9">
        <f t="shared" si="10"/>
        <v>543.20046318648826</v>
      </c>
      <c r="C352" s="9">
        <f t="shared" si="11"/>
        <v>15.676645550023693</v>
      </c>
    </row>
    <row r="353" spans="1:3" x14ac:dyDescent="0.3">
      <c r="A353" s="11">
        <v>345</v>
      </c>
      <c r="B353" s="9">
        <f t="shared" si="10"/>
        <v>544.11032396232565</v>
      </c>
      <c r="C353" s="9">
        <f t="shared" si="11"/>
        <v>14.766784774186329</v>
      </c>
    </row>
    <row r="354" spans="1:3" x14ac:dyDescent="0.3">
      <c r="A354" s="11">
        <v>346</v>
      </c>
      <c r="B354" s="9">
        <f t="shared" si="10"/>
        <v>545.02170875496256</v>
      </c>
      <c r="C354" s="9">
        <f t="shared" si="11"/>
        <v>13.855399981549432</v>
      </c>
    </row>
    <row r="355" spans="1:3" x14ac:dyDescent="0.3">
      <c r="A355" s="11">
        <v>347</v>
      </c>
      <c r="B355" s="9">
        <f t="shared" si="10"/>
        <v>545.93462011712711</v>
      </c>
      <c r="C355" s="9">
        <f t="shared" si="11"/>
        <v>12.942488619384868</v>
      </c>
    </row>
    <row r="356" spans="1:3" x14ac:dyDescent="0.3">
      <c r="A356" s="11">
        <v>348</v>
      </c>
      <c r="B356" s="9">
        <f t="shared" si="10"/>
        <v>546.8490606058233</v>
      </c>
      <c r="C356" s="9">
        <f t="shared" si="11"/>
        <v>12.028048130688681</v>
      </c>
    </row>
    <row r="357" spans="1:3" x14ac:dyDescent="0.3">
      <c r="A357" s="11">
        <v>349</v>
      </c>
      <c r="B357" s="9">
        <f t="shared" si="10"/>
        <v>547.76503278233804</v>
      </c>
      <c r="C357" s="9">
        <f t="shared" si="11"/>
        <v>11.112075954173926</v>
      </c>
    </row>
    <row r="358" spans="1:3" x14ac:dyDescent="0.3">
      <c r="A358" s="11">
        <v>350</v>
      </c>
      <c r="B358" s="9">
        <f t="shared" si="10"/>
        <v>548.68253921224834</v>
      </c>
      <c r="C358" s="9">
        <f t="shared" si="11"/>
        <v>10.194569524263512</v>
      </c>
    </row>
    <row r="359" spans="1:3" x14ac:dyDescent="0.3">
      <c r="A359" s="11">
        <v>351</v>
      </c>
      <c r="B359" s="9">
        <f t="shared" si="10"/>
        <v>549.60158246542892</v>
      </c>
      <c r="C359" s="9">
        <f t="shared" si="11"/>
        <v>9.2755262710829935</v>
      </c>
    </row>
    <row r="360" spans="1:3" x14ac:dyDescent="0.3">
      <c r="A360" s="11">
        <v>352</v>
      </c>
      <c r="B360" s="9">
        <f t="shared" si="10"/>
        <v>550.52216511605855</v>
      </c>
      <c r="C360" s="9">
        <f t="shared" si="11"/>
        <v>8.3549436204534029</v>
      </c>
    </row>
    <row r="361" spans="1:3" x14ac:dyDescent="0.3">
      <c r="A361" s="11">
        <v>353</v>
      </c>
      <c r="B361" s="9">
        <f t="shared" si="10"/>
        <v>551.44428974262803</v>
      </c>
      <c r="C361" s="9">
        <f t="shared" si="11"/>
        <v>7.4328189938840046</v>
      </c>
    </row>
    <row r="362" spans="1:3" x14ac:dyDescent="0.3">
      <c r="A362" s="11">
        <v>354</v>
      </c>
      <c r="B362" s="9">
        <f t="shared" si="10"/>
        <v>552.36795892794692</v>
      </c>
      <c r="C362" s="9">
        <f t="shared" si="11"/>
        <v>6.5091498085651018</v>
      </c>
    </row>
    <row r="363" spans="1:3" x14ac:dyDescent="0.3">
      <c r="A363" s="11">
        <v>355</v>
      </c>
      <c r="B363" s="9">
        <f t="shared" si="10"/>
        <v>553.29317525915121</v>
      </c>
      <c r="C363" s="9">
        <f t="shared" si="11"/>
        <v>5.5839334773607909</v>
      </c>
    </row>
    <row r="364" spans="1:3" x14ac:dyDescent="0.3">
      <c r="A364" s="11">
        <v>356</v>
      </c>
      <c r="B364" s="9">
        <f t="shared" si="10"/>
        <v>554.21994132771022</v>
      </c>
      <c r="C364" s="9">
        <f t="shared" si="11"/>
        <v>4.6571674088017128</v>
      </c>
    </row>
    <row r="365" spans="1:3" x14ac:dyDescent="0.3">
      <c r="A365" s="11">
        <v>357</v>
      </c>
      <c r="B365" s="9">
        <f t="shared" si="10"/>
        <v>555.14825972943413</v>
      </c>
      <c r="C365" s="9">
        <f t="shared" si="11"/>
        <v>3.7288490070777986</v>
      </c>
    </row>
    <row r="366" spans="1:3" x14ac:dyDescent="0.3">
      <c r="A366" s="11">
        <v>358</v>
      </c>
      <c r="B366" s="9">
        <f t="shared" si="10"/>
        <v>556.07813306448088</v>
      </c>
      <c r="C366" s="9">
        <f t="shared" si="11"/>
        <v>2.7989756720309962</v>
      </c>
    </row>
    <row r="367" spans="1:3" x14ac:dyDescent="0.3">
      <c r="A367" s="11">
        <v>359</v>
      </c>
      <c r="B367" s="9">
        <f t="shared" si="10"/>
        <v>557.00956393736396</v>
      </c>
      <c r="C367" s="9">
        <f t="shared" si="11"/>
        <v>1.8675447991479912</v>
      </c>
    </row>
    <row r="368" spans="1:3" x14ac:dyDescent="0.3">
      <c r="A368" s="11">
        <v>360</v>
      </c>
      <c r="B368" s="9">
        <f t="shared" si="10"/>
        <v>557.94255495695904</v>
      </c>
      <c r="C368" s="9">
        <f t="shared" si="11"/>
        <v>0.93455377955290642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sCalculator20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19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23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1.9900000000000001E-2</v>
      </c>
    </row>
    <row r="5" spans="1:5" x14ac:dyDescent="0.3">
      <c r="A5" s="2" t="s">
        <v>10</v>
      </c>
      <c r="B5" s="8">
        <f>-PMT(Interest_Rate/12,Term_In_Years*12,Total_Borrowed)</f>
        <v>557.36691190123634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306.96023690123633</v>
      </c>
      <c r="C9" s="9">
        <f t="shared" ref="C9:C72" si="1">-IPMT(Interest_Rate/12,Period_Number,Term_In_Years*12,Total_Borrowed)</f>
        <v>250.40667500000004</v>
      </c>
    </row>
    <row r="10" spans="1:5" x14ac:dyDescent="0.3">
      <c r="A10" s="11">
        <v>2</v>
      </c>
      <c r="B10" s="9">
        <f t="shared" si="0"/>
        <v>307.46927929409759</v>
      </c>
      <c r="C10" s="9">
        <f t="shared" si="1"/>
        <v>249.89763260713875</v>
      </c>
    </row>
    <row r="11" spans="1:5" x14ac:dyDescent="0.3">
      <c r="A11" s="11">
        <v>3</v>
      </c>
      <c r="B11" s="9">
        <f t="shared" si="0"/>
        <v>307.97916584892698</v>
      </c>
      <c r="C11" s="9">
        <f t="shared" si="1"/>
        <v>249.38774605230941</v>
      </c>
    </row>
    <row r="12" spans="1:5" x14ac:dyDescent="0.3">
      <c r="A12" s="11">
        <v>4</v>
      </c>
      <c r="B12" s="9">
        <f t="shared" si="0"/>
        <v>308.48989796562643</v>
      </c>
      <c r="C12" s="9">
        <f t="shared" si="1"/>
        <v>248.87701393560994</v>
      </c>
    </row>
    <row r="13" spans="1:5" x14ac:dyDescent="0.3">
      <c r="A13" s="11">
        <v>5</v>
      </c>
      <c r="B13" s="9">
        <f t="shared" si="0"/>
        <v>309.00147704641938</v>
      </c>
      <c r="C13" s="9">
        <f t="shared" si="1"/>
        <v>248.36543485481693</v>
      </c>
    </row>
    <row r="14" spans="1:5" x14ac:dyDescent="0.3">
      <c r="A14" s="11">
        <v>6</v>
      </c>
      <c r="B14" s="9">
        <f t="shared" si="0"/>
        <v>309.51390449585472</v>
      </c>
      <c r="C14" s="9">
        <f t="shared" si="1"/>
        <v>247.85300740538159</v>
      </c>
    </row>
    <row r="15" spans="1:5" x14ac:dyDescent="0.3">
      <c r="A15" s="11">
        <v>7</v>
      </c>
      <c r="B15" s="9">
        <f t="shared" si="0"/>
        <v>310.02718172081035</v>
      </c>
      <c r="C15" s="9">
        <f t="shared" si="1"/>
        <v>247.33973018042596</v>
      </c>
    </row>
    <row r="16" spans="1:5" x14ac:dyDescent="0.3">
      <c r="A16" s="11">
        <v>8</v>
      </c>
      <c r="B16" s="9">
        <f t="shared" si="0"/>
        <v>310.54131013049732</v>
      </c>
      <c r="C16" s="9">
        <f t="shared" si="1"/>
        <v>246.82560177073893</v>
      </c>
    </row>
    <row r="17" spans="1:3" x14ac:dyDescent="0.3">
      <c r="A17" s="11">
        <v>9</v>
      </c>
      <c r="B17" s="9">
        <f t="shared" si="0"/>
        <v>311.05629113646376</v>
      </c>
      <c r="C17" s="9">
        <f t="shared" si="1"/>
        <v>246.31062076477255</v>
      </c>
    </row>
    <row r="18" spans="1:3" x14ac:dyDescent="0.3">
      <c r="A18" s="11">
        <v>10</v>
      </c>
      <c r="B18" s="9">
        <f t="shared" si="0"/>
        <v>311.57212615259846</v>
      </c>
      <c r="C18" s="9">
        <f t="shared" si="1"/>
        <v>245.79478574863788</v>
      </c>
    </row>
    <row r="19" spans="1:3" x14ac:dyDescent="0.3">
      <c r="A19" s="11">
        <v>11</v>
      </c>
      <c r="B19" s="9">
        <f t="shared" si="0"/>
        <v>312.0888165951348</v>
      </c>
      <c r="C19" s="9">
        <f t="shared" si="1"/>
        <v>245.27809530610153</v>
      </c>
    </row>
    <row r="20" spans="1:3" x14ac:dyDescent="0.3">
      <c r="A20" s="11">
        <v>12</v>
      </c>
      <c r="B20" s="9">
        <f t="shared" si="0"/>
        <v>312.60636388265505</v>
      </c>
      <c r="C20" s="9">
        <f t="shared" si="1"/>
        <v>244.76054801858129</v>
      </c>
    </row>
    <row r="21" spans="1:3" x14ac:dyDescent="0.3">
      <c r="A21" s="11">
        <v>13</v>
      </c>
      <c r="B21" s="9">
        <f t="shared" si="0"/>
        <v>313.12476943609374</v>
      </c>
      <c r="C21" s="9">
        <f t="shared" si="1"/>
        <v>244.24214246514254</v>
      </c>
    </row>
    <row r="22" spans="1:3" x14ac:dyDescent="0.3">
      <c r="A22" s="11">
        <v>14</v>
      </c>
      <c r="B22" s="9">
        <f t="shared" si="0"/>
        <v>313.644034678742</v>
      </c>
      <c r="C22" s="9">
        <f t="shared" si="1"/>
        <v>243.72287722249433</v>
      </c>
    </row>
    <row r="23" spans="1:3" x14ac:dyDescent="0.3">
      <c r="A23" s="11">
        <v>15</v>
      </c>
      <c r="B23" s="9">
        <f t="shared" si="0"/>
        <v>314.1641610362509</v>
      </c>
      <c r="C23" s="9">
        <f t="shared" si="1"/>
        <v>243.20275086498543</v>
      </c>
    </row>
    <row r="24" spans="1:3" x14ac:dyDescent="0.3">
      <c r="A24" s="11">
        <v>16</v>
      </c>
      <c r="B24" s="9">
        <f t="shared" si="0"/>
        <v>314.68514993663598</v>
      </c>
      <c r="C24" s="9">
        <f t="shared" si="1"/>
        <v>242.68176196460033</v>
      </c>
    </row>
    <row r="25" spans="1:3" x14ac:dyDescent="0.3">
      <c r="A25" s="11">
        <v>17</v>
      </c>
      <c r="B25" s="9">
        <f t="shared" si="0"/>
        <v>315.20700281028087</v>
      </c>
      <c r="C25" s="9">
        <f t="shared" si="1"/>
        <v>242.15990909095532</v>
      </c>
    </row>
    <row r="26" spans="1:3" x14ac:dyDescent="0.3">
      <c r="A26" s="11">
        <v>18</v>
      </c>
      <c r="B26" s="9">
        <f t="shared" si="0"/>
        <v>315.72972108994128</v>
      </c>
      <c r="C26" s="9">
        <f t="shared" si="1"/>
        <v>241.63719081129503</v>
      </c>
    </row>
    <row r="27" spans="1:3" x14ac:dyDescent="0.3">
      <c r="A27" s="11">
        <v>19</v>
      </c>
      <c r="B27" s="9">
        <f t="shared" si="0"/>
        <v>316.2533062107488</v>
      </c>
      <c r="C27" s="9">
        <f t="shared" si="1"/>
        <v>241.1136056904875</v>
      </c>
    </row>
    <row r="28" spans="1:3" x14ac:dyDescent="0.3">
      <c r="A28" s="11">
        <v>20</v>
      </c>
      <c r="B28" s="9">
        <f t="shared" si="0"/>
        <v>316.77775961021496</v>
      </c>
      <c r="C28" s="9">
        <f t="shared" si="1"/>
        <v>240.58915229102141</v>
      </c>
    </row>
    <row r="29" spans="1:3" x14ac:dyDescent="0.3">
      <c r="A29" s="11">
        <v>21</v>
      </c>
      <c r="B29" s="9">
        <f t="shared" si="0"/>
        <v>317.30308272823527</v>
      </c>
      <c r="C29" s="9">
        <f t="shared" si="1"/>
        <v>240.06382917300112</v>
      </c>
    </row>
    <row r="30" spans="1:3" x14ac:dyDescent="0.3">
      <c r="A30" s="11">
        <v>22</v>
      </c>
      <c r="B30" s="9">
        <f t="shared" si="0"/>
        <v>317.82927700709286</v>
      </c>
      <c r="C30" s="9">
        <f t="shared" si="1"/>
        <v>239.53763489414342</v>
      </c>
    </row>
    <row r="31" spans="1:3" x14ac:dyDescent="0.3">
      <c r="A31" s="11">
        <v>23</v>
      </c>
      <c r="B31" s="9">
        <f t="shared" si="0"/>
        <v>318.35634389146298</v>
      </c>
      <c r="C31" s="9">
        <f t="shared" si="1"/>
        <v>239.01056800977329</v>
      </c>
    </row>
    <row r="32" spans="1:3" x14ac:dyDescent="0.3">
      <c r="A32" s="11">
        <v>24</v>
      </c>
      <c r="B32" s="9">
        <f t="shared" si="0"/>
        <v>318.8842848284163</v>
      </c>
      <c r="C32" s="9">
        <f t="shared" si="1"/>
        <v>238.48262707282001</v>
      </c>
    </row>
    <row r="33" spans="1:3" x14ac:dyDescent="0.3">
      <c r="A33" s="11">
        <v>25</v>
      </c>
      <c r="B33" s="9">
        <f t="shared" si="0"/>
        <v>319.41310126742343</v>
      </c>
      <c r="C33" s="9">
        <f t="shared" si="1"/>
        <v>237.95381063381282</v>
      </c>
    </row>
    <row r="34" spans="1:3" x14ac:dyDescent="0.3">
      <c r="A34" s="11">
        <v>26</v>
      </c>
      <c r="B34" s="9">
        <f t="shared" si="0"/>
        <v>319.94279466035857</v>
      </c>
      <c r="C34" s="9">
        <f t="shared" si="1"/>
        <v>237.42411724087773</v>
      </c>
    </row>
    <row r="35" spans="1:3" x14ac:dyDescent="0.3">
      <c r="A35" s="11">
        <v>27</v>
      </c>
      <c r="B35" s="9">
        <f t="shared" si="0"/>
        <v>320.4733664615037</v>
      </c>
      <c r="C35" s="9">
        <f t="shared" si="1"/>
        <v>236.89354543973263</v>
      </c>
    </row>
    <row r="36" spans="1:3" x14ac:dyDescent="0.3">
      <c r="A36" s="11">
        <v>28</v>
      </c>
      <c r="B36" s="9">
        <f t="shared" si="0"/>
        <v>321.00481812755237</v>
      </c>
      <c r="C36" s="9">
        <f t="shared" si="1"/>
        <v>236.36209377368394</v>
      </c>
    </row>
    <row r="37" spans="1:3" x14ac:dyDescent="0.3">
      <c r="A37" s="11">
        <v>29</v>
      </c>
      <c r="B37" s="9">
        <f t="shared" si="0"/>
        <v>321.53715111761386</v>
      </c>
      <c r="C37" s="9">
        <f t="shared" si="1"/>
        <v>235.82976078362242</v>
      </c>
    </row>
    <row r="38" spans="1:3" x14ac:dyDescent="0.3">
      <c r="A38" s="11">
        <v>30</v>
      </c>
      <c r="B38" s="9">
        <f t="shared" si="0"/>
        <v>322.07036689321723</v>
      </c>
      <c r="C38" s="9">
        <f t="shared" si="1"/>
        <v>235.29654500801908</v>
      </c>
    </row>
    <row r="39" spans="1:3" x14ac:dyDescent="0.3">
      <c r="A39" s="11">
        <v>31</v>
      </c>
      <c r="B39" s="9">
        <f t="shared" si="0"/>
        <v>322.60446691831515</v>
      </c>
      <c r="C39" s="9">
        <f t="shared" si="1"/>
        <v>234.76244498292112</v>
      </c>
    </row>
    <row r="40" spans="1:3" x14ac:dyDescent="0.3">
      <c r="A40" s="11">
        <v>32</v>
      </c>
      <c r="B40" s="9">
        <f t="shared" si="0"/>
        <v>323.13945265928805</v>
      </c>
      <c r="C40" s="9">
        <f t="shared" si="1"/>
        <v>234.22745924194822</v>
      </c>
    </row>
    <row r="41" spans="1:3" x14ac:dyDescent="0.3">
      <c r="A41" s="11">
        <v>33</v>
      </c>
      <c r="B41" s="9">
        <f t="shared" si="0"/>
        <v>323.67532558494804</v>
      </c>
      <c r="C41" s="9">
        <f t="shared" si="1"/>
        <v>233.69158631628829</v>
      </c>
    </row>
    <row r="42" spans="1:3" x14ac:dyDescent="0.3">
      <c r="A42" s="11">
        <v>34</v>
      </c>
      <c r="B42" s="9">
        <f t="shared" si="0"/>
        <v>324.21208716654309</v>
      </c>
      <c r="C42" s="9">
        <f t="shared" si="1"/>
        <v>233.15482473469325</v>
      </c>
    </row>
    <row r="43" spans="1:3" x14ac:dyDescent="0.3">
      <c r="A43" s="11">
        <v>35</v>
      </c>
      <c r="B43" s="9">
        <f t="shared" si="0"/>
        <v>324.74973887776093</v>
      </c>
      <c r="C43" s="9">
        <f t="shared" si="1"/>
        <v>232.61717302347537</v>
      </c>
    </row>
    <row r="44" spans="1:3" x14ac:dyDescent="0.3">
      <c r="A44" s="11">
        <v>36</v>
      </c>
      <c r="B44" s="9">
        <f t="shared" si="0"/>
        <v>325.2882821947332</v>
      </c>
      <c r="C44" s="9">
        <f t="shared" si="1"/>
        <v>232.07862970650311</v>
      </c>
    </row>
    <row r="45" spans="1:3" x14ac:dyDescent="0.3">
      <c r="A45" s="11">
        <v>37</v>
      </c>
      <c r="B45" s="9">
        <f t="shared" si="0"/>
        <v>325.82771859603946</v>
      </c>
      <c r="C45" s="9">
        <f t="shared" si="1"/>
        <v>231.53919330519685</v>
      </c>
    </row>
    <row r="46" spans="1:3" x14ac:dyDescent="0.3">
      <c r="A46" s="11">
        <v>38</v>
      </c>
      <c r="B46" s="9">
        <f t="shared" si="0"/>
        <v>326.36804956271124</v>
      </c>
      <c r="C46" s="9">
        <f t="shared" si="1"/>
        <v>230.9988623385251</v>
      </c>
    </row>
    <row r="47" spans="1:3" x14ac:dyDescent="0.3">
      <c r="A47" s="11">
        <v>39</v>
      </c>
      <c r="B47" s="9">
        <f t="shared" si="0"/>
        <v>326.90927657823602</v>
      </c>
      <c r="C47" s="9">
        <f t="shared" si="1"/>
        <v>230.45763532300023</v>
      </c>
    </row>
    <row r="48" spans="1:3" x14ac:dyDescent="0.3">
      <c r="A48" s="11">
        <v>40</v>
      </c>
      <c r="B48" s="9">
        <f t="shared" si="0"/>
        <v>327.45140112856166</v>
      </c>
      <c r="C48" s="9">
        <f t="shared" si="1"/>
        <v>229.91551077267468</v>
      </c>
    </row>
    <row r="49" spans="1:3" x14ac:dyDescent="0.3">
      <c r="A49" s="11">
        <v>41</v>
      </c>
      <c r="B49" s="9">
        <f t="shared" si="0"/>
        <v>327.99442470209982</v>
      </c>
      <c r="C49" s="9">
        <f t="shared" si="1"/>
        <v>229.37248719913643</v>
      </c>
    </row>
    <row r="50" spans="1:3" x14ac:dyDescent="0.3">
      <c r="A50" s="11">
        <v>42</v>
      </c>
      <c r="B50" s="9">
        <f t="shared" si="0"/>
        <v>328.53834878973083</v>
      </c>
      <c r="C50" s="9">
        <f t="shared" si="1"/>
        <v>228.8285631115055</v>
      </c>
    </row>
    <row r="51" spans="1:3" x14ac:dyDescent="0.3">
      <c r="A51" s="11">
        <v>43</v>
      </c>
      <c r="B51" s="9">
        <f t="shared" si="0"/>
        <v>329.08317488480714</v>
      </c>
      <c r="C51" s="9">
        <f t="shared" si="1"/>
        <v>228.2837370164292</v>
      </c>
    </row>
    <row r="52" spans="1:3" x14ac:dyDescent="0.3">
      <c r="A52" s="11">
        <v>44</v>
      </c>
      <c r="B52" s="9">
        <f t="shared" si="0"/>
        <v>329.62890448315773</v>
      </c>
      <c r="C52" s="9">
        <f t="shared" si="1"/>
        <v>227.73800741807855</v>
      </c>
    </row>
    <row r="53" spans="1:3" x14ac:dyDescent="0.3">
      <c r="A53" s="11">
        <v>45</v>
      </c>
      <c r="B53" s="9">
        <f t="shared" si="0"/>
        <v>330.17553908309236</v>
      </c>
      <c r="C53" s="9">
        <f t="shared" si="1"/>
        <v>227.191372818144</v>
      </c>
    </row>
    <row r="54" spans="1:3" x14ac:dyDescent="0.3">
      <c r="A54" s="11">
        <v>46</v>
      </c>
      <c r="B54" s="9">
        <f t="shared" si="0"/>
        <v>330.72308018540514</v>
      </c>
      <c r="C54" s="9">
        <f t="shared" si="1"/>
        <v>226.64383171583123</v>
      </c>
    </row>
    <row r="55" spans="1:3" x14ac:dyDescent="0.3">
      <c r="A55" s="11">
        <v>47</v>
      </c>
      <c r="B55" s="9">
        <f t="shared" si="0"/>
        <v>331.27152929337927</v>
      </c>
      <c r="C55" s="9">
        <f t="shared" si="1"/>
        <v>226.09538260785703</v>
      </c>
    </row>
    <row r="56" spans="1:3" x14ac:dyDescent="0.3">
      <c r="A56" s="11">
        <v>48</v>
      </c>
      <c r="B56" s="9">
        <f t="shared" si="0"/>
        <v>331.82088791279079</v>
      </c>
      <c r="C56" s="9">
        <f t="shared" si="1"/>
        <v>225.54602398844554</v>
      </c>
    </row>
    <row r="57" spans="1:3" x14ac:dyDescent="0.3">
      <c r="A57" s="11">
        <v>49</v>
      </c>
      <c r="B57" s="9">
        <f t="shared" si="0"/>
        <v>332.3711575519128</v>
      </c>
      <c r="C57" s="9">
        <f t="shared" si="1"/>
        <v>224.99575434932351</v>
      </c>
    </row>
    <row r="58" spans="1:3" x14ac:dyDescent="0.3">
      <c r="A58" s="11">
        <v>50</v>
      </c>
      <c r="B58" s="9">
        <f t="shared" si="0"/>
        <v>332.92233972151973</v>
      </c>
      <c r="C58" s="9">
        <f t="shared" si="1"/>
        <v>224.44457217971657</v>
      </c>
    </row>
    <row r="59" spans="1:3" x14ac:dyDescent="0.3">
      <c r="A59" s="11">
        <v>51</v>
      </c>
      <c r="B59" s="9">
        <f t="shared" si="0"/>
        <v>333.47443593489129</v>
      </c>
      <c r="C59" s="9">
        <f t="shared" si="1"/>
        <v>223.89247596634505</v>
      </c>
    </row>
    <row r="60" spans="1:3" x14ac:dyDescent="0.3">
      <c r="A60" s="11">
        <v>52</v>
      </c>
      <c r="B60" s="9">
        <f t="shared" si="0"/>
        <v>334.02744770781663</v>
      </c>
      <c r="C60" s="9">
        <f t="shared" si="1"/>
        <v>223.33946419341964</v>
      </c>
    </row>
    <row r="61" spans="1:3" x14ac:dyDescent="0.3">
      <c r="A61" s="11">
        <v>53</v>
      </c>
      <c r="B61" s="9">
        <f t="shared" si="0"/>
        <v>334.58137655859878</v>
      </c>
      <c r="C61" s="9">
        <f t="shared" si="1"/>
        <v>222.78553534263756</v>
      </c>
    </row>
    <row r="62" spans="1:3" x14ac:dyDescent="0.3">
      <c r="A62" s="11">
        <v>54</v>
      </c>
      <c r="B62" s="9">
        <f t="shared" si="0"/>
        <v>335.13622400805843</v>
      </c>
      <c r="C62" s="9">
        <f t="shared" si="1"/>
        <v>222.2306878931779</v>
      </c>
    </row>
    <row r="63" spans="1:3" x14ac:dyDescent="0.3">
      <c r="A63" s="11">
        <v>55</v>
      </c>
      <c r="B63" s="9">
        <f t="shared" si="0"/>
        <v>335.69199157953847</v>
      </c>
      <c r="C63" s="9">
        <f t="shared" si="1"/>
        <v>221.67492032169784</v>
      </c>
    </row>
    <row r="64" spans="1:3" x14ac:dyDescent="0.3">
      <c r="A64" s="11">
        <v>56</v>
      </c>
      <c r="B64" s="9">
        <f t="shared" si="0"/>
        <v>336.24868079890791</v>
      </c>
      <c r="C64" s="9">
        <f t="shared" si="1"/>
        <v>221.11823110232842</v>
      </c>
    </row>
    <row r="65" spans="1:3" x14ac:dyDescent="0.3">
      <c r="A65" s="11">
        <v>57</v>
      </c>
      <c r="B65" s="9">
        <f t="shared" si="0"/>
        <v>336.80629319456602</v>
      </c>
      <c r="C65" s="9">
        <f t="shared" si="1"/>
        <v>220.56061870667028</v>
      </c>
    </row>
    <row r="66" spans="1:3" x14ac:dyDescent="0.3">
      <c r="A66" s="11">
        <v>58</v>
      </c>
      <c r="B66" s="9">
        <f t="shared" si="0"/>
        <v>337.36483029744704</v>
      </c>
      <c r="C66" s="9">
        <f t="shared" si="1"/>
        <v>220.00208160378924</v>
      </c>
    </row>
    <row r="67" spans="1:3" x14ac:dyDescent="0.3">
      <c r="A67" s="11">
        <v>59</v>
      </c>
      <c r="B67" s="9">
        <f t="shared" si="0"/>
        <v>337.92429364102367</v>
      </c>
      <c r="C67" s="9">
        <f t="shared" si="1"/>
        <v>219.44261826021264</v>
      </c>
    </row>
    <row r="68" spans="1:3" x14ac:dyDescent="0.3">
      <c r="A68" s="11">
        <v>60</v>
      </c>
      <c r="B68" s="9">
        <f t="shared" si="0"/>
        <v>338.48468476131166</v>
      </c>
      <c r="C68" s="9">
        <f t="shared" si="1"/>
        <v>218.88222713992459</v>
      </c>
    </row>
    <row r="69" spans="1:3" x14ac:dyDescent="0.3">
      <c r="A69" s="11">
        <v>61</v>
      </c>
      <c r="B69" s="9">
        <f t="shared" si="0"/>
        <v>339.04600519687421</v>
      </c>
      <c r="C69" s="9">
        <f t="shared" si="1"/>
        <v>218.32090670436213</v>
      </c>
    </row>
    <row r="70" spans="1:3" x14ac:dyDescent="0.3">
      <c r="A70" s="11">
        <v>62</v>
      </c>
      <c r="B70" s="9">
        <f t="shared" si="0"/>
        <v>339.60825648882565</v>
      </c>
      <c r="C70" s="9">
        <f t="shared" si="1"/>
        <v>217.75865541241066</v>
      </c>
    </row>
    <row r="71" spans="1:3" x14ac:dyDescent="0.3">
      <c r="A71" s="11">
        <v>63</v>
      </c>
      <c r="B71" s="9">
        <f t="shared" si="0"/>
        <v>340.17144018083633</v>
      </c>
      <c r="C71" s="9">
        <f t="shared" si="1"/>
        <v>217.19547172040001</v>
      </c>
    </row>
    <row r="72" spans="1:3" x14ac:dyDescent="0.3">
      <c r="A72" s="11">
        <v>64</v>
      </c>
      <c r="B72" s="9">
        <f t="shared" si="0"/>
        <v>340.7355578191362</v>
      </c>
      <c r="C72" s="9">
        <f t="shared" si="1"/>
        <v>216.63135408210013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341.30061095251961</v>
      </c>
      <c r="C73" s="9">
        <f t="shared" ref="C73:C136" si="3">-IPMT(Interest_Rate/12,Period_Number,Term_In_Years*12,Total_Borrowed)</f>
        <v>216.06630094871673</v>
      </c>
    </row>
    <row r="74" spans="1:3" x14ac:dyDescent="0.3">
      <c r="A74" s="11">
        <v>66</v>
      </c>
      <c r="B74" s="9">
        <f t="shared" si="2"/>
        <v>341.86660113234922</v>
      </c>
      <c r="C74" s="9">
        <f t="shared" si="3"/>
        <v>215.50031076888715</v>
      </c>
    </row>
    <row r="75" spans="1:3" x14ac:dyDescent="0.3">
      <c r="A75" s="11">
        <v>67</v>
      </c>
      <c r="B75" s="9">
        <f t="shared" si="2"/>
        <v>342.4335299125604</v>
      </c>
      <c r="C75" s="9">
        <f t="shared" si="3"/>
        <v>214.93338198867599</v>
      </c>
    </row>
    <row r="76" spans="1:3" x14ac:dyDescent="0.3">
      <c r="A76" s="11">
        <v>68</v>
      </c>
      <c r="B76" s="9">
        <f t="shared" si="2"/>
        <v>343.00139884966535</v>
      </c>
      <c r="C76" s="9">
        <f t="shared" si="3"/>
        <v>214.36551305157101</v>
      </c>
    </row>
    <row r="77" spans="1:3" x14ac:dyDescent="0.3">
      <c r="A77" s="11">
        <v>69</v>
      </c>
      <c r="B77" s="9">
        <f t="shared" si="2"/>
        <v>343.57020950275768</v>
      </c>
      <c r="C77" s="9">
        <f t="shared" si="3"/>
        <v>213.79670239847866</v>
      </c>
    </row>
    <row r="78" spans="1:3" x14ac:dyDescent="0.3">
      <c r="A78" s="11">
        <v>70</v>
      </c>
      <c r="B78" s="9">
        <f t="shared" si="2"/>
        <v>344.13996343351641</v>
      </c>
      <c r="C78" s="9">
        <f t="shared" si="3"/>
        <v>213.22694846771989</v>
      </c>
    </row>
    <row r="79" spans="1:3" x14ac:dyDescent="0.3">
      <c r="A79" s="11">
        <v>71</v>
      </c>
      <c r="B79" s="9">
        <f t="shared" si="2"/>
        <v>344.71066220621037</v>
      </c>
      <c r="C79" s="9">
        <f t="shared" si="3"/>
        <v>212.65624969502602</v>
      </c>
    </row>
    <row r="80" spans="1:3" x14ac:dyDescent="0.3">
      <c r="A80" s="11">
        <v>72</v>
      </c>
      <c r="B80" s="9">
        <f t="shared" si="2"/>
        <v>345.2823073877023</v>
      </c>
      <c r="C80" s="9">
        <f t="shared" si="3"/>
        <v>212.084604513534</v>
      </c>
    </row>
    <row r="81" spans="1:3" x14ac:dyDescent="0.3">
      <c r="A81" s="11">
        <v>73</v>
      </c>
      <c r="B81" s="9">
        <f t="shared" si="2"/>
        <v>345.85490054745361</v>
      </c>
      <c r="C81" s="9">
        <f t="shared" si="3"/>
        <v>211.51201135378273</v>
      </c>
    </row>
    <row r="82" spans="1:3" x14ac:dyDescent="0.3">
      <c r="A82" s="11">
        <v>74</v>
      </c>
      <c r="B82" s="9">
        <f t="shared" si="2"/>
        <v>346.4284432575281</v>
      </c>
      <c r="C82" s="9">
        <f t="shared" si="3"/>
        <v>210.93846864370818</v>
      </c>
    </row>
    <row r="83" spans="1:3" x14ac:dyDescent="0.3">
      <c r="A83" s="11">
        <v>75</v>
      </c>
      <c r="B83" s="9">
        <f t="shared" si="2"/>
        <v>347.00293709259682</v>
      </c>
      <c r="C83" s="9">
        <f t="shared" si="3"/>
        <v>210.36397480863945</v>
      </c>
    </row>
    <row r="84" spans="1:3" x14ac:dyDescent="0.3">
      <c r="A84" s="11">
        <v>76</v>
      </c>
      <c r="B84" s="9">
        <f t="shared" si="2"/>
        <v>347.57838362994204</v>
      </c>
      <c r="C84" s="9">
        <f t="shared" si="3"/>
        <v>209.78852827129424</v>
      </c>
    </row>
    <row r="85" spans="1:3" x14ac:dyDescent="0.3">
      <c r="A85" s="11">
        <v>77</v>
      </c>
      <c r="B85" s="9">
        <f t="shared" si="2"/>
        <v>348.15478444946172</v>
      </c>
      <c r="C85" s="9">
        <f t="shared" si="3"/>
        <v>209.21212745177459</v>
      </c>
    </row>
    <row r="86" spans="1:3" x14ac:dyDescent="0.3">
      <c r="A86" s="11">
        <v>78</v>
      </c>
      <c r="B86" s="9">
        <f t="shared" si="2"/>
        <v>348.73214113367379</v>
      </c>
      <c r="C86" s="9">
        <f t="shared" si="3"/>
        <v>208.63477076756257</v>
      </c>
    </row>
    <row r="87" spans="1:3" x14ac:dyDescent="0.3">
      <c r="A87" s="11">
        <v>79</v>
      </c>
      <c r="B87" s="9">
        <f t="shared" si="2"/>
        <v>349.31045526772044</v>
      </c>
      <c r="C87" s="9">
        <f t="shared" si="3"/>
        <v>208.05645663351589</v>
      </c>
    </row>
    <row r="88" spans="1:3" x14ac:dyDescent="0.3">
      <c r="A88" s="11">
        <v>80</v>
      </c>
      <c r="B88" s="9">
        <f t="shared" si="2"/>
        <v>349.88972843937273</v>
      </c>
      <c r="C88" s="9">
        <f t="shared" si="3"/>
        <v>207.4771834618636</v>
      </c>
    </row>
    <row r="89" spans="1:3" x14ac:dyDescent="0.3">
      <c r="A89" s="11">
        <v>81</v>
      </c>
      <c r="B89" s="9">
        <f t="shared" si="2"/>
        <v>350.46996223903471</v>
      </c>
      <c r="C89" s="9">
        <f t="shared" si="3"/>
        <v>206.89694966220165</v>
      </c>
    </row>
    <row r="90" spans="1:3" x14ac:dyDescent="0.3">
      <c r="A90" s="11">
        <v>82</v>
      </c>
      <c r="B90" s="9">
        <f t="shared" si="2"/>
        <v>351.05115825974775</v>
      </c>
      <c r="C90" s="9">
        <f t="shared" si="3"/>
        <v>206.31575364148858</v>
      </c>
    </row>
    <row r="91" spans="1:3" x14ac:dyDescent="0.3">
      <c r="A91" s="11">
        <v>83</v>
      </c>
      <c r="B91" s="9">
        <f t="shared" si="2"/>
        <v>351.63331809719517</v>
      </c>
      <c r="C91" s="9">
        <f t="shared" si="3"/>
        <v>205.73359380404116</v>
      </c>
    </row>
    <row r="92" spans="1:3" x14ac:dyDescent="0.3">
      <c r="A92" s="11">
        <v>84</v>
      </c>
      <c r="B92" s="9">
        <f t="shared" si="2"/>
        <v>352.21644334970637</v>
      </c>
      <c r="C92" s="9">
        <f t="shared" si="3"/>
        <v>205.15046855152997</v>
      </c>
    </row>
    <row r="93" spans="1:3" x14ac:dyDescent="0.3">
      <c r="A93" s="11">
        <v>85</v>
      </c>
      <c r="B93" s="9">
        <f t="shared" si="2"/>
        <v>352.80053561826128</v>
      </c>
      <c r="C93" s="9">
        <f t="shared" si="3"/>
        <v>204.56637628297503</v>
      </c>
    </row>
    <row r="94" spans="1:3" x14ac:dyDescent="0.3">
      <c r="A94" s="11">
        <v>86</v>
      </c>
      <c r="B94" s="9">
        <f t="shared" si="2"/>
        <v>353.38559650649489</v>
      </c>
      <c r="C94" s="9">
        <f t="shared" si="3"/>
        <v>203.98131539474144</v>
      </c>
    </row>
    <row r="95" spans="1:3" x14ac:dyDescent="0.3">
      <c r="A95" s="11">
        <v>87</v>
      </c>
      <c r="B95" s="9">
        <f t="shared" si="2"/>
        <v>353.9716276207015</v>
      </c>
      <c r="C95" s="9">
        <f t="shared" si="3"/>
        <v>203.39528428053481</v>
      </c>
    </row>
    <row r="96" spans="1:3" x14ac:dyDescent="0.3">
      <c r="A96" s="11">
        <v>88</v>
      </c>
      <c r="B96" s="9">
        <f t="shared" si="2"/>
        <v>354.55863056983918</v>
      </c>
      <c r="C96" s="9">
        <f t="shared" si="3"/>
        <v>202.80828133139713</v>
      </c>
    </row>
    <row r="97" spans="1:3" x14ac:dyDescent="0.3">
      <c r="A97" s="11">
        <v>89</v>
      </c>
      <c r="B97" s="9">
        <f t="shared" si="2"/>
        <v>355.1466069655342</v>
      </c>
      <c r="C97" s="9">
        <f t="shared" si="3"/>
        <v>202.22030493570216</v>
      </c>
    </row>
    <row r="98" spans="1:3" x14ac:dyDescent="0.3">
      <c r="A98" s="11">
        <v>90</v>
      </c>
      <c r="B98" s="9">
        <f t="shared" si="2"/>
        <v>355.73555842208526</v>
      </c>
      <c r="C98" s="9">
        <f t="shared" si="3"/>
        <v>201.63135347915099</v>
      </c>
    </row>
    <row r="99" spans="1:3" x14ac:dyDescent="0.3">
      <c r="A99" s="11">
        <v>91</v>
      </c>
      <c r="B99" s="9">
        <f t="shared" si="2"/>
        <v>356.3254865564686</v>
      </c>
      <c r="C99" s="9">
        <f t="shared" si="3"/>
        <v>201.0414253447677</v>
      </c>
    </row>
    <row r="100" spans="1:3" x14ac:dyDescent="0.3">
      <c r="A100" s="11">
        <v>92</v>
      </c>
      <c r="B100" s="9">
        <f t="shared" si="2"/>
        <v>356.91639298834139</v>
      </c>
      <c r="C100" s="9">
        <f t="shared" si="3"/>
        <v>200.45051891289489</v>
      </c>
    </row>
    <row r="101" spans="1:3" x14ac:dyDescent="0.3">
      <c r="A101" s="11">
        <v>93</v>
      </c>
      <c r="B101" s="9">
        <f t="shared" si="2"/>
        <v>357.50827934004712</v>
      </c>
      <c r="C101" s="9">
        <f t="shared" si="3"/>
        <v>199.85863256118921</v>
      </c>
    </row>
    <row r="102" spans="1:3" x14ac:dyDescent="0.3">
      <c r="A102" s="11">
        <v>94</v>
      </c>
      <c r="B102" s="9">
        <f t="shared" si="2"/>
        <v>358.10114723661934</v>
      </c>
      <c r="C102" s="9">
        <f t="shared" si="3"/>
        <v>199.265764664617</v>
      </c>
    </row>
    <row r="103" spans="1:3" x14ac:dyDescent="0.3">
      <c r="A103" s="11">
        <v>95</v>
      </c>
      <c r="B103" s="9">
        <f t="shared" si="2"/>
        <v>358.69499830578673</v>
      </c>
      <c r="C103" s="9">
        <f t="shared" si="3"/>
        <v>198.67191359544958</v>
      </c>
    </row>
    <row r="104" spans="1:3" x14ac:dyDescent="0.3">
      <c r="A104" s="11">
        <v>96</v>
      </c>
      <c r="B104" s="9">
        <f t="shared" si="2"/>
        <v>359.28983417797718</v>
      </c>
      <c r="C104" s="9">
        <f t="shared" si="3"/>
        <v>198.07707772325915</v>
      </c>
    </row>
    <row r="105" spans="1:3" x14ac:dyDescent="0.3">
      <c r="A105" s="11">
        <v>97</v>
      </c>
      <c r="B105" s="9">
        <f t="shared" si="2"/>
        <v>359.88565648632226</v>
      </c>
      <c r="C105" s="9">
        <f t="shared" si="3"/>
        <v>197.48125541491405</v>
      </c>
    </row>
    <row r="106" spans="1:3" x14ac:dyDescent="0.3">
      <c r="A106" s="11">
        <v>98</v>
      </c>
      <c r="B106" s="9">
        <f t="shared" si="2"/>
        <v>360.48246686666215</v>
      </c>
      <c r="C106" s="9">
        <f t="shared" si="3"/>
        <v>196.88444503457421</v>
      </c>
    </row>
    <row r="107" spans="1:3" x14ac:dyDescent="0.3">
      <c r="A107" s="11">
        <v>99</v>
      </c>
      <c r="B107" s="9">
        <f t="shared" si="2"/>
        <v>361.08026695754927</v>
      </c>
      <c r="C107" s="9">
        <f t="shared" si="3"/>
        <v>196.28664494368698</v>
      </c>
    </row>
    <row r="108" spans="1:3" x14ac:dyDescent="0.3">
      <c r="A108" s="11">
        <v>100</v>
      </c>
      <c r="B108" s="9">
        <f t="shared" si="2"/>
        <v>361.67905840025395</v>
      </c>
      <c r="C108" s="9">
        <f t="shared" si="3"/>
        <v>195.68785350098238</v>
      </c>
    </row>
    <row r="109" spans="1:3" x14ac:dyDescent="0.3">
      <c r="A109" s="11">
        <v>101</v>
      </c>
      <c r="B109" s="9">
        <f t="shared" si="2"/>
        <v>362.27884283876773</v>
      </c>
      <c r="C109" s="9">
        <f t="shared" si="3"/>
        <v>195.08806906246863</v>
      </c>
    </row>
    <row r="110" spans="1:3" x14ac:dyDescent="0.3">
      <c r="A110" s="11">
        <v>102</v>
      </c>
      <c r="B110" s="9">
        <f t="shared" si="2"/>
        <v>362.87962191980864</v>
      </c>
      <c r="C110" s="9">
        <f t="shared" si="3"/>
        <v>194.48728998142769</v>
      </c>
    </row>
    <row r="111" spans="1:3" x14ac:dyDescent="0.3">
      <c r="A111" s="11">
        <v>103</v>
      </c>
      <c r="B111" s="9">
        <f t="shared" si="2"/>
        <v>363.4813972928257</v>
      </c>
      <c r="C111" s="9">
        <f t="shared" si="3"/>
        <v>193.88551460841066</v>
      </c>
    </row>
    <row r="112" spans="1:3" x14ac:dyDescent="0.3">
      <c r="A112" s="11">
        <v>104</v>
      </c>
      <c r="B112" s="9">
        <f t="shared" si="2"/>
        <v>364.08417061000296</v>
      </c>
      <c r="C112" s="9">
        <f t="shared" si="3"/>
        <v>193.28274129123338</v>
      </c>
    </row>
    <row r="113" spans="1:3" x14ac:dyDescent="0.3">
      <c r="A113" s="11">
        <v>105</v>
      </c>
      <c r="B113" s="9">
        <f t="shared" si="2"/>
        <v>364.68794352626452</v>
      </c>
      <c r="C113" s="9">
        <f t="shared" si="3"/>
        <v>192.67896837497179</v>
      </c>
    </row>
    <row r="114" spans="1:3" x14ac:dyDescent="0.3">
      <c r="A114" s="11">
        <v>106</v>
      </c>
      <c r="B114" s="9">
        <f t="shared" si="2"/>
        <v>365.29271769927891</v>
      </c>
      <c r="C114" s="9">
        <f t="shared" si="3"/>
        <v>192.07419420195737</v>
      </c>
    </row>
    <row r="115" spans="1:3" x14ac:dyDescent="0.3">
      <c r="A115" s="11">
        <v>107</v>
      </c>
      <c r="B115" s="9">
        <f t="shared" si="2"/>
        <v>365.8984947894636</v>
      </c>
      <c r="C115" s="9">
        <f t="shared" si="3"/>
        <v>191.46841711177277</v>
      </c>
    </row>
    <row r="116" spans="1:3" x14ac:dyDescent="0.3">
      <c r="A116" s="11">
        <v>108</v>
      </c>
      <c r="B116" s="9">
        <f t="shared" si="2"/>
        <v>366.50527645998937</v>
      </c>
      <c r="C116" s="9">
        <f t="shared" si="3"/>
        <v>190.8616354412469</v>
      </c>
    </row>
    <row r="117" spans="1:3" x14ac:dyDescent="0.3">
      <c r="A117" s="11">
        <v>109</v>
      </c>
      <c r="B117" s="9">
        <f t="shared" si="2"/>
        <v>367.11306437678553</v>
      </c>
      <c r="C117" s="9">
        <f t="shared" si="3"/>
        <v>190.25384752445075</v>
      </c>
    </row>
    <row r="118" spans="1:3" x14ac:dyDescent="0.3">
      <c r="A118" s="11">
        <v>110</v>
      </c>
      <c r="B118" s="9">
        <f t="shared" si="2"/>
        <v>367.72186020854372</v>
      </c>
      <c r="C118" s="9">
        <f t="shared" si="3"/>
        <v>189.64505169269256</v>
      </c>
    </row>
    <row r="119" spans="1:3" x14ac:dyDescent="0.3">
      <c r="A119" s="11">
        <v>111</v>
      </c>
      <c r="B119" s="9">
        <f t="shared" si="2"/>
        <v>368.3316656267229</v>
      </c>
      <c r="C119" s="9">
        <f t="shared" si="3"/>
        <v>189.03524627451338</v>
      </c>
    </row>
    <row r="120" spans="1:3" x14ac:dyDescent="0.3">
      <c r="A120" s="11">
        <v>112</v>
      </c>
      <c r="B120" s="9">
        <f t="shared" si="2"/>
        <v>368.94248230555382</v>
      </c>
      <c r="C120" s="9">
        <f t="shared" si="3"/>
        <v>188.42442959568243</v>
      </c>
    </row>
    <row r="121" spans="1:3" x14ac:dyDescent="0.3">
      <c r="A121" s="11">
        <v>113</v>
      </c>
      <c r="B121" s="9">
        <f t="shared" si="2"/>
        <v>369.55431192204395</v>
      </c>
      <c r="C121" s="9">
        <f t="shared" si="3"/>
        <v>187.81259997919238</v>
      </c>
    </row>
    <row r="122" spans="1:3" x14ac:dyDescent="0.3">
      <c r="A122" s="11">
        <v>114</v>
      </c>
      <c r="B122" s="9">
        <f t="shared" si="2"/>
        <v>370.16715615598133</v>
      </c>
      <c r="C122" s="9">
        <f t="shared" si="3"/>
        <v>187.199755745255</v>
      </c>
    </row>
    <row r="123" spans="1:3" x14ac:dyDescent="0.3">
      <c r="A123" s="11">
        <v>115</v>
      </c>
      <c r="B123" s="9">
        <f t="shared" si="2"/>
        <v>370.78101668993992</v>
      </c>
      <c r="C123" s="9">
        <f t="shared" si="3"/>
        <v>186.58589521129633</v>
      </c>
    </row>
    <row r="124" spans="1:3" x14ac:dyDescent="0.3">
      <c r="A124" s="11">
        <v>116</v>
      </c>
      <c r="B124" s="9">
        <f t="shared" si="2"/>
        <v>371.39589520928411</v>
      </c>
      <c r="C124" s="9">
        <f t="shared" si="3"/>
        <v>185.97101669195214</v>
      </c>
    </row>
    <row r="125" spans="1:3" x14ac:dyDescent="0.3">
      <c r="A125" s="11">
        <v>117</v>
      </c>
      <c r="B125" s="9">
        <f t="shared" si="2"/>
        <v>372.01179340217283</v>
      </c>
      <c r="C125" s="9">
        <f t="shared" si="3"/>
        <v>185.35511849906345</v>
      </c>
    </row>
    <row r="126" spans="1:3" x14ac:dyDescent="0.3">
      <c r="A126" s="11">
        <v>118</v>
      </c>
      <c r="B126" s="9">
        <f t="shared" si="2"/>
        <v>372.62871295956478</v>
      </c>
      <c r="C126" s="9">
        <f t="shared" si="3"/>
        <v>184.7381989416715</v>
      </c>
    </row>
    <row r="127" spans="1:3" x14ac:dyDescent="0.3">
      <c r="A127" s="11">
        <v>119</v>
      </c>
      <c r="B127" s="9">
        <f t="shared" si="2"/>
        <v>373.24665557522275</v>
      </c>
      <c r="C127" s="9">
        <f t="shared" si="3"/>
        <v>184.12025632601356</v>
      </c>
    </row>
    <row r="128" spans="1:3" x14ac:dyDescent="0.3">
      <c r="A128" s="11">
        <v>120</v>
      </c>
      <c r="B128" s="9">
        <f t="shared" si="2"/>
        <v>373.86562294571831</v>
      </c>
      <c r="C128" s="9">
        <f t="shared" si="3"/>
        <v>183.50128895551796</v>
      </c>
    </row>
    <row r="129" spans="1:3" x14ac:dyDescent="0.3">
      <c r="A129" s="11">
        <v>121</v>
      </c>
      <c r="B129" s="9">
        <f t="shared" si="2"/>
        <v>374.48561677043659</v>
      </c>
      <c r="C129" s="9">
        <f t="shared" si="3"/>
        <v>182.88129513079966</v>
      </c>
    </row>
    <row r="130" spans="1:3" x14ac:dyDescent="0.3">
      <c r="A130" s="11">
        <v>122</v>
      </c>
      <c r="B130" s="9">
        <f t="shared" si="2"/>
        <v>375.10663875158093</v>
      </c>
      <c r="C130" s="9">
        <f t="shared" si="3"/>
        <v>182.26027314965535</v>
      </c>
    </row>
    <row r="131" spans="1:3" x14ac:dyDescent="0.3">
      <c r="A131" s="11">
        <v>123</v>
      </c>
      <c r="B131" s="9">
        <f t="shared" si="2"/>
        <v>375.72869059417735</v>
      </c>
      <c r="C131" s="9">
        <f t="shared" si="3"/>
        <v>181.63822130705901</v>
      </c>
    </row>
    <row r="132" spans="1:3" x14ac:dyDescent="0.3">
      <c r="A132" s="11">
        <v>124</v>
      </c>
      <c r="B132" s="9">
        <f t="shared" si="2"/>
        <v>376.35177400607932</v>
      </c>
      <c r="C132" s="9">
        <f t="shared" si="3"/>
        <v>181.01513789515698</v>
      </c>
    </row>
    <row r="133" spans="1:3" x14ac:dyDescent="0.3">
      <c r="A133" s="11">
        <v>125</v>
      </c>
      <c r="B133" s="9">
        <f t="shared" si="2"/>
        <v>376.97589069797272</v>
      </c>
      <c r="C133" s="9">
        <f t="shared" si="3"/>
        <v>180.39102120326356</v>
      </c>
    </row>
    <row r="134" spans="1:3" x14ac:dyDescent="0.3">
      <c r="A134" s="11">
        <v>126</v>
      </c>
      <c r="B134" s="9">
        <f t="shared" si="2"/>
        <v>377.60104238338022</v>
      </c>
      <c r="C134" s="9">
        <f t="shared" si="3"/>
        <v>179.76586951785612</v>
      </c>
    </row>
    <row r="135" spans="1:3" x14ac:dyDescent="0.3">
      <c r="A135" s="11">
        <v>127</v>
      </c>
      <c r="B135" s="9">
        <f t="shared" si="2"/>
        <v>378.22723077866596</v>
      </c>
      <c r="C135" s="9">
        <f t="shared" si="3"/>
        <v>179.13968112257032</v>
      </c>
    </row>
    <row r="136" spans="1:3" x14ac:dyDescent="0.3">
      <c r="A136" s="11">
        <v>128</v>
      </c>
      <c r="B136" s="9">
        <f t="shared" si="2"/>
        <v>378.8544576030406</v>
      </c>
      <c r="C136" s="9">
        <f t="shared" si="3"/>
        <v>178.51245429819571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379.48272457856569</v>
      </c>
      <c r="C137" s="9">
        <f t="shared" ref="C137:C200" si="5">-IPMT(Interest_Rate/12,Period_Number,Term_In_Years*12,Total_Borrowed)</f>
        <v>177.88418732267067</v>
      </c>
    </row>
    <row r="138" spans="1:3" x14ac:dyDescent="0.3">
      <c r="A138" s="11">
        <v>130</v>
      </c>
      <c r="B138" s="9">
        <f t="shared" si="4"/>
        <v>380.11203343015848</v>
      </c>
      <c r="C138" s="9">
        <f t="shared" si="5"/>
        <v>177.25487847107789</v>
      </c>
    </row>
    <row r="139" spans="1:3" x14ac:dyDescent="0.3">
      <c r="A139" s="11">
        <v>131</v>
      </c>
      <c r="B139" s="9">
        <f t="shared" si="4"/>
        <v>380.74238588559678</v>
      </c>
      <c r="C139" s="9">
        <f t="shared" si="5"/>
        <v>176.62452601563956</v>
      </c>
    </row>
    <row r="140" spans="1:3" x14ac:dyDescent="0.3">
      <c r="A140" s="11">
        <v>132</v>
      </c>
      <c r="B140" s="9">
        <f t="shared" si="4"/>
        <v>381.37378367552378</v>
      </c>
      <c r="C140" s="9">
        <f t="shared" si="5"/>
        <v>175.99312822571258</v>
      </c>
    </row>
    <row r="141" spans="1:3" x14ac:dyDescent="0.3">
      <c r="A141" s="11">
        <v>133</v>
      </c>
      <c r="B141" s="9">
        <f t="shared" si="4"/>
        <v>382.00622853345232</v>
      </c>
      <c r="C141" s="9">
        <f t="shared" si="5"/>
        <v>175.36068336778402</v>
      </c>
    </row>
    <row r="142" spans="1:3" x14ac:dyDescent="0.3">
      <c r="A142" s="11">
        <v>134</v>
      </c>
      <c r="B142" s="9">
        <f t="shared" si="4"/>
        <v>382.63972219577028</v>
      </c>
      <c r="C142" s="9">
        <f t="shared" si="5"/>
        <v>174.727189705466</v>
      </c>
    </row>
    <row r="143" spans="1:3" x14ac:dyDescent="0.3">
      <c r="A143" s="11">
        <v>135</v>
      </c>
      <c r="B143" s="9">
        <f t="shared" si="4"/>
        <v>383.27426640174491</v>
      </c>
      <c r="C143" s="9">
        <f t="shared" si="5"/>
        <v>174.09264549949137</v>
      </c>
    </row>
    <row r="144" spans="1:3" x14ac:dyDescent="0.3">
      <c r="A144" s="11">
        <v>136</v>
      </c>
      <c r="B144" s="9">
        <f t="shared" si="4"/>
        <v>383.90986289352787</v>
      </c>
      <c r="C144" s="9">
        <f t="shared" si="5"/>
        <v>173.45704900770846</v>
      </c>
    </row>
    <row r="145" spans="1:3" x14ac:dyDescent="0.3">
      <c r="A145" s="11">
        <v>137</v>
      </c>
      <c r="B145" s="9">
        <f t="shared" si="4"/>
        <v>384.5465134161596</v>
      </c>
      <c r="C145" s="9">
        <f t="shared" si="5"/>
        <v>172.82039848507671</v>
      </c>
    </row>
    <row r="146" spans="1:3" x14ac:dyDescent="0.3">
      <c r="A146" s="11">
        <v>138</v>
      </c>
      <c r="B146" s="9">
        <f t="shared" si="4"/>
        <v>385.18421971757471</v>
      </c>
      <c r="C146" s="9">
        <f t="shared" si="5"/>
        <v>172.18269218366157</v>
      </c>
    </row>
    <row r="147" spans="1:3" x14ac:dyDescent="0.3">
      <c r="A147" s="11">
        <v>139</v>
      </c>
      <c r="B147" s="9">
        <f t="shared" si="4"/>
        <v>385.82298354860637</v>
      </c>
      <c r="C147" s="9">
        <f t="shared" si="5"/>
        <v>171.54392835262993</v>
      </c>
    </row>
    <row r="148" spans="1:3" x14ac:dyDescent="0.3">
      <c r="A148" s="11">
        <v>140</v>
      </c>
      <c r="B148" s="9">
        <f t="shared" si="4"/>
        <v>386.46280666299111</v>
      </c>
      <c r="C148" s="9">
        <f t="shared" si="5"/>
        <v>170.90410523824517</v>
      </c>
    </row>
    <row r="149" spans="1:3" x14ac:dyDescent="0.3">
      <c r="A149" s="11">
        <v>141</v>
      </c>
      <c r="B149" s="9">
        <f t="shared" si="4"/>
        <v>387.10369081737394</v>
      </c>
      <c r="C149" s="9">
        <f t="shared" si="5"/>
        <v>170.26322108386236</v>
      </c>
    </row>
    <row r="150" spans="1:3" x14ac:dyDescent="0.3">
      <c r="A150" s="11">
        <v>142</v>
      </c>
      <c r="B150" s="9">
        <f t="shared" si="4"/>
        <v>387.74563777131272</v>
      </c>
      <c r="C150" s="9">
        <f t="shared" si="5"/>
        <v>169.62127412992356</v>
      </c>
    </row>
    <row r="151" spans="1:3" x14ac:dyDescent="0.3">
      <c r="A151" s="11">
        <v>143</v>
      </c>
      <c r="B151" s="9">
        <f t="shared" si="4"/>
        <v>388.3886492872835</v>
      </c>
      <c r="C151" s="9">
        <f t="shared" si="5"/>
        <v>168.97826261395278</v>
      </c>
    </row>
    <row r="152" spans="1:3" x14ac:dyDescent="0.3">
      <c r="A152" s="11">
        <v>144</v>
      </c>
      <c r="B152" s="9">
        <f t="shared" si="4"/>
        <v>389.03272713068492</v>
      </c>
      <c r="C152" s="9">
        <f t="shared" si="5"/>
        <v>168.33418477055139</v>
      </c>
    </row>
    <row r="153" spans="1:3" x14ac:dyDescent="0.3">
      <c r="A153" s="11">
        <v>145</v>
      </c>
      <c r="B153" s="9">
        <f t="shared" si="4"/>
        <v>389.67787306984332</v>
      </c>
      <c r="C153" s="9">
        <f t="shared" si="5"/>
        <v>167.68903883139302</v>
      </c>
    </row>
    <row r="154" spans="1:3" x14ac:dyDescent="0.3">
      <c r="A154" s="11">
        <v>146</v>
      </c>
      <c r="B154" s="9">
        <f t="shared" si="4"/>
        <v>390.32408887601741</v>
      </c>
      <c r="C154" s="9">
        <f t="shared" si="5"/>
        <v>167.04282302521884</v>
      </c>
    </row>
    <row r="155" spans="1:3" x14ac:dyDescent="0.3">
      <c r="A155" s="11">
        <v>147</v>
      </c>
      <c r="B155" s="9">
        <f t="shared" si="4"/>
        <v>390.97137632340355</v>
      </c>
      <c r="C155" s="9">
        <f t="shared" si="5"/>
        <v>166.39553557783279</v>
      </c>
    </row>
    <row r="156" spans="1:3" x14ac:dyDescent="0.3">
      <c r="A156" s="11">
        <v>148</v>
      </c>
      <c r="B156" s="9">
        <f t="shared" si="4"/>
        <v>391.61973718913987</v>
      </c>
      <c r="C156" s="9">
        <f t="shared" si="5"/>
        <v>165.74717471209649</v>
      </c>
    </row>
    <row r="157" spans="1:3" x14ac:dyDescent="0.3">
      <c r="A157" s="11">
        <v>149</v>
      </c>
      <c r="B157" s="9">
        <f t="shared" si="4"/>
        <v>392.26917325331186</v>
      </c>
      <c r="C157" s="9">
        <f t="shared" si="5"/>
        <v>165.09773864792447</v>
      </c>
    </row>
    <row r="158" spans="1:3" x14ac:dyDescent="0.3">
      <c r="A158" s="11">
        <v>150</v>
      </c>
      <c r="B158" s="9">
        <f t="shared" si="4"/>
        <v>392.91968629895689</v>
      </c>
      <c r="C158" s="9">
        <f t="shared" si="5"/>
        <v>164.44722560227939</v>
      </c>
    </row>
    <row r="159" spans="1:3" x14ac:dyDescent="0.3">
      <c r="A159" s="11">
        <v>151</v>
      </c>
      <c r="B159" s="9">
        <f t="shared" si="4"/>
        <v>393.57127811206931</v>
      </c>
      <c r="C159" s="9">
        <f t="shared" si="5"/>
        <v>163.79563378916697</v>
      </c>
    </row>
    <row r="160" spans="1:3" x14ac:dyDescent="0.3">
      <c r="A160" s="11">
        <v>152</v>
      </c>
      <c r="B160" s="9">
        <f t="shared" si="4"/>
        <v>394.22395048160519</v>
      </c>
      <c r="C160" s="9">
        <f t="shared" si="5"/>
        <v>163.14296141963112</v>
      </c>
    </row>
    <row r="161" spans="1:3" x14ac:dyDescent="0.3">
      <c r="A161" s="11">
        <v>153</v>
      </c>
      <c r="B161" s="9">
        <f t="shared" si="4"/>
        <v>394.8777051994872</v>
      </c>
      <c r="C161" s="9">
        <f t="shared" si="5"/>
        <v>162.48920670174914</v>
      </c>
    </row>
    <row r="162" spans="1:3" x14ac:dyDescent="0.3">
      <c r="A162" s="11">
        <v>154</v>
      </c>
      <c r="B162" s="9">
        <f t="shared" si="4"/>
        <v>395.53254406060967</v>
      </c>
      <c r="C162" s="9">
        <f t="shared" si="5"/>
        <v>161.83436784062664</v>
      </c>
    </row>
    <row r="163" spans="1:3" x14ac:dyDescent="0.3">
      <c r="A163" s="11">
        <v>155</v>
      </c>
      <c r="B163" s="9">
        <f t="shared" si="4"/>
        <v>396.18846886284348</v>
      </c>
      <c r="C163" s="9">
        <f t="shared" si="5"/>
        <v>161.17844303839277</v>
      </c>
    </row>
    <row r="164" spans="1:3" x14ac:dyDescent="0.3">
      <c r="A164" s="11">
        <v>156</v>
      </c>
      <c r="B164" s="9">
        <f t="shared" si="4"/>
        <v>396.84548140704106</v>
      </c>
      <c r="C164" s="9">
        <f t="shared" si="5"/>
        <v>160.52143049419524</v>
      </c>
    </row>
    <row r="165" spans="1:3" x14ac:dyDescent="0.3">
      <c r="A165" s="11">
        <v>157</v>
      </c>
      <c r="B165" s="9">
        <f t="shared" si="4"/>
        <v>397.50358349704106</v>
      </c>
      <c r="C165" s="9">
        <f t="shared" si="5"/>
        <v>159.86332840419524</v>
      </c>
    </row>
    <row r="166" spans="1:3" x14ac:dyDescent="0.3">
      <c r="A166" s="11">
        <v>158</v>
      </c>
      <c r="B166" s="9">
        <f t="shared" si="4"/>
        <v>398.16277693967368</v>
      </c>
      <c r="C166" s="9">
        <f t="shared" si="5"/>
        <v>159.20413496156269</v>
      </c>
    </row>
    <row r="167" spans="1:3" x14ac:dyDescent="0.3">
      <c r="A167" s="11">
        <v>159</v>
      </c>
      <c r="B167" s="9">
        <f t="shared" si="4"/>
        <v>398.82306354476526</v>
      </c>
      <c r="C167" s="9">
        <f t="shared" si="5"/>
        <v>158.54384835647102</v>
      </c>
    </row>
    <row r="168" spans="1:3" x14ac:dyDescent="0.3">
      <c r="A168" s="11">
        <v>160</v>
      </c>
      <c r="B168" s="9">
        <f t="shared" si="4"/>
        <v>399.48444512514368</v>
      </c>
      <c r="C168" s="9">
        <f t="shared" si="5"/>
        <v>157.8824667760926</v>
      </c>
    </row>
    <row r="169" spans="1:3" x14ac:dyDescent="0.3">
      <c r="A169" s="11">
        <v>161</v>
      </c>
      <c r="B169" s="9">
        <f t="shared" si="4"/>
        <v>400.1469234966429</v>
      </c>
      <c r="C169" s="9">
        <f t="shared" si="5"/>
        <v>157.21998840459344</v>
      </c>
    </row>
    <row r="170" spans="1:3" x14ac:dyDescent="0.3">
      <c r="A170" s="11">
        <v>162</v>
      </c>
      <c r="B170" s="9">
        <f t="shared" si="4"/>
        <v>400.81050047810811</v>
      </c>
      <c r="C170" s="9">
        <f t="shared" si="5"/>
        <v>156.55641142312817</v>
      </c>
    </row>
    <row r="171" spans="1:3" x14ac:dyDescent="0.3">
      <c r="A171" s="11">
        <v>163</v>
      </c>
      <c r="B171" s="9">
        <f t="shared" si="4"/>
        <v>401.47517789140107</v>
      </c>
      <c r="C171" s="9">
        <f t="shared" si="5"/>
        <v>155.89173400983532</v>
      </c>
    </row>
    <row r="172" spans="1:3" x14ac:dyDescent="0.3">
      <c r="A172" s="11">
        <v>164</v>
      </c>
      <c r="B172" s="9">
        <f t="shared" si="4"/>
        <v>402.14095756140426</v>
      </c>
      <c r="C172" s="9">
        <f t="shared" si="5"/>
        <v>155.22595433983204</v>
      </c>
    </row>
    <row r="173" spans="1:3" x14ac:dyDescent="0.3">
      <c r="A173" s="11">
        <v>165</v>
      </c>
      <c r="B173" s="9">
        <f t="shared" si="4"/>
        <v>402.80784131602695</v>
      </c>
      <c r="C173" s="9">
        <f t="shared" si="5"/>
        <v>154.55907058520938</v>
      </c>
    </row>
    <row r="174" spans="1:3" x14ac:dyDescent="0.3">
      <c r="A174" s="11">
        <v>166</v>
      </c>
      <c r="B174" s="9">
        <f t="shared" si="4"/>
        <v>403.4758309862093</v>
      </c>
      <c r="C174" s="9">
        <f t="shared" si="5"/>
        <v>153.89108091502698</v>
      </c>
    </row>
    <row r="175" spans="1:3" x14ac:dyDescent="0.3">
      <c r="A175" s="11">
        <v>167</v>
      </c>
      <c r="B175" s="9">
        <f t="shared" si="4"/>
        <v>404.14492840592811</v>
      </c>
      <c r="C175" s="9">
        <f t="shared" si="5"/>
        <v>153.22198349530819</v>
      </c>
    </row>
    <row r="176" spans="1:3" x14ac:dyDescent="0.3">
      <c r="A176" s="11">
        <v>168</v>
      </c>
      <c r="B176" s="9">
        <f t="shared" si="4"/>
        <v>404.8151354122013</v>
      </c>
      <c r="C176" s="9">
        <f t="shared" si="5"/>
        <v>152.55177648903503</v>
      </c>
    </row>
    <row r="177" spans="1:3" x14ac:dyDescent="0.3">
      <c r="A177" s="11">
        <v>169</v>
      </c>
      <c r="B177" s="9">
        <f t="shared" si="4"/>
        <v>405.48645384509319</v>
      </c>
      <c r="C177" s="9">
        <f t="shared" si="5"/>
        <v>151.88045805614314</v>
      </c>
    </row>
    <row r="178" spans="1:3" x14ac:dyDescent="0.3">
      <c r="A178" s="11">
        <v>170</v>
      </c>
      <c r="B178" s="9">
        <f t="shared" si="4"/>
        <v>406.15888554771971</v>
      </c>
      <c r="C178" s="9">
        <f t="shared" si="5"/>
        <v>151.20802635351669</v>
      </c>
    </row>
    <row r="179" spans="1:3" x14ac:dyDescent="0.3">
      <c r="A179" s="11">
        <v>171</v>
      </c>
      <c r="B179" s="9">
        <f t="shared" si="4"/>
        <v>406.83243236625299</v>
      </c>
      <c r="C179" s="9">
        <f t="shared" si="5"/>
        <v>150.53447953498338</v>
      </c>
    </row>
    <row r="180" spans="1:3" x14ac:dyDescent="0.3">
      <c r="A180" s="11">
        <v>172</v>
      </c>
      <c r="B180" s="9">
        <f t="shared" si="4"/>
        <v>407.50709614992695</v>
      </c>
      <c r="C180" s="9">
        <f t="shared" si="5"/>
        <v>149.85981575130936</v>
      </c>
    </row>
    <row r="181" spans="1:3" x14ac:dyDescent="0.3">
      <c r="A181" s="11">
        <v>173</v>
      </c>
      <c r="B181" s="9">
        <f t="shared" si="4"/>
        <v>408.18287875104227</v>
      </c>
      <c r="C181" s="9">
        <f t="shared" si="5"/>
        <v>149.18403315019401</v>
      </c>
    </row>
    <row r="182" spans="1:3" x14ac:dyDescent="0.3">
      <c r="A182" s="11">
        <v>174</v>
      </c>
      <c r="B182" s="9">
        <f t="shared" si="4"/>
        <v>408.85978202497108</v>
      </c>
      <c r="C182" s="9">
        <f t="shared" si="5"/>
        <v>148.50712987626522</v>
      </c>
    </row>
    <row r="183" spans="1:3" x14ac:dyDescent="0.3">
      <c r="A183" s="11">
        <v>175</v>
      </c>
      <c r="B183" s="9">
        <f t="shared" si="4"/>
        <v>409.53780783016248</v>
      </c>
      <c r="C183" s="9">
        <f t="shared" si="5"/>
        <v>147.82910407107383</v>
      </c>
    </row>
    <row r="184" spans="1:3" x14ac:dyDescent="0.3">
      <c r="A184" s="11">
        <v>176</v>
      </c>
      <c r="B184" s="9">
        <f t="shared" si="4"/>
        <v>410.21695802814747</v>
      </c>
      <c r="C184" s="9">
        <f t="shared" si="5"/>
        <v>147.14995387308878</v>
      </c>
    </row>
    <row r="185" spans="1:3" x14ac:dyDescent="0.3">
      <c r="A185" s="11">
        <v>177</v>
      </c>
      <c r="B185" s="9">
        <f t="shared" si="4"/>
        <v>410.8972344835442</v>
      </c>
      <c r="C185" s="9">
        <f t="shared" si="5"/>
        <v>146.46967741769211</v>
      </c>
    </row>
    <row r="186" spans="1:3" x14ac:dyDescent="0.3">
      <c r="A186" s="11">
        <v>178</v>
      </c>
      <c r="B186" s="9">
        <f t="shared" si="4"/>
        <v>411.57863906406277</v>
      </c>
      <c r="C186" s="9">
        <f t="shared" si="5"/>
        <v>145.78827283717357</v>
      </c>
    </row>
    <row r="187" spans="1:3" x14ac:dyDescent="0.3">
      <c r="A187" s="11">
        <v>179</v>
      </c>
      <c r="B187" s="9">
        <f t="shared" si="4"/>
        <v>412.26117364051066</v>
      </c>
      <c r="C187" s="9">
        <f t="shared" si="5"/>
        <v>145.10573826072564</v>
      </c>
    </row>
    <row r="188" spans="1:3" x14ac:dyDescent="0.3">
      <c r="A188" s="11">
        <v>180</v>
      </c>
      <c r="B188" s="9">
        <f t="shared" si="4"/>
        <v>412.94484008679785</v>
      </c>
      <c r="C188" s="9">
        <f t="shared" si="5"/>
        <v>144.42207181443851</v>
      </c>
    </row>
    <row r="189" spans="1:3" x14ac:dyDescent="0.3">
      <c r="A189" s="11">
        <v>181</v>
      </c>
      <c r="B189" s="9">
        <f t="shared" si="4"/>
        <v>413.62964027994178</v>
      </c>
      <c r="C189" s="9">
        <f t="shared" si="5"/>
        <v>143.73727162129455</v>
      </c>
    </row>
    <row r="190" spans="1:3" x14ac:dyDescent="0.3">
      <c r="A190" s="11">
        <v>182</v>
      </c>
      <c r="B190" s="9">
        <f t="shared" si="4"/>
        <v>414.31557610007269</v>
      </c>
      <c r="C190" s="9">
        <f t="shared" si="5"/>
        <v>143.05133580116367</v>
      </c>
    </row>
    <row r="191" spans="1:3" x14ac:dyDescent="0.3">
      <c r="A191" s="11">
        <v>183</v>
      </c>
      <c r="B191" s="9">
        <f t="shared" si="4"/>
        <v>415.00264943043862</v>
      </c>
      <c r="C191" s="9">
        <f t="shared" si="5"/>
        <v>142.36426247079771</v>
      </c>
    </row>
    <row r="192" spans="1:3" x14ac:dyDescent="0.3">
      <c r="A192" s="11">
        <v>184</v>
      </c>
      <c r="B192" s="9">
        <f t="shared" si="4"/>
        <v>415.69086215741078</v>
      </c>
      <c r="C192" s="9">
        <f t="shared" si="5"/>
        <v>141.67604974382553</v>
      </c>
    </row>
    <row r="193" spans="1:3" x14ac:dyDescent="0.3">
      <c r="A193" s="11">
        <v>185</v>
      </c>
      <c r="B193" s="9">
        <f t="shared" si="4"/>
        <v>416.38021617048844</v>
      </c>
      <c r="C193" s="9">
        <f t="shared" si="5"/>
        <v>140.98669573074784</v>
      </c>
    </row>
    <row r="194" spans="1:3" x14ac:dyDescent="0.3">
      <c r="A194" s="11">
        <v>186</v>
      </c>
      <c r="B194" s="9">
        <f t="shared" si="4"/>
        <v>417.0707133623045</v>
      </c>
      <c r="C194" s="9">
        <f t="shared" si="5"/>
        <v>140.29619853893178</v>
      </c>
    </row>
    <row r="195" spans="1:3" x14ac:dyDescent="0.3">
      <c r="A195" s="11">
        <v>187</v>
      </c>
      <c r="B195" s="9">
        <f t="shared" si="4"/>
        <v>417.76235562863036</v>
      </c>
      <c r="C195" s="9">
        <f t="shared" si="5"/>
        <v>139.60455627260595</v>
      </c>
    </row>
    <row r="196" spans="1:3" x14ac:dyDescent="0.3">
      <c r="A196" s="11">
        <v>188</v>
      </c>
      <c r="B196" s="9">
        <f t="shared" si="4"/>
        <v>418.45514486838113</v>
      </c>
      <c r="C196" s="9">
        <f t="shared" si="5"/>
        <v>138.91176703285515</v>
      </c>
    </row>
    <row r="197" spans="1:3" x14ac:dyDescent="0.3">
      <c r="A197" s="11">
        <v>189</v>
      </c>
      <c r="B197" s="9">
        <f t="shared" si="4"/>
        <v>419.14908298362121</v>
      </c>
      <c r="C197" s="9">
        <f t="shared" si="5"/>
        <v>138.21782891761509</v>
      </c>
    </row>
    <row r="198" spans="1:3" x14ac:dyDescent="0.3">
      <c r="A198" s="11">
        <v>190</v>
      </c>
      <c r="B198" s="9">
        <f t="shared" si="4"/>
        <v>419.84417187956905</v>
      </c>
      <c r="C198" s="9">
        <f t="shared" si="5"/>
        <v>137.52274002166726</v>
      </c>
    </row>
    <row r="199" spans="1:3" x14ac:dyDescent="0.3">
      <c r="A199" s="11">
        <v>191</v>
      </c>
      <c r="B199" s="9">
        <f t="shared" si="4"/>
        <v>420.54041346460264</v>
      </c>
      <c r="C199" s="9">
        <f t="shared" si="5"/>
        <v>136.82649843663364</v>
      </c>
    </row>
    <row r="200" spans="1:3" x14ac:dyDescent="0.3">
      <c r="A200" s="11">
        <v>192</v>
      </c>
      <c r="B200" s="9">
        <f t="shared" si="4"/>
        <v>421.23780965026481</v>
      </c>
      <c r="C200" s="9">
        <f t="shared" si="5"/>
        <v>136.12910225097147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421.9363623512682</v>
      </c>
      <c r="C201" s="9">
        <f t="shared" ref="C201:C264" si="7">-IPMT(Interest_Rate/12,Period_Number,Term_In_Years*12,Total_Borrowed)</f>
        <v>135.43054954996813</v>
      </c>
    </row>
    <row r="202" spans="1:3" x14ac:dyDescent="0.3">
      <c r="A202" s="11">
        <v>194</v>
      </c>
      <c r="B202" s="9">
        <f t="shared" si="6"/>
        <v>422.63607348550067</v>
      </c>
      <c r="C202" s="9">
        <f t="shared" si="7"/>
        <v>134.73083841573563</v>
      </c>
    </row>
    <row r="203" spans="1:3" x14ac:dyDescent="0.3">
      <c r="A203" s="11">
        <v>195</v>
      </c>
      <c r="B203" s="9">
        <f t="shared" si="6"/>
        <v>423.33694497403081</v>
      </c>
      <c r="C203" s="9">
        <f t="shared" si="7"/>
        <v>134.02996692720549</v>
      </c>
    </row>
    <row r="204" spans="1:3" x14ac:dyDescent="0.3">
      <c r="A204" s="11">
        <v>196</v>
      </c>
      <c r="B204" s="9">
        <f t="shared" si="6"/>
        <v>424.03897874111271</v>
      </c>
      <c r="C204" s="9">
        <f t="shared" si="7"/>
        <v>133.32793316012356</v>
      </c>
    </row>
    <row r="205" spans="1:3" x14ac:dyDescent="0.3">
      <c r="A205" s="11">
        <v>197</v>
      </c>
      <c r="B205" s="9">
        <f t="shared" si="6"/>
        <v>424.74217671419177</v>
      </c>
      <c r="C205" s="9">
        <f t="shared" si="7"/>
        <v>132.62473518704454</v>
      </c>
    </row>
    <row r="206" spans="1:3" x14ac:dyDescent="0.3">
      <c r="A206" s="11">
        <v>198</v>
      </c>
      <c r="B206" s="9">
        <f t="shared" si="6"/>
        <v>425.44654082390952</v>
      </c>
      <c r="C206" s="9">
        <f t="shared" si="7"/>
        <v>131.92037107732685</v>
      </c>
    </row>
    <row r="207" spans="1:3" x14ac:dyDescent="0.3">
      <c r="A207" s="11">
        <v>199</v>
      </c>
      <c r="B207" s="9">
        <f t="shared" si="6"/>
        <v>426.15207300410907</v>
      </c>
      <c r="C207" s="9">
        <f t="shared" si="7"/>
        <v>131.21483889712721</v>
      </c>
    </row>
    <row r="208" spans="1:3" x14ac:dyDescent="0.3">
      <c r="A208" s="11">
        <v>200</v>
      </c>
      <c r="B208" s="9">
        <f t="shared" si="6"/>
        <v>426.85877519184089</v>
      </c>
      <c r="C208" s="9">
        <f t="shared" si="7"/>
        <v>130.50813670939536</v>
      </c>
    </row>
    <row r="209" spans="1:3" x14ac:dyDescent="0.3">
      <c r="A209" s="11">
        <v>201</v>
      </c>
      <c r="B209" s="9">
        <f t="shared" si="6"/>
        <v>427.56664932736737</v>
      </c>
      <c r="C209" s="9">
        <f t="shared" si="7"/>
        <v>129.80026257386891</v>
      </c>
    </row>
    <row r="210" spans="1:3" x14ac:dyDescent="0.3">
      <c r="A210" s="11">
        <v>202</v>
      </c>
      <c r="B210" s="9">
        <f t="shared" si="6"/>
        <v>428.27569735416859</v>
      </c>
      <c r="C210" s="9">
        <f t="shared" si="7"/>
        <v>129.09121454706769</v>
      </c>
    </row>
    <row r="211" spans="1:3" x14ac:dyDescent="0.3">
      <c r="A211" s="11">
        <v>203</v>
      </c>
      <c r="B211" s="9">
        <f t="shared" si="6"/>
        <v>428.98592121894762</v>
      </c>
      <c r="C211" s="9">
        <f t="shared" si="7"/>
        <v>128.38099068228868</v>
      </c>
    </row>
    <row r="212" spans="1:3" x14ac:dyDescent="0.3">
      <c r="A212" s="11">
        <v>204</v>
      </c>
      <c r="B212" s="9">
        <f t="shared" si="6"/>
        <v>429.69732287163566</v>
      </c>
      <c r="C212" s="9">
        <f t="shared" si="7"/>
        <v>127.6695890296006</v>
      </c>
    </row>
    <row r="213" spans="1:3" x14ac:dyDescent="0.3">
      <c r="A213" s="11">
        <v>205</v>
      </c>
      <c r="B213" s="9">
        <f t="shared" si="6"/>
        <v>430.40990426539781</v>
      </c>
      <c r="C213" s="9">
        <f t="shared" si="7"/>
        <v>126.95700763583848</v>
      </c>
    </row>
    <row r="214" spans="1:3" x14ac:dyDescent="0.3">
      <c r="A214" s="11">
        <v>206</v>
      </c>
      <c r="B214" s="9">
        <f t="shared" si="6"/>
        <v>431.12366735663795</v>
      </c>
      <c r="C214" s="9">
        <f t="shared" si="7"/>
        <v>126.24324454459835</v>
      </c>
    </row>
    <row r="215" spans="1:3" x14ac:dyDescent="0.3">
      <c r="A215" s="11">
        <v>207</v>
      </c>
      <c r="B215" s="9">
        <f t="shared" si="6"/>
        <v>431.83861410500441</v>
      </c>
      <c r="C215" s="9">
        <f t="shared" si="7"/>
        <v>125.52829779623194</v>
      </c>
    </row>
    <row r="216" spans="1:3" x14ac:dyDescent="0.3">
      <c r="A216" s="11">
        <v>208</v>
      </c>
      <c r="B216" s="9">
        <f t="shared" si="6"/>
        <v>432.55474647339514</v>
      </c>
      <c r="C216" s="9">
        <f t="shared" si="7"/>
        <v>124.81216542784112</v>
      </c>
    </row>
    <row r="217" spans="1:3" x14ac:dyDescent="0.3">
      <c r="A217" s="11">
        <v>209</v>
      </c>
      <c r="B217" s="9">
        <f t="shared" si="6"/>
        <v>433.27206642796352</v>
      </c>
      <c r="C217" s="9">
        <f t="shared" si="7"/>
        <v>124.09484547327274</v>
      </c>
    </row>
    <row r="218" spans="1:3" x14ac:dyDescent="0.3">
      <c r="A218" s="11">
        <v>210</v>
      </c>
      <c r="B218" s="9">
        <f t="shared" si="6"/>
        <v>433.9905759381233</v>
      </c>
      <c r="C218" s="9">
        <f t="shared" si="7"/>
        <v>123.37633596311306</v>
      </c>
    </row>
    <row r="219" spans="1:3" x14ac:dyDescent="0.3">
      <c r="A219" s="11">
        <v>211</v>
      </c>
      <c r="B219" s="9">
        <f t="shared" si="6"/>
        <v>434.71027697655398</v>
      </c>
      <c r="C219" s="9">
        <f t="shared" si="7"/>
        <v>122.65663492468235</v>
      </c>
    </row>
    <row r="220" spans="1:3" x14ac:dyDescent="0.3">
      <c r="A220" s="11">
        <v>212</v>
      </c>
      <c r="B220" s="9">
        <f t="shared" si="6"/>
        <v>435.43117151920671</v>
      </c>
      <c r="C220" s="9">
        <f t="shared" si="7"/>
        <v>121.93574038202955</v>
      </c>
    </row>
    <row r="221" spans="1:3" x14ac:dyDescent="0.3">
      <c r="A221" s="11">
        <v>213</v>
      </c>
      <c r="B221" s="9">
        <f t="shared" si="6"/>
        <v>436.15326154530942</v>
      </c>
      <c r="C221" s="9">
        <f t="shared" si="7"/>
        <v>121.21365035592684</v>
      </c>
    </row>
    <row r="222" spans="1:3" x14ac:dyDescent="0.3">
      <c r="A222" s="11">
        <v>214</v>
      </c>
      <c r="B222" s="9">
        <f t="shared" si="6"/>
        <v>436.87654903737211</v>
      </c>
      <c r="C222" s="9">
        <f t="shared" si="7"/>
        <v>120.49036286386422</v>
      </c>
    </row>
    <row r="223" spans="1:3" x14ac:dyDescent="0.3">
      <c r="A223" s="11">
        <v>215</v>
      </c>
      <c r="B223" s="9">
        <f t="shared" si="6"/>
        <v>437.60103598119241</v>
      </c>
      <c r="C223" s="9">
        <f t="shared" si="7"/>
        <v>119.7658759200439</v>
      </c>
    </row>
    <row r="224" spans="1:3" x14ac:dyDescent="0.3">
      <c r="A224" s="11">
        <v>216</v>
      </c>
      <c r="B224" s="9">
        <f t="shared" si="6"/>
        <v>438.32672436586125</v>
      </c>
      <c r="C224" s="9">
        <f t="shared" si="7"/>
        <v>119.0401875353751</v>
      </c>
    </row>
    <row r="225" spans="1:3" x14ac:dyDescent="0.3">
      <c r="A225" s="11">
        <v>217</v>
      </c>
      <c r="B225" s="9">
        <f t="shared" si="6"/>
        <v>439.05361618376787</v>
      </c>
      <c r="C225" s="9">
        <f t="shared" si="7"/>
        <v>118.31329571746836</v>
      </c>
    </row>
    <row r="226" spans="1:3" x14ac:dyDescent="0.3">
      <c r="A226" s="11">
        <v>218</v>
      </c>
      <c r="B226" s="9">
        <f t="shared" si="6"/>
        <v>439.78171343060603</v>
      </c>
      <c r="C226" s="9">
        <f t="shared" si="7"/>
        <v>117.58519847063032</v>
      </c>
    </row>
    <row r="227" spans="1:3" x14ac:dyDescent="0.3">
      <c r="A227" s="11">
        <v>219</v>
      </c>
      <c r="B227" s="9">
        <f t="shared" si="6"/>
        <v>440.51101810537841</v>
      </c>
      <c r="C227" s="9">
        <f t="shared" si="7"/>
        <v>116.85589379585787</v>
      </c>
    </row>
    <row r="228" spans="1:3" x14ac:dyDescent="0.3">
      <c r="A228" s="11">
        <v>220</v>
      </c>
      <c r="B228" s="9">
        <f t="shared" si="6"/>
        <v>441.24153221040319</v>
      </c>
      <c r="C228" s="9">
        <f t="shared" si="7"/>
        <v>116.12537969083314</v>
      </c>
    </row>
    <row r="229" spans="1:3" x14ac:dyDescent="0.3">
      <c r="A229" s="11">
        <v>221</v>
      </c>
      <c r="B229" s="9">
        <f t="shared" si="6"/>
        <v>441.97325775131873</v>
      </c>
      <c r="C229" s="9">
        <f t="shared" si="7"/>
        <v>115.39365414991752</v>
      </c>
    </row>
    <row r="230" spans="1:3" x14ac:dyDescent="0.3">
      <c r="A230" s="11">
        <v>222</v>
      </c>
      <c r="B230" s="9">
        <f t="shared" si="6"/>
        <v>442.70619673708978</v>
      </c>
      <c r="C230" s="9">
        <f t="shared" si="7"/>
        <v>114.66071516414661</v>
      </c>
    </row>
    <row r="231" spans="1:3" x14ac:dyDescent="0.3">
      <c r="A231" s="11">
        <v>223</v>
      </c>
      <c r="B231" s="9">
        <f t="shared" si="6"/>
        <v>443.44035118001204</v>
      </c>
      <c r="C231" s="9">
        <f t="shared" si="7"/>
        <v>113.92656072122425</v>
      </c>
    </row>
    <row r="232" spans="1:3" x14ac:dyDescent="0.3">
      <c r="A232" s="11">
        <v>224</v>
      </c>
      <c r="B232" s="9">
        <f t="shared" si="6"/>
        <v>444.17572309571892</v>
      </c>
      <c r="C232" s="9">
        <f t="shared" si="7"/>
        <v>113.19118880551738</v>
      </c>
    </row>
    <row r="233" spans="1:3" x14ac:dyDescent="0.3">
      <c r="A233" s="11">
        <v>225</v>
      </c>
      <c r="B233" s="9">
        <f t="shared" si="6"/>
        <v>444.912314503186</v>
      </c>
      <c r="C233" s="9">
        <f t="shared" si="7"/>
        <v>112.45459739805032</v>
      </c>
    </row>
    <row r="234" spans="1:3" x14ac:dyDescent="0.3">
      <c r="A234" s="11">
        <v>226</v>
      </c>
      <c r="B234" s="9">
        <f t="shared" si="6"/>
        <v>445.65012742473709</v>
      </c>
      <c r="C234" s="9">
        <f t="shared" si="7"/>
        <v>111.71678447649923</v>
      </c>
    </row>
    <row r="235" spans="1:3" x14ac:dyDescent="0.3">
      <c r="A235" s="11">
        <v>227</v>
      </c>
      <c r="B235" s="9">
        <f t="shared" si="6"/>
        <v>446.3891638860498</v>
      </c>
      <c r="C235" s="9">
        <f t="shared" si="7"/>
        <v>110.97774801518655</v>
      </c>
    </row>
    <row r="236" spans="1:3" x14ac:dyDescent="0.3">
      <c r="A236" s="11">
        <v>228</v>
      </c>
      <c r="B236" s="9">
        <f t="shared" si="6"/>
        <v>447.12942591616076</v>
      </c>
      <c r="C236" s="9">
        <f t="shared" si="7"/>
        <v>110.23748598507549</v>
      </c>
    </row>
    <row r="237" spans="1:3" x14ac:dyDescent="0.3">
      <c r="A237" s="11">
        <v>229</v>
      </c>
      <c r="B237" s="9">
        <f t="shared" si="6"/>
        <v>447.87091554747178</v>
      </c>
      <c r="C237" s="9">
        <f t="shared" si="7"/>
        <v>109.49599635376454</v>
      </c>
    </row>
    <row r="238" spans="1:3" x14ac:dyDescent="0.3">
      <c r="A238" s="11">
        <v>230</v>
      </c>
      <c r="B238" s="9">
        <f t="shared" si="6"/>
        <v>448.61363481575466</v>
      </c>
      <c r="C238" s="9">
        <f t="shared" si="7"/>
        <v>108.75327708548164</v>
      </c>
    </row>
    <row r="239" spans="1:3" x14ac:dyDescent="0.3">
      <c r="A239" s="11">
        <v>231</v>
      </c>
      <c r="B239" s="9">
        <f t="shared" si="6"/>
        <v>449.35758576015741</v>
      </c>
      <c r="C239" s="9">
        <f t="shared" si="7"/>
        <v>108.00932614107887</v>
      </c>
    </row>
    <row r="240" spans="1:3" x14ac:dyDescent="0.3">
      <c r="A240" s="11">
        <v>232</v>
      </c>
      <c r="B240" s="9">
        <f t="shared" si="6"/>
        <v>450.10277042320973</v>
      </c>
      <c r="C240" s="9">
        <f t="shared" si="7"/>
        <v>107.26414147802659</v>
      </c>
    </row>
    <row r="241" spans="1:3" x14ac:dyDescent="0.3">
      <c r="A241" s="11">
        <v>233</v>
      </c>
      <c r="B241" s="9">
        <f t="shared" si="6"/>
        <v>450.84919085082822</v>
      </c>
      <c r="C241" s="9">
        <f t="shared" si="7"/>
        <v>106.5177210504081</v>
      </c>
    </row>
    <row r="242" spans="1:3" x14ac:dyDescent="0.3">
      <c r="A242" s="11">
        <v>234</v>
      </c>
      <c r="B242" s="9">
        <f t="shared" si="6"/>
        <v>451.59684909232249</v>
      </c>
      <c r="C242" s="9">
        <f t="shared" si="7"/>
        <v>105.77006280891379</v>
      </c>
    </row>
    <row r="243" spans="1:3" x14ac:dyDescent="0.3">
      <c r="A243" s="11">
        <v>235</v>
      </c>
      <c r="B243" s="9">
        <f t="shared" si="6"/>
        <v>452.34574720040064</v>
      </c>
      <c r="C243" s="9">
        <f t="shared" si="7"/>
        <v>105.0211647008357</v>
      </c>
    </row>
    <row r="244" spans="1:3" x14ac:dyDescent="0.3">
      <c r="A244" s="11">
        <v>236</v>
      </c>
      <c r="B244" s="9">
        <f t="shared" si="6"/>
        <v>453.09588723117457</v>
      </c>
      <c r="C244" s="9">
        <f t="shared" si="7"/>
        <v>104.27102467006171</v>
      </c>
    </row>
    <row r="245" spans="1:3" x14ac:dyDescent="0.3">
      <c r="A245" s="11">
        <v>237</v>
      </c>
      <c r="B245" s="9">
        <f t="shared" si="6"/>
        <v>453.84727124416634</v>
      </c>
      <c r="C245" s="9">
        <f t="shared" si="7"/>
        <v>103.51964065707003</v>
      </c>
    </row>
    <row r="246" spans="1:3" x14ac:dyDescent="0.3">
      <c r="A246" s="11">
        <v>238</v>
      </c>
      <c r="B246" s="9">
        <f t="shared" si="6"/>
        <v>454.5999013023129</v>
      </c>
      <c r="C246" s="9">
        <f t="shared" si="7"/>
        <v>102.76701059892345</v>
      </c>
    </row>
    <row r="247" spans="1:3" x14ac:dyDescent="0.3">
      <c r="A247" s="11">
        <v>239</v>
      </c>
      <c r="B247" s="9">
        <f t="shared" si="6"/>
        <v>455.35377947197247</v>
      </c>
      <c r="C247" s="9">
        <f t="shared" si="7"/>
        <v>102.01313242926375</v>
      </c>
    </row>
    <row r="248" spans="1:3" x14ac:dyDescent="0.3">
      <c r="A248" s="11">
        <v>240</v>
      </c>
      <c r="B248" s="9">
        <f t="shared" si="6"/>
        <v>456.10890782293023</v>
      </c>
      <c r="C248" s="9">
        <f t="shared" si="7"/>
        <v>101.25800407830607</v>
      </c>
    </row>
    <row r="249" spans="1:3" x14ac:dyDescent="0.3">
      <c r="A249" s="11">
        <v>241</v>
      </c>
      <c r="B249" s="9">
        <f t="shared" si="6"/>
        <v>456.86528842840323</v>
      </c>
      <c r="C249" s="9">
        <f t="shared" si="7"/>
        <v>100.50162347283306</v>
      </c>
    </row>
    <row r="250" spans="1:3" x14ac:dyDescent="0.3">
      <c r="A250" s="11">
        <v>242</v>
      </c>
      <c r="B250" s="9">
        <f t="shared" si="6"/>
        <v>457.62292336504709</v>
      </c>
      <c r="C250" s="9">
        <f t="shared" si="7"/>
        <v>99.743988536189292</v>
      </c>
    </row>
    <row r="251" spans="1:3" x14ac:dyDescent="0.3">
      <c r="A251" s="11">
        <v>243</v>
      </c>
      <c r="B251" s="9">
        <f t="shared" si="6"/>
        <v>458.38181471296076</v>
      </c>
      <c r="C251" s="9">
        <f t="shared" si="7"/>
        <v>98.985097188275589</v>
      </c>
    </row>
    <row r="252" spans="1:3" x14ac:dyDescent="0.3">
      <c r="A252" s="11">
        <v>244</v>
      </c>
      <c r="B252" s="9">
        <f t="shared" si="6"/>
        <v>459.14196455569305</v>
      </c>
      <c r="C252" s="9">
        <f t="shared" si="7"/>
        <v>98.224947345543256</v>
      </c>
    </row>
    <row r="253" spans="1:3" x14ac:dyDescent="0.3">
      <c r="A253" s="11">
        <v>245</v>
      </c>
      <c r="B253" s="9">
        <f t="shared" si="6"/>
        <v>459.90337498024797</v>
      </c>
      <c r="C253" s="9">
        <f t="shared" si="7"/>
        <v>97.463536920988389</v>
      </c>
    </row>
    <row r="254" spans="1:3" x14ac:dyDescent="0.3">
      <c r="A254" s="11">
        <v>246</v>
      </c>
      <c r="B254" s="9">
        <f t="shared" si="6"/>
        <v>460.66604807709024</v>
      </c>
      <c r="C254" s="9">
        <f t="shared" si="7"/>
        <v>96.700863824146154</v>
      </c>
    </row>
    <row r="255" spans="1:3" x14ac:dyDescent="0.3">
      <c r="A255" s="11">
        <v>247</v>
      </c>
      <c r="B255" s="9">
        <f t="shared" si="6"/>
        <v>461.42998594015137</v>
      </c>
      <c r="C255" s="9">
        <f t="shared" si="7"/>
        <v>95.936925961084981</v>
      </c>
    </row>
    <row r="256" spans="1:3" x14ac:dyDescent="0.3">
      <c r="A256" s="11">
        <v>248</v>
      </c>
      <c r="B256" s="9">
        <f t="shared" si="6"/>
        <v>462.19519066683546</v>
      </c>
      <c r="C256" s="9">
        <f t="shared" si="7"/>
        <v>95.171721234400891</v>
      </c>
    </row>
    <row r="257" spans="1:3" x14ac:dyDescent="0.3">
      <c r="A257" s="11">
        <v>249</v>
      </c>
      <c r="B257" s="9">
        <f t="shared" si="6"/>
        <v>462.96166435802462</v>
      </c>
      <c r="C257" s="9">
        <f t="shared" si="7"/>
        <v>94.405247543211715</v>
      </c>
    </row>
    <row r="258" spans="1:3" x14ac:dyDescent="0.3">
      <c r="A258" s="11">
        <v>250</v>
      </c>
      <c r="B258" s="9">
        <f t="shared" si="6"/>
        <v>463.72940911808502</v>
      </c>
      <c r="C258" s="9">
        <f t="shared" si="7"/>
        <v>93.637502783151348</v>
      </c>
    </row>
    <row r="259" spans="1:3" x14ac:dyDescent="0.3">
      <c r="A259" s="11">
        <v>251</v>
      </c>
      <c r="B259" s="9">
        <f t="shared" si="6"/>
        <v>464.49842705487248</v>
      </c>
      <c r="C259" s="9">
        <f t="shared" si="7"/>
        <v>92.868484846363842</v>
      </c>
    </row>
    <row r="260" spans="1:3" x14ac:dyDescent="0.3">
      <c r="A260" s="11">
        <v>252</v>
      </c>
      <c r="B260" s="9">
        <f t="shared" si="6"/>
        <v>465.26872027973843</v>
      </c>
      <c r="C260" s="9">
        <f t="shared" si="7"/>
        <v>92.098191621497847</v>
      </c>
    </row>
    <row r="261" spans="1:3" x14ac:dyDescent="0.3">
      <c r="A261" s="11">
        <v>253</v>
      </c>
      <c r="B261" s="9">
        <f t="shared" si="6"/>
        <v>466.04029090753568</v>
      </c>
      <c r="C261" s="9">
        <f t="shared" si="7"/>
        <v>91.326620993700601</v>
      </c>
    </row>
    <row r="262" spans="1:3" x14ac:dyDescent="0.3">
      <c r="A262" s="11">
        <v>254</v>
      </c>
      <c r="B262" s="9">
        <f t="shared" si="6"/>
        <v>466.81314105662403</v>
      </c>
      <c r="C262" s="9">
        <f t="shared" si="7"/>
        <v>90.553770844612288</v>
      </c>
    </row>
    <row r="263" spans="1:3" x14ac:dyDescent="0.3">
      <c r="A263" s="11">
        <v>255</v>
      </c>
      <c r="B263" s="9">
        <f t="shared" si="6"/>
        <v>467.58727284887624</v>
      </c>
      <c r="C263" s="9">
        <f t="shared" si="7"/>
        <v>89.779639052360054</v>
      </c>
    </row>
    <row r="264" spans="1:3" x14ac:dyDescent="0.3">
      <c r="A264" s="11">
        <v>256</v>
      </c>
      <c r="B264" s="9">
        <f t="shared" si="6"/>
        <v>468.36268840968398</v>
      </c>
      <c r="C264" s="9">
        <f t="shared" si="7"/>
        <v>89.004223491552324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469.13938986796336</v>
      </c>
      <c r="C265" s="9">
        <f t="shared" ref="C265:C328" si="9">-IPMT(Interest_Rate/12,Period_Number,Term_In_Years*12,Total_Borrowed)</f>
        <v>88.227522033272933</v>
      </c>
    </row>
    <row r="266" spans="1:3" x14ac:dyDescent="0.3">
      <c r="A266" s="11">
        <v>258</v>
      </c>
      <c r="B266" s="9">
        <f t="shared" si="8"/>
        <v>469.91737935616106</v>
      </c>
      <c r="C266" s="9">
        <f t="shared" si="9"/>
        <v>87.449532545075229</v>
      </c>
    </row>
    <row r="267" spans="1:3" x14ac:dyDescent="0.3">
      <c r="A267" s="11">
        <v>259</v>
      </c>
      <c r="B267" s="9">
        <f t="shared" si="8"/>
        <v>470.69665901026002</v>
      </c>
      <c r="C267" s="9">
        <f t="shared" si="9"/>
        <v>86.670252890976272</v>
      </c>
    </row>
    <row r="268" spans="1:3" x14ac:dyDescent="0.3">
      <c r="A268" s="11">
        <v>260</v>
      </c>
      <c r="B268" s="9">
        <f t="shared" si="8"/>
        <v>471.47723096978535</v>
      </c>
      <c r="C268" s="9">
        <f t="shared" si="9"/>
        <v>85.889680931450911</v>
      </c>
    </row>
    <row r="269" spans="1:3" x14ac:dyDescent="0.3">
      <c r="A269" s="11">
        <v>261</v>
      </c>
      <c r="B269" s="9">
        <f t="shared" si="8"/>
        <v>472.25909737781024</v>
      </c>
      <c r="C269" s="9">
        <f t="shared" si="9"/>
        <v>85.107814523426015</v>
      </c>
    </row>
    <row r="270" spans="1:3" x14ac:dyDescent="0.3">
      <c r="A270" s="11">
        <v>262</v>
      </c>
      <c r="B270" s="9">
        <f t="shared" si="8"/>
        <v>473.04226038096181</v>
      </c>
      <c r="C270" s="9">
        <f t="shared" si="9"/>
        <v>84.324651520274486</v>
      </c>
    </row>
    <row r="271" spans="1:3" x14ac:dyDescent="0.3">
      <c r="A271" s="11">
        <v>263</v>
      </c>
      <c r="B271" s="9">
        <f t="shared" si="8"/>
        <v>473.82672212942691</v>
      </c>
      <c r="C271" s="9">
        <f t="shared" si="9"/>
        <v>83.540189771809381</v>
      </c>
    </row>
    <row r="272" spans="1:3" x14ac:dyDescent="0.3">
      <c r="A272" s="11">
        <v>264</v>
      </c>
      <c r="B272" s="9">
        <f t="shared" si="8"/>
        <v>474.61248477695824</v>
      </c>
      <c r="C272" s="9">
        <f t="shared" si="9"/>
        <v>82.754427124278081</v>
      </c>
    </row>
    <row r="273" spans="1:3" x14ac:dyDescent="0.3">
      <c r="A273" s="11">
        <v>265</v>
      </c>
      <c r="B273" s="9">
        <f t="shared" si="8"/>
        <v>475.39955048087995</v>
      </c>
      <c r="C273" s="9">
        <f t="shared" si="9"/>
        <v>81.967361420356312</v>
      </c>
    </row>
    <row r="274" spans="1:3" x14ac:dyDescent="0.3">
      <c r="A274" s="11">
        <v>266</v>
      </c>
      <c r="B274" s="9">
        <f t="shared" si="8"/>
        <v>476.1879214020941</v>
      </c>
      <c r="C274" s="9">
        <f t="shared" si="9"/>
        <v>81.178990499142159</v>
      </c>
    </row>
    <row r="275" spans="1:3" x14ac:dyDescent="0.3">
      <c r="A275" s="11">
        <v>267</v>
      </c>
      <c r="B275" s="9">
        <f t="shared" si="8"/>
        <v>476.97759970508594</v>
      </c>
      <c r="C275" s="9">
        <f t="shared" si="9"/>
        <v>80.389312196150371</v>
      </c>
    </row>
    <row r="276" spans="1:3" x14ac:dyDescent="0.3">
      <c r="A276" s="11">
        <v>268</v>
      </c>
      <c r="B276" s="9">
        <f t="shared" si="8"/>
        <v>477.76858755793023</v>
      </c>
      <c r="C276" s="9">
        <f t="shared" si="9"/>
        <v>79.598324343306089</v>
      </c>
    </row>
    <row r="277" spans="1:3" x14ac:dyDescent="0.3">
      <c r="A277" s="11">
        <v>269</v>
      </c>
      <c r="B277" s="9">
        <f t="shared" si="8"/>
        <v>478.56088713229707</v>
      </c>
      <c r="C277" s="9">
        <f t="shared" si="9"/>
        <v>78.806024768939196</v>
      </c>
    </row>
    <row r="278" spans="1:3" x14ac:dyDescent="0.3">
      <c r="A278" s="11">
        <v>270</v>
      </c>
      <c r="B278" s="9">
        <f t="shared" si="8"/>
        <v>479.35450060345812</v>
      </c>
      <c r="C278" s="9">
        <f t="shared" si="9"/>
        <v>78.012411297778144</v>
      </c>
    </row>
    <row r="279" spans="1:3" x14ac:dyDescent="0.3">
      <c r="A279" s="11">
        <v>271</v>
      </c>
      <c r="B279" s="9">
        <f t="shared" si="8"/>
        <v>480.14943015029218</v>
      </c>
      <c r="C279" s="9">
        <f t="shared" si="9"/>
        <v>77.217481750944074</v>
      </c>
    </row>
    <row r="280" spans="1:3" x14ac:dyDescent="0.3">
      <c r="A280" s="11">
        <v>272</v>
      </c>
      <c r="B280" s="9">
        <f t="shared" si="8"/>
        <v>480.9456779552915</v>
      </c>
      <c r="C280" s="9">
        <f t="shared" si="9"/>
        <v>76.421233945944849</v>
      </c>
    </row>
    <row r="281" spans="1:3" x14ac:dyDescent="0.3">
      <c r="A281" s="11">
        <v>273</v>
      </c>
      <c r="B281" s="9">
        <f t="shared" si="8"/>
        <v>481.74324620456736</v>
      </c>
      <c r="C281" s="9">
        <f t="shared" si="9"/>
        <v>75.623665696668979</v>
      </c>
    </row>
    <row r="282" spans="1:3" x14ac:dyDescent="0.3">
      <c r="A282" s="11">
        <v>274</v>
      </c>
      <c r="B282" s="9">
        <f t="shared" si="8"/>
        <v>482.54213708785659</v>
      </c>
      <c r="C282" s="9">
        <f t="shared" si="9"/>
        <v>74.824774813379733</v>
      </c>
    </row>
    <row r="283" spans="1:3" x14ac:dyDescent="0.3">
      <c r="A283" s="11">
        <v>275</v>
      </c>
      <c r="B283" s="9">
        <f t="shared" si="8"/>
        <v>483.34235279852726</v>
      </c>
      <c r="C283" s="9">
        <f t="shared" si="9"/>
        <v>74.024559102709048</v>
      </c>
    </row>
    <row r="284" spans="1:3" x14ac:dyDescent="0.3">
      <c r="A284" s="11">
        <v>276</v>
      </c>
      <c r="B284" s="9">
        <f t="shared" si="8"/>
        <v>484.1438955335849</v>
      </c>
      <c r="C284" s="9">
        <f t="shared" si="9"/>
        <v>73.223016367651482</v>
      </c>
    </row>
    <row r="285" spans="1:3" x14ac:dyDescent="0.3">
      <c r="A285" s="11">
        <v>277</v>
      </c>
      <c r="B285" s="9">
        <f t="shared" si="8"/>
        <v>484.94676749367807</v>
      </c>
      <c r="C285" s="9">
        <f t="shared" si="9"/>
        <v>72.420144407558297</v>
      </c>
    </row>
    <row r="286" spans="1:3" x14ac:dyDescent="0.3">
      <c r="A286" s="11">
        <v>278</v>
      </c>
      <c r="B286" s="9">
        <f t="shared" si="8"/>
        <v>485.75097088310497</v>
      </c>
      <c r="C286" s="9">
        <f t="shared" si="9"/>
        <v>71.615941018131267</v>
      </c>
    </row>
    <row r="287" spans="1:3" x14ac:dyDescent="0.3">
      <c r="A287" s="11">
        <v>279</v>
      </c>
      <c r="B287" s="9">
        <f t="shared" si="8"/>
        <v>486.55650790981952</v>
      </c>
      <c r="C287" s="9">
        <f t="shared" si="9"/>
        <v>70.810403991416791</v>
      </c>
    </row>
    <row r="288" spans="1:3" x14ac:dyDescent="0.3">
      <c r="A288" s="11">
        <v>280</v>
      </c>
      <c r="B288" s="9">
        <f t="shared" si="8"/>
        <v>487.36338078543668</v>
      </c>
      <c r="C288" s="9">
        <f t="shared" si="9"/>
        <v>70.003531115799674</v>
      </c>
    </row>
    <row r="289" spans="1:3" x14ac:dyDescent="0.3">
      <c r="A289" s="11">
        <v>281</v>
      </c>
      <c r="B289" s="9">
        <f t="shared" si="8"/>
        <v>488.17159172523918</v>
      </c>
      <c r="C289" s="9">
        <f t="shared" si="9"/>
        <v>69.195320175997182</v>
      </c>
    </row>
    <row r="290" spans="1:3" x14ac:dyDescent="0.3">
      <c r="A290" s="11">
        <v>282</v>
      </c>
      <c r="B290" s="9">
        <f t="shared" si="8"/>
        <v>488.9811429481835</v>
      </c>
      <c r="C290" s="9">
        <f t="shared" si="9"/>
        <v>68.385768953052803</v>
      </c>
    </row>
    <row r="291" spans="1:3" x14ac:dyDescent="0.3">
      <c r="A291" s="11">
        <v>283</v>
      </c>
      <c r="B291" s="9">
        <f t="shared" si="8"/>
        <v>489.79203667690592</v>
      </c>
      <c r="C291" s="9">
        <f t="shared" si="9"/>
        <v>67.574875224330384</v>
      </c>
    </row>
    <row r="292" spans="1:3" x14ac:dyDescent="0.3">
      <c r="A292" s="11">
        <v>284</v>
      </c>
      <c r="B292" s="9">
        <f t="shared" si="8"/>
        <v>490.60427513772845</v>
      </c>
      <c r="C292" s="9">
        <f t="shared" si="9"/>
        <v>66.762636763507857</v>
      </c>
    </row>
    <row r="293" spans="1:3" x14ac:dyDescent="0.3">
      <c r="A293" s="11">
        <v>285</v>
      </c>
      <c r="B293" s="9">
        <f t="shared" si="8"/>
        <v>491.41786056066513</v>
      </c>
      <c r="C293" s="9">
        <f t="shared" si="9"/>
        <v>65.949051340571131</v>
      </c>
    </row>
    <row r="294" spans="1:3" x14ac:dyDescent="0.3">
      <c r="A294" s="11">
        <v>286</v>
      </c>
      <c r="B294" s="9">
        <f t="shared" si="8"/>
        <v>492.23279517942831</v>
      </c>
      <c r="C294" s="9">
        <f t="shared" si="9"/>
        <v>65.134116721808027</v>
      </c>
    </row>
    <row r="295" spans="1:3" x14ac:dyDescent="0.3">
      <c r="A295" s="11">
        <v>287</v>
      </c>
      <c r="B295" s="9">
        <f t="shared" si="8"/>
        <v>493.04908123143417</v>
      </c>
      <c r="C295" s="9">
        <f t="shared" si="9"/>
        <v>64.317830669802134</v>
      </c>
    </row>
    <row r="296" spans="1:3" x14ac:dyDescent="0.3">
      <c r="A296" s="11">
        <v>288</v>
      </c>
      <c r="B296" s="9">
        <f t="shared" si="8"/>
        <v>493.86672095780966</v>
      </c>
      <c r="C296" s="9">
        <f t="shared" si="9"/>
        <v>63.500190943426681</v>
      </c>
    </row>
    <row r="297" spans="1:3" x14ac:dyDescent="0.3">
      <c r="A297" s="11">
        <v>289</v>
      </c>
      <c r="B297" s="9">
        <f t="shared" si="8"/>
        <v>494.68571660339802</v>
      </c>
      <c r="C297" s="9">
        <f t="shared" si="9"/>
        <v>62.681195297838322</v>
      </c>
    </row>
    <row r="298" spans="1:3" x14ac:dyDescent="0.3">
      <c r="A298" s="11">
        <v>290</v>
      </c>
      <c r="B298" s="9">
        <f t="shared" si="8"/>
        <v>495.50607041676528</v>
      </c>
      <c r="C298" s="9">
        <f t="shared" si="9"/>
        <v>61.86084148447101</v>
      </c>
    </row>
    <row r="299" spans="1:3" x14ac:dyDescent="0.3">
      <c r="A299" s="11">
        <v>291</v>
      </c>
      <c r="B299" s="9">
        <f t="shared" si="8"/>
        <v>496.32778465020641</v>
      </c>
      <c r="C299" s="9">
        <f t="shared" si="9"/>
        <v>61.039127251029875</v>
      </c>
    </row>
    <row r="300" spans="1:3" x14ac:dyDescent="0.3">
      <c r="A300" s="11">
        <v>292</v>
      </c>
      <c r="B300" s="9">
        <f t="shared" si="8"/>
        <v>497.15086155975143</v>
      </c>
      <c r="C300" s="9">
        <f t="shared" si="9"/>
        <v>60.216050341484944</v>
      </c>
    </row>
    <row r="301" spans="1:3" x14ac:dyDescent="0.3">
      <c r="A301" s="11">
        <v>293</v>
      </c>
      <c r="B301" s="9">
        <f t="shared" si="8"/>
        <v>497.9753034051713</v>
      </c>
      <c r="C301" s="9">
        <f t="shared" si="9"/>
        <v>59.391608496065018</v>
      </c>
    </row>
    <row r="302" spans="1:3" x14ac:dyDescent="0.3">
      <c r="A302" s="11">
        <v>294</v>
      </c>
      <c r="B302" s="9">
        <f t="shared" si="8"/>
        <v>498.80111244998483</v>
      </c>
      <c r="C302" s="9">
        <f t="shared" si="9"/>
        <v>58.565799451251451</v>
      </c>
    </row>
    <row r="303" spans="1:3" x14ac:dyDescent="0.3">
      <c r="A303" s="11">
        <v>295</v>
      </c>
      <c r="B303" s="9">
        <f t="shared" si="8"/>
        <v>499.62829096146447</v>
      </c>
      <c r="C303" s="9">
        <f t="shared" si="9"/>
        <v>57.738620939771891</v>
      </c>
    </row>
    <row r="304" spans="1:3" x14ac:dyDescent="0.3">
      <c r="A304" s="11">
        <v>296</v>
      </c>
      <c r="B304" s="9">
        <f t="shared" si="8"/>
        <v>500.45684121064215</v>
      </c>
      <c r="C304" s="9">
        <f t="shared" si="9"/>
        <v>56.910070690594125</v>
      </c>
    </row>
    <row r="305" spans="1:3" x14ac:dyDescent="0.3">
      <c r="A305" s="11">
        <v>297</v>
      </c>
      <c r="B305" s="9">
        <f t="shared" si="8"/>
        <v>501.28676547231652</v>
      </c>
      <c r="C305" s="9">
        <f t="shared" si="9"/>
        <v>56.080146428919818</v>
      </c>
    </row>
    <row r="306" spans="1:3" x14ac:dyDescent="0.3">
      <c r="A306" s="11">
        <v>298</v>
      </c>
      <c r="B306" s="9">
        <f t="shared" si="8"/>
        <v>502.11806602505811</v>
      </c>
      <c r="C306" s="9">
        <f t="shared" si="9"/>
        <v>55.248845876178216</v>
      </c>
    </row>
    <row r="307" spans="1:3" x14ac:dyDescent="0.3">
      <c r="A307" s="11">
        <v>299</v>
      </c>
      <c r="B307" s="9">
        <f t="shared" si="8"/>
        <v>502.95074515121627</v>
      </c>
      <c r="C307" s="9">
        <f t="shared" si="9"/>
        <v>54.416166750020011</v>
      </c>
    </row>
    <row r="308" spans="1:3" x14ac:dyDescent="0.3">
      <c r="A308" s="11">
        <v>300</v>
      </c>
      <c r="B308" s="9">
        <f t="shared" si="8"/>
        <v>503.78480513692534</v>
      </c>
      <c r="C308" s="9">
        <f t="shared" si="9"/>
        <v>53.5821067643109</v>
      </c>
    </row>
    <row r="309" spans="1:3" x14ac:dyDescent="0.3">
      <c r="A309" s="11">
        <v>301</v>
      </c>
      <c r="B309" s="9">
        <f t="shared" si="8"/>
        <v>504.62024827211081</v>
      </c>
      <c r="C309" s="9">
        <f t="shared" si="9"/>
        <v>52.746663629125507</v>
      </c>
    </row>
    <row r="310" spans="1:3" x14ac:dyDescent="0.3">
      <c r="A310" s="11">
        <v>302</v>
      </c>
      <c r="B310" s="9">
        <f t="shared" si="8"/>
        <v>505.45707685049547</v>
      </c>
      <c r="C310" s="9">
        <f t="shared" si="9"/>
        <v>51.909835050740924</v>
      </c>
    </row>
    <row r="311" spans="1:3" x14ac:dyDescent="0.3">
      <c r="A311" s="11">
        <v>303</v>
      </c>
      <c r="B311" s="9">
        <f t="shared" si="8"/>
        <v>506.29529316960583</v>
      </c>
      <c r="C311" s="9">
        <f t="shared" si="9"/>
        <v>51.071618731630508</v>
      </c>
    </row>
    <row r="312" spans="1:3" x14ac:dyDescent="0.3">
      <c r="A312" s="11">
        <v>304</v>
      </c>
      <c r="B312" s="9">
        <f t="shared" si="8"/>
        <v>507.13489953077874</v>
      </c>
      <c r="C312" s="9">
        <f t="shared" si="9"/>
        <v>50.232012370457582</v>
      </c>
    </row>
    <row r="313" spans="1:3" x14ac:dyDescent="0.3">
      <c r="A313" s="11">
        <v>305</v>
      </c>
      <c r="B313" s="9">
        <f t="shared" si="8"/>
        <v>507.97589823916735</v>
      </c>
      <c r="C313" s="9">
        <f t="shared" si="9"/>
        <v>49.391013662069035</v>
      </c>
    </row>
    <row r="314" spans="1:3" x14ac:dyDescent="0.3">
      <c r="A314" s="11">
        <v>306</v>
      </c>
      <c r="B314" s="9">
        <f t="shared" si="8"/>
        <v>508.81829160374718</v>
      </c>
      <c r="C314" s="9">
        <f t="shared" si="9"/>
        <v>48.548620297489087</v>
      </c>
    </row>
    <row r="315" spans="1:3" x14ac:dyDescent="0.3">
      <c r="A315" s="11">
        <v>307</v>
      </c>
      <c r="B315" s="9">
        <f t="shared" si="8"/>
        <v>509.66208193732342</v>
      </c>
      <c r="C315" s="9">
        <f t="shared" si="9"/>
        <v>47.704829963912871</v>
      </c>
    </row>
    <row r="316" spans="1:3" x14ac:dyDescent="0.3">
      <c r="A316" s="11">
        <v>308</v>
      </c>
      <c r="B316" s="9">
        <f t="shared" si="8"/>
        <v>510.50727155653612</v>
      </c>
      <c r="C316" s="9">
        <f t="shared" si="9"/>
        <v>46.859640344700139</v>
      </c>
    </row>
    <row r="317" spans="1:3" x14ac:dyDescent="0.3">
      <c r="A317" s="11">
        <v>309</v>
      </c>
      <c r="B317" s="9">
        <f t="shared" si="8"/>
        <v>511.35386278186741</v>
      </c>
      <c r="C317" s="9">
        <f t="shared" si="9"/>
        <v>46.013049119368887</v>
      </c>
    </row>
    <row r="318" spans="1:3" x14ac:dyDescent="0.3">
      <c r="A318" s="11">
        <v>310</v>
      </c>
      <c r="B318" s="9">
        <f t="shared" si="8"/>
        <v>512.20185793764733</v>
      </c>
      <c r="C318" s="9">
        <f t="shared" si="9"/>
        <v>45.165053963588953</v>
      </c>
    </row>
    <row r="319" spans="1:3" x14ac:dyDescent="0.3">
      <c r="A319" s="11">
        <v>311</v>
      </c>
      <c r="B319" s="9">
        <f t="shared" si="8"/>
        <v>513.05125935206058</v>
      </c>
      <c r="C319" s="9">
        <f t="shared" si="9"/>
        <v>44.315652549175695</v>
      </c>
    </row>
    <row r="320" spans="1:3" x14ac:dyDescent="0.3">
      <c r="A320" s="11">
        <v>312</v>
      </c>
      <c r="B320" s="9">
        <f t="shared" si="8"/>
        <v>513.90206935715275</v>
      </c>
      <c r="C320" s="9">
        <f t="shared" si="9"/>
        <v>43.464842544083524</v>
      </c>
    </row>
    <row r="321" spans="1:3" x14ac:dyDescent="0.3">
      <c r="A321" s="11">
        <v>313</v>
      </c>
      <c r="B321" s="9">
        <f t="shared" si="8"/>
        <v>514.75429028883673</v>
      </c>
      <c r="C321" s="9">
        <f t="shared" si="9"/>
        <v>42.612621612399579</v>
      </c>
    </row>
    <row r="322" spans="1:3" x14ac:dyDescent="0.3">
      <c r="A322" s="11">
        <v>314</v>
      </c>
      <c r="B322" s="9">
        <f t="shared" si="8"/>
        <v>515.60792448689904</v>
      </c>
      <c r="C322" s="9">
        <f t="shared" si="9"/>
        <v>41.758987414337255</v>
      </c>
    </row>
    <row r="323" spans="1:3" x14ac:dyDescent="0.3">
      <c r="A323" s="11">
        <v>315</v>
      </c>
      <c r="B323" s="9">
        <f t="shared" si="8"/>
        <v>516.46297429500657</v>
      </c>
      <c r="C323" s="9">
        <f t="shared" si="9"/>
        <v>40.903937606229825</v>
      </c>
    </row>
    <row r="324" spans="1:3" x14ac:dyDescent="0.3">
      <c r="A324" s="11">
        <v>316</v>
      </c>
      <c r="B324" s="9">
        <f t="shared" si="8"/>
        <v>517.31944206071239</v>
      </c>
      <c r="C324" s="9">
        <f t="shared" si="9"/>
        <v>40.047469840523931</v>
      </c>
    </row>
    <row r="325" spans="1:3" x14ac:dyDescent="0.3">
      <c r="A325" s="11">
        <v>317</v>
      </c>
      <c r="B325" s="9">
        <f t="shared" si="8"/>
        <v>518.17733013546308</v>
      </c>
      <c r="C325" s="9">
        <f t="shared" si="9"/>
        <v>39.189581765773255</v>
      </c>
    </row>
    <row r="326" spans="1:3" x14ac:dyDescent="0.3">
      <c r="A326" s="11">
        <v>318</v>
      </c>
      <c r="B326" s="9">
        <f t="shared" si="8"/>
        <v>519.03664087460436</v>
      </c>
      <c r="C326" s="9">
        <f t="shared" si="9"/>
        <v>38.330271026631941</v>
      </c>
    </row>
    <row r="327" spans="1:3" x14ac:dyDescent="0.3">
      <c r="A327" s="11">
        <v>319</v>
      </c>
      <c r="B327" s="9">
        <f t="shared" si="8"/>
        <v>519.89737663738799</v>
      </c>
      <c r="C327" s="9">
        <f t="shared" si="9"/>
        <v>37.469535263848215</v>
      </c>
    </row>
    <row r="328" spans="1:3" x14ac:dyDescent="0.3">
      <c r="A328" s="11">
        <v>320</v>
      </c>
      <c r="B328" s="9">
        <f t="shared" si="8"/>
        <v>520.75953978697851</v>
      </c>
      <c r="C328" s="9">
        <f t="shared" si="9"/>
        <v>36.607372114257885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521.62313269045853</v>
      </c>
      <c r="C329" s="9">
        <f t="shared" ref="C329:C392" si="11">-IPMT(Interest_Rate/12,Period_Number,Term_In_Years*12,Total_Borrowed)</f>
        <v>35.743779210777817</v>
      </c>
    </row>
    <row r="330" spans="1:3" x14ac:dyDescent="0.3">
      <c r="A330" s="11">
        <v>322</v>
      </c>
      <c r="B330" s="9">
        <f t="shared" si="10"/>
        <v>522.48815771883676</v>
      </c>
      <c r="C330" s="9">
        <f t="shared" si="11"/>
        <v>34.878754182399469</v>
      </c>
    </row>
    <row r="331" spans="1:3" x14ac:dyDescent="0.3">
      <c r="A331" s="11">
        <v>323</v>
      </c>
      <c r="B331" s="9">
        <f t="shared" si="10"/>
        <v>523.35461724705385</v>
      </c>
      <c r="C331" s="9">
        <f t="shared" si="11"/>
        <v>34.012294654182405</v>
      </c>
    </row>
    <row r="332" spans="1:3" x14ac:dyDescent="0.3">
      <c r="A332" s="11">
        <v>324</v>
      </c>
      <c r="B332" s="9">
        <f t="shared" si="10"/>
        <v>524.22251365398859</v>
      </c>
      <c r="C332" s="9">
        <f t="shared" si="11"/>
        <v>33.1443982472477</v>
      </c>
    </row>
    <row r="333" spans="1:3" x14ac:dyDescent="0.3">
      <c r="A333" s="11">
        <v>325</v>
      </c>
      <c r="B333" s="9">
        <f t="shared" si="10"/>
        <v>525.09184932246478</v>
      </c>
      <c r="C333" s="9">
        <f t="shared" si="11"/>
        <v>32.275062578771511</v>
      </c>
    </row>
    <row r="334" spans="1:3" x14ac:dyDescent="0.3">
      <c r="A334" s="11">
        <v>326</v>
      </c>
      <c r="B334" s="9">
        <f t="shared" si="10"/>
        <v>525.96262663925779</v>
      </c>
      <c r="C334" s="9">
        <f t="shared" si="11"/>
        <v>31.404285261978409</v>
      </c>
    </row>
    <row r="335" spans="1:3" x14ac:dyDescent="0.3">
      <c r="A335" s="11">
        <v>327</v>
      </c>
      <c r="B335" s="9">
        <f t="shared" si="10"/>
        <v>526.83484799510131</v>
      </c>
      <c r="C335" s="9">
        <f t="shared" si="11"/>
        <v>30.532063906134979</v>
      </c>
    </row>
    <row r="336" spans="1:3" x14ac:dyDescent="0.3">
      <c r="A336" s="11">
        <v>328</v>
      </c>
      <c r="B336" s="9">
        <f t="shared" si="10"/>
        <v>527.70851578469319</v>
      </c>
      <c r="C336" s="9">
        <f t="shared" si="11"/>
        <v>29.658396116543102</v>
      </c>
    </row>
    <row r="337" spans="1:3" x14ac:dyDescent="0.3">
      <c r="A337" s="11">
        <v>329</v>
      </c>
      <c r="B337" s="9">
        <f t="shared" si="10"/>
        <v>528.5836324067028</v>
      </c>
      <c r="C337" s="9">
        <f t="shared" si="11"/>
        <v>28.783279494533485</v>
      </c>
    </row>
    <row r="338" spans="1:3" x14ac:dyDescent="0.3">
      <c r="A338" s="11">
        <v>330</v>
      </c>
      <c r="B338" s="9">
        <f t="shared" si="10"/>
        <v>529.46020026377732</v>
      </c>
      <c r="C338" s="9">
        <f t="shared" si="11"/>
        <v>27.90671163745904</v>
      </c>
    </row>
    <row r="339" spans="1:3" x14ac:dyDescent="0.3">
      <c r="A339" s="11">
        <v>331</v>
      </c>
      <c r="B339" s="9">
        <f t="shared" si="10"/>
        <v>530.33822176254807</v>
      </c>
      <c r="C339" s="9">
        <f t="shared" si="11"/>
        <v>27.028690138688276</v>
      </c>
    </row>
    <row r="340" spans="1:3" x14ac:dyDescent="0.3">
      <c r="A340" s="11">
        <v>332</v>
      </c>
      <c r="B340" s="9">
        <f t="shared" si="10"/>
        <v>531.21769931363758</v>
      </c>
      <c r="C340" s="9">
        <f t="shared" si="11"/>
        <v>26.149212587598718</v>
      </c>
    </row>
    <row r="341" spans="1:3" x14ac:dyDescent="0.3">
      <c r="A341" s="11">
        <v>333</v>
      </c>
      <c r="B341" s="9">
        <f t="shared" si="10"/>
        <v>532.09863533166606</v>
      </c>
      <c r="C341" s="9">
        <f t="shared" si="11"/>
        <v>25.268276569570265</v>
      </c>
    </row>
    <row r="342" spans="1:3" x14ac:dyDescent="0.3">
      <c r="A342" s="11">
        <v>334</v>
      </c>
      <c r="B342" s="9">
        <f t="shared" si="10"/>
        <v>532.98103223525766</v>
      </c>
      <c r="C342" s="9">
        <f t="shared" si="11"/>
        <v>24.385879665978582</v>
      </c>
    </row>
    <row r="343" spans="1:3" x14ac:dyDescent="0.3">
      <c r="A343" s="11">
        <v>335</v>
      </c>
      <c r="B343" s="9">
        <f t="shared" si="10"/>
        <v>533.86489244704785</v>
      </c>
      <c r="C343" s="9">
        <f t="shared" si="11"/>
        <v>23.502019454188449</v>
      </c>
    </row>
    <row r="344" spans="1:3" x14ac:dyDescent="0.3">
      <c r="A344" s="11">
        <v>336</v>
      </c>
      <c r="B344" s="9">
        <f t="shared" si="10"/>
        <v>534.75021839368924</v>
      </c>
      <c r="C344" s="9">
        <f t="shared" si="11"/>
        <v>22.616693507547094</v>
      </c>
    </row>
    <row r="345" spans="1:3" x14ac:dyDescent="0.3">
      <c r="A345" s="11">
        <v>337</v>
      </c>
      <c r="B345" s="9">
        <f t="shared" si="10"/>
        <v>535.63701250585871</v>
      </c>
      <c r="C345" s="9">
        <f t="shared" si="11"/>
        <v>21.729899395377558</v>
      </c>
    </row>
    <row r="346" spans="1:3" x14ac:dyDescent="0.3">
      <c r="A346" s="11">
        <v>338</v>
      </c>
      <c r="B346" s="9">
        <f t="shared" si="10"/>
        <v>536.52527721826436</v>
      </c>
      <c r="C346" s="9">
        <f t="shared" si="11"/>
        <v>20.84163468297201</v>
      </c>
    </row>
    <row r="347" spans="1:3" x14ac:dyDescent="0.3">
      <c r="A347" s="11">
        <v>339</v>
      </c>
      <c r="B347" s="9">
        <f t="shared" si="10"/>
        <v>537.41501496965134</v>
      </c>
      <c r="C347" s="9">
        <f t="shared" si="11"/>
        <v>19.951896931585058</v>
      </c>
    </row>
    <row r="348" spans="1:3" x14ac:dyDescent="0.3">
      <c r="A348" s="11">
        <v>340</v>
      </c>
      <c r="B348" s="9">
        <f t="shared" si="10"/>
        <v>538.30622820280928</v>
      </c>
      <c r="C348" s="9">
        <f t="shared" si="11"/>
        <v>19.060683698427049</v>
      </c>
    </row>
    <row r="349" spans="1:3" x14ac:dyDescent="0.3">
      <c r="A349" s="11">
        <v>341</v>
      </c>
      <c r="B349" s="9">
        <f t="shared" si="10"/>
        <v>539.19891936457896</v>
      </c>
      <c r="C349" s="9">
        <f t="shared" si="11"/>
        <v>18.167992536657394</v>
      </c>
    </row>
    <row r="350" spans="1:3" x14ac:dyDescent="0.3">
      <c r="A350" s="11">
        <v>342</v>
      </c>
      <c r="B350" s="9">
        <f t="shared" si="10"/>
        <v>540.0930909058585</v>
      </c>
      <c r="C350" s="9">
        <f t="shared" si="11"/>
        <v>17.273820995377797</v>
      </c>
    </row>
    <row r="351" spans="1:3" x14ac:dyDescent="0.3">
      <c r="A351" s="11">
        <v>343</v>
      </c>
      <c r="B351" s="9">
        <f t="shared" si="10"/>
        <v>540.9887452816107</v>
      </c>
      <c r="C351" s="9">
        <f t="shared" si="11"/>
        <v>16.378166619625585</v>
      </c>
    </row>
    <row r="352" spans="1:3" x14ac:dyDescent="0.3">
      <c r="A352" s="11">
        <v>344</v>
      </c>
      <c r="B352" s="9">
        <f t="shared" si="10"/>
        <v>541.88588495086935</v>
      </c>
      <c r="C352" s="9">
        <f t="shared" si="11"/>
        <v>15.481026950366912</v>
      </c>
    </row>
    <row r="353" spans="1:3" x14ac:dyDescent="0.3">
      <c r="A353" s="11">
        <v>345</v>
      </c>
      <c r="B353" s="9">
        <f t="shared" si="10"/>
        <v>542.78451237674631</v>
      </c>
      <c r="C353" s="9">
        <f t="shared" si="11"/>
        <v>14.582399524490055</v>
      </c>
    </row>
    <row r="354" spans="1:3" x14ac:dyDescent="0.3">
      <c r="A354" s="11">
        <v>346</v>
      </c>
      <c r="B354" s="9">
        <f t="shared" si="10"/>
        <v>543.68463002643773</v>
      </c>
      <c r="C354" s="9">
        <f t="shared" si="11"/>
        <v>13.682281874798615</v>
      </c>
    </row>
    <row r="355" spans="1:3" x14ac:dyDescent="0.3">
      <c r="A355" s="11">
        <v>347</v>
      </c>
      <c r="B355" s="9">
        <f t="shared" si="10"/>
        <v>544.5862403712315</v>
      </c>
      <c r="C355" s="9">
        <f t="shared" si="11"/>
        <v>12.780671530004774</v>
      </c>
    </row>
    <row r="356" spans="1:3" x14ac:dyDescent="0.3">
      <c r="A356" s="11">
        <v>348</v>
      </c>
      <c r="B356" s="9">
        <f t="shared" si="10"/>
        <v>545.48934588651389</v>
      </c>
      <c r="C356" s="9">
        <f t="shared" si="11"/>
        <v>11.877566014722479</v>
      </c>
    </row>
    <row r="357" spans="1:3" x14ac:dyDescent="0.3">
      <c r="A357" s="11">
        <v>349</v>
      </c>
      <c r="B357" s="9">
        <f t="shared" si="10"/>
        <v>546.39394905177562</v>
      </c>
      <c r="C357" s="9">
        <f t="shared" si="11"/>
        <v>10.972962849460679</v>
      </c>
    </row>
    <row r="358" spans="1:3" x14ac:dyDescent="0.3">
      <c r="A358" s="11">
        <v>350</v>
      </c>
      <c r="B358" s="9">
        <f t="shared" si="10"/>
        <v>547.30005235061992</v>
      </c>
      <c r="C358" s="9">
        <f t="shared" si="11"/>
        <v>10.066859550616485</v>
      </c>
    </row>
    <row r="359" spans="1:3" x14ac:dyDescent="0.3">
      <c r="A359" s="11">
        <v>351</v>
      </c>
      <c r="B359" s="9">
        <f t="shared" si="10"/>
        <v>548.20765827076787</v>
      </c>
      <c r="C359" s="9">
        <f t="shared" si="11"/>
        <v>9.1592536304683705</v>
      </c>
    </row>
    <row r="360" spans="1:3" x14ac:dyDescent="0.3">
      <c r="A360" s="11">
        <v>352</v>
      </c>
      <c r="B360" s="9">
        <f t="shared" si="10"/>
        <v>549.11676930406691</v>
      </c>
      <c r="C360" s="9">
        <f t="shared" si="11"/>
        <v>8.2501425971693489</v>
      </c>
    </row>
    <row r="361" spans="1:3" x14ac:dyDescent="0.3">
      <c r="A361" s="11">
        <v>353</v>
      </c>
      <c r="B361" s="9">
        <f t="shared" si="10"/>
        <v>550.02738794649622</v>
      </c>
      <c r="C361" s="9">
        <f t="shared" si="11"/>
        <v>7.3395239547401037</v>
      </c>
    </row>
    <row r="362" spans="1:3" x14ac:dyDescent="0.3">
      <c r="A362" s="11">
        <v>354</v>
      </c>
      <c r="B362" s="9">
        <f t="shared" si="10"/>
        <v>550.9395166981742</v>
      </c>
      <c r="C362" s="9">
        <f t="shared" si="11"/>
        <v>6.4273952030621642</v>
      </c>
    </row>
    <row r="363" spans="1:3" x14ac:dyDescent="0.3">
      <c r="A363" s="11">
        <v>355</v>
      </c>
      <c r="B363" s="9">
        <f t="shared" si="10"/>
        <v>551.8531580633653</v>
      </c>
      <c r="C363" s="9">
        <f t="shared" si="11"/>
        <v>5.5137538378710245</v>
      </c>
    </row>
    <row r="364" spans="1:3" x14ac:dyDescent="0.3">
      <c r="A364" s="11">
        <v>356</v>
      </c>
      <c r="B364" s="9">
        <f t="shared" si="10"/>
        <v>552.76831455048705</v>
      </c>
      <c r="C364" s="9">
        <f t="shared" si="11"/>
        <v>4.5985973507492774</v>
      </c>
    </row>
    <row r="365" spans="1:3" x14ac:dyDescent="0.3">
      <c r="A365" s="11">
        <v>357</v>
      </c>
      <c r="B365" s="9">
        <f t="shared" si="10"/>
        <v>553.68498867211656</v>
      </c>
      <c r="C365" s="9">
        <f t="shared" si="11"/>
        <v>3.6819232291197195</v>
      </c>
    </row>
    <row r="366" spans="1:3" x14ac:dyDescent="0.3">
      <c r="A366" s="11">
        <v>358</v>
      </c>
      <c r="B366" s="9">
        <f t="shared" si="10"/>
        <v>554.6031829449978</v>
      </c>
      <c r="C366" s="9">
        <f t="shared" si="11"/>
        <v>2.763728956238459</v>
      </c>
    </row>
    <row r="367" spans="1:3" x14ac:dyDescent="0.3">
      <c r="A367" s="11">
        <v>359</v>
      </c>
      <c r="B367" s="9">
        <f t="shared" si="10"/>
        <v>555.52289989004828</v>
      </c>
      <c r="C367" s="9">
        <f t="shared" si="11"/>
        <v>1.8440120111880041</v>
      </c>
    </row>
    <row r="368" spans="1:3" x14ac:dyDescent="0.3">
      <c r="A368" s="11">
        <v>360</v>
      </c>
      <c r="B368" s="9">
        <f t="shared" si="10"/>
        <v>556.44414203236602</v>
      </c>
      <c r="C368" s="9">
        <f t="shared" si="11"/>
        <v>0.92276986887034063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sCalculator19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18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23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1.9400000000000001E-2</v>
      </c>
    </row>
    <row r="5" spans="1:5" x14ac:dyDescent="0.3">
      <c r="A5" s="2" t="s">
        <v>10</v>
      </c>
      <c r="B5" s="8">
        <f>-PMT(Interest_Rate/12,Term_In_Years*12,Total_Borrowed)</f>
        <v>553.60202395655483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309.48697395655483</v>
      </c>
      <c r="C9" s="9">
        <f t="shared" ref="C9:C72" si="1">-IPMT(Interest_Rate/12,Period_Number,Term_In_Years*12,Total_Borrowed)</f>
        <v>244.11505</v>
      </c>
    </row>
    <row r="10" spans="1:5" x14ac:dyDescent="0.3">
      <c r="A10" s="11">
        <v>2</v>
      </c>
      <c r="B10" s="9">
        <f t="shared" si="0"/>
        <v>309.98731123111799</v>
      </c>
      <c r="C10" s="9">
        <f t="shared" si="1"/>
        <v>243.61471272543696</v>
      </c>
    </row>
    <row r="11" spans="1:5" x14ac:dyDescent="0.3">
      <c r="A11" s="11">
        <v>3</v>
      </c>
      <c r="B11" s="9">
        <f t="shared" si="0"/>
        <v>310.48845738427491</v>
      </c>
      <c r="C11" s="9">
        <f t="shared" si="1"/>
        <v>243.11356657227995</v>
      </c>
    </row>
    <row r="12" spans="1:5" x14ac:dyDescent="0.3">
      <c r="A12" s="11">
        <v>4</v>
      </c>
      <c r="B12" s="9">
        <f t="shared" si="0"/>
        <v>310.99041372371283</v>
      </c>
      <c r="C12" s="9">
        <f t="shared" si="1"/>
        <v>242.611610232842</v>
      </c>
    </row>
    <row r="13" spans="1:5" x14ac:dyDescent="0.3">
      <c r="A13" s="11">
        <v>5</v>
      </c>
      <c r="B13" s="9">
        <f t="shared" si="0"/>
        <v>311.49318155923277</v>
      </c>
      <c r="C13" s="9">
        <f t="shared" si="1"/>
        <v>242.10884239732204</v>
      </c>
    </row>
    <row r="14" spans="1:5" x14ac:dyDescent="0.3">
      <c r="A14" s="11">
        <v>6</v>
      </c>
      <c r="B14" s="9">
        <f t="shared" si="0"/>
        <v>311.99676220275353</v>
      </c>
      <c r="C14" s="9">
        <f t="shared" si="1"/>
        <v>241.6052617538013</v>
      </c>
    </row>
    <row r="15" spans="1:5" x14ac:dyDescent="0.3">
      <c r="A15" s="11">
        <v>7</v>
      </c>
      <c r="B15" s="9">
        <f t="shared" si="0"/>
        <v>312.50115696831466</v>
      </c>
      <c r="C15" s="9">
        <f t="shared" si="1"/>
        <v>241.10086698824017</v>
      </c>
    </row>
    <row r="16" spans="1:5" x14ac:dyDescent="0.3">
      <c r="A16" s="11">
        <v>8</v>
      </c>
      <c r="B16" s="9">
        <f t="shared" si="0"/>
        <v>313.0063671720801</v>
      </c>
      <c r="C16" s="9">
        <f t="shared" si="1"/>
        <v>240.59565678447476</v>
      </c>
    </row>
    <row r="17" spans="1:3" x14ac:dyDescent="0.3">
      <c r="A17" s="11">
        <v>9</v>
      </c>
      <c r="B17" s="9">
        <f t="shared" si="0"/>
        <v>313.51239413234168</v>
      </c>
      <c r="C17" s="9">
        <f t="shared" si="1"/>
        <v>240.08962982421318</v>
      </c>
    </row>
    <row r="18" spans="1:3" x14ac:dyDescent="0.3">
      <c r="A18" s="11">
        <v>10</v>
      </c>
      <c r="B18" s="9">
        <f t="shared" si="0"/>
        <v>314.01923916952228</v>
      </c>
      <c r="C18" s="9">
        <f t="shared" si="1"/>
        <v>239.58278478703258</v>
      </c>
    </row>
    <row r="19" spans="1:3" x14ac:dyDescent="0.3">
      <c r="A19" s="11">
        <v>11</v>
      </c>
      <c r="B19" s="9">
        <f t="shared" si="0"/>
        <v>314.52690360617964</v>
      </c>
      <c r="C19" s="9">
        <f t="shared" si="1"/>
        <v>239.07512035037519</v>
      </c>
    </row>
    <row r="20" spans="1:3" x14ac:dyDescent="0.3">
      <c r="A20" s="11">
        <v>12</v>
      </c>
      <c r="B20" s="9">
        <f t="shared" si="0"/>
        <v>315.03538876700964</v>
      </c>
      <c r="C20" s="9">
        <f t="shared" si="1"/>
        <v>238.56663518954517</v>
      </c>
    </row>
    <row r="21" spans="1:3" x14ac:dyDescent="0.3">
      <c r="A21" s="11">
        <v>13</v>
      </c>
      <c r="B21" s="9">
        <f t="shared" si="0"/>
        <v>315.54469597884963</v>
      </c>
      <c r="C21" s="9">
        <f t="shared" si="1"/>
        <v>238.05732797770514</v>
      </c>
    </row>
    <row r="22" spans="1:3" x14ac:dyDescent="0.3">
      <c r="A22" s="11">
        <v>14</v>
      </c>
      <c r="B22" s="9">
        <f t="shared" si="0"/>
        <v>316.05482657068211</v>
      </c>
      <c r="C22" s="9">
        <f t="shared" si="1"/>
        <v>237.54719738587269</v>
      </c>
    </row>
    <row r="23" spans="1:3" x14ac:dyDescent="0.3">
      <c r="A23" s="11">
        <v>15</v>
      </c>
      <c r="B23" s="9">
        <f t="shared" si="0"/>
        <v>316.56578187363812</v>
      </c>
      <c r="C23" s="9">
        <f t="shared" si="1"/>
        <v>237.03624208291671</v>
      </c>
    </row>
    <row r="24" spans="1:3" x14ac:dyDescent="0.3">
      <c r="A24" s="11">
        <v>16</v>
      </c>
      <c r="B24" s="9">
        <f t="shared" si="0"/>
        <v>317.07756322100045</v>
      </c>
      <c r="C24" s="9">
        <f t="shared" si="1"/>
        <v>236.52446073555433</v>
      </c>
    </row>
    <row r="25" spans="1:3" x14ac:dyDescent="0.3">
      <c r="A25" s="11">
        <v>17</v>
      </c>
      <c r="B25" s="9">
        <f t="shared" si="0"/>
        <v>317.59017194820774</v>
      </c>
      <c r="C25" s="9">
        <f t="shared" si="1"/>
        <v>236.01185200834706</v>
      </c>
    </row>
    <row r="26" spans="1:3" x14ac:dyDescent="0.3">
      <c r="A26" s="11">
        <v>18</v>
      </c>
      <c r="B26" s="9">
        <f t="shared" si="0"/>
        <v>318.10360939285732</v>
      </c>
      <c r="C26" s="9">
        <f t="shared" si="1"/>
        <v>235.49841456369748</v>
      </c>
    </row>
    <row r="27" spans="1:3" x14ac:dyDescent="0.3">
      <c r="A27" s="11">
        <v>19</v>
      </c>
      <c r="B27" s="9">
        <f t="shared" si="0"/>
        <v>318.61787689470913</v>
      </c>
      <c r="C27" s="9">
        <f t="shared" si="1"/>
        <v>234.9841470618457</v>
      </c>
    </row>
    <row r="28" spans="1:3" x14ac:dyDescent="0.3">
      <c r="A28" s="11">
        <v>20</v>
      </c>
      <c r="B28" s="9">
        <f t="shared" si="0"/>
        <v>319.13297579568894</v>
      </c>
      <c r="C28" s="9">
        <f t="shared" si="1"/>
        <v>234.46904816086592</v>
      </c>
    </row>
    <row r="29" spans="1:3" x14ac:dyDescent="0.3">
      <c r="A29" s="11">
        <v>21</v>
      </c>
      <c r="B29" s="9">
        <f t="shared" si="0"/>
        <v>319.6489074398919</v>
      </c>
      <c r="C29" s="9">
        <f t="shared" si="1"/>
        <v>233.9531165166629</v>
      </c>
    </row>
    <row r="30" spans="1:3" x14ac:dyDescent="0.3">
      <c r="A30" s="11">
        <v>22</v>
      </c>
      <c r="B30" s="9">
        <f t="shared" si="0"/>
        <v>320.16567317358641</v>
      </c>
      <c r="C30" s="9">
        <f t="shared" si="1"/>
        <v>233.43635078296839</v>
      </c>
    </row>
    <row r="31" spans="1:3" x14ac:dyDescent="0.3">
      <c r="A31" s="11">
        <v>23</v>
      </c>
      <c r="B31" s="9">
        <f t="shared" si="0"/>
        <v>320.68327434521706</v>
      </c>
      <c r="C31" s="9">
        <f t="shared" si="1"/>
        <v>232.91874961133777</v>
      </c>
    </row>
    <row r="32" spans="1:3" x14ac:dyDescent="0.3">
      <c r="A32" s="11">
        <v>24</v>
      </c>
      <c r="B32" s="9">
        <f t="shared" si="0"/>
        <v>321.20171230540848</v>
      </c>
      <c r="C32" s="9">
        <f t="shared" si="1"/>
        <v>232.40031165114632</v>
      </c>
    </row>
    <row r="33" spans="1:3" x14ac:dyDescent="0.3">
      <c r="A33" s="11">
        <v>25</v>
      </c>
      <c r="B33" s="9">
        <f t="shared" si="0"/>
        <v>321.7209884069689</v>
      </c>
      <c r="C33" s="9">
        <f t="shared" si="1"/>
        <v>231.88103554958596</v>
      </c>
    </row>
    <row r="34" spans="1:3" x14ac:dyDescent="0.3">
      <c r="A34" s="11">
        <v>26</v>
      </c>
      <c r="B34" s="9">
        <f t="shared" si="0"/>
        <v>322.24110400489343</v>
      </c>
      <c r="C34" s="9">
        <f t="shared" si="1"/>
        <v>231.36091995166129</v>
      </c>
    </row>
    <row r="35" spans="1:3" x14ac:dyDescent="0.3">
      <c r="A35" s="11">
        <v>27</v>
      </c>
      <c r="B35" s="9">
        <f t="shared" si="0"/>
        <v>322.76206045636815</v>
      </c>
      <c r="C35" s="9">
        <f t="shared" si="1"/>
        <v>230.8399635001868</v>
      </c>
    </row>
    <row r="36" spans="1:3" x14ac:dyDescent="0.3">
      <c r="A36" s="11">
        <v>28</v>
      </c>
      <c r="B36" s="9">
        <f t="shared" si="0"/>
        <v>323.2838591207726</v>
      </c>
      <c r="C36" s="9">
        <f t="shared" si="1"/>
        <v>230.31816483578226</v>
      </c>
    </row>
    <row r="37" spans="1:3" x14ac:dyDescent="0.3">
      <c r="A37" s="11">
        <v>29</v>
      </c>
      <c r="B37" s="9">
        <f t="shared" si="0"/>
        <v>323.80650135968443</v>
      </c>
      <c r="C37" s="9">
        <f t="shared" si="1"/>
        <v>229.79552259687034</v>
      </c>
    </row>
    <row r="38" spans="1:3" x14ac:dyDescent="0.3">
      <c r="A38" s="11">
        <v>30</v>
      </c>
      <c r="B38" s="9">
        <f t="shared" si="0"/>
        <v>324.32998853688264</v>
      </c>
      <c r="C38" s="9">
        <f t="shared" si="1"/>
        <v>229.27203541967219</v>
      </c>
    </row>
    <row r="39" spans="1:3" x14ac:dyDescent="0.3">
      <c r="A39" s="11">
        <v>31</v>
      </c>
      <c r="B39" s="9">
        <f t="shared" si="0"/>
        <v>324.85432201835056</v>
      </c>
      <c r="C39" s="9">
        <f t="shared" si="1"/>
        <v>228.74770193820427</v>
      </c>
    </row>
    <row r="40" spans="1:3" x14ac:dyDescent="0.3">
      <c r="A40" s="11">
        <v>32</v>
      </c>
      <c r="B40" s="9">
        <f t="shared" si="0"/>
        <v>325.37950317228024</v>
      </c>
      <c r="C40" s="9">
        <f t="shared" si="1"/>
        <v>228.22252078427459</v>
      </c>
    </row>
    <row r="41" spans="1:3" x14ac:dyDescent="0.3">
      <c r="A41" s="11">
        <v>33</v>
      </c>
      <c r="B41" s="9">
        <f t="shared" si="0"/>
        <v>325.90553336907544</v>
      </c>
      <c r="C41" s="9">
        <f t="shared" si="1"/>
        <v>227.69649058747942</v>
      </c>
    </row>
    <row r="42" spans="1:3" x14ac:dyDescent="0.3">
      <c r="A42" s="11">
        <v>34</v>
      </c>
      <c r="B42" s="9">
        <f t="shared" si="0"/>
        <v>326.43241398135547</v>
      </c>
      <c r="C42" s="9">
        <f t="shared" si="1"/>
        <v>227.16960997519945</v>
      </c>
    </row>
    <row r="43" spans="1:3" x14ac:dyDescent="0.3">
      <c r="A43" s="11">
        <v>35</v>
      </c>
      <c r="B43" s="9">
        <f t="shared" si="0"/>
        <v>326.9601463839586</v>
      </c>
      <c r="C43" s="9">
        <f t="shared" si="1"/>
        <v>226.6418775725962</v>
      </c>
    </row>
    <row r="44" spans="1:3" x14ac:dyDescent="0.3">
      <c r="A44" s="11">
        <v>36</v>
      </c>
      <c r="B44" s="9">
        <f t="shared" si="0"/>
        <v>327.488731953946</v>
      </c>
      <c r="C44" s="9">
        <f t="shared" si="1"/>
        <v>226.11329200260874</v>
      </c>
    </row>
    <row r="45" spans="1:3" x14ac:dyDescent="0.3">
      <c r="A45" s="11">
        <v>37</v>
      </c>
      <c r="B45" s="9">
        <f t="shared" si="0"/>
        <v>328.01817207060492</v>
      </c>
      <c r="C45" s="9">
        <f t="shared" si="1"/>
        <v>225.58385188594991</v>
      </c>
    </row>
    <row r="46" spans="1:3" x14ac:dyDescent="0.3">
      <c r="A46" s="11">
        <v>38</v>
      </c>
      <c r="B46" s="9">
        <f t="shared" si="0"/>
        <v>328.54846811545241</v>
      </c>
      <c r="C46" s="9">
        <f t="shared" si="1"/>
        <v>225.05355584110251</v>
      </c>
    </row>
    <row r="47" spans="1:3" x14ac:dyDescent="0.3">
      <c r="A47" s="11">
        <v>39</v>
      </c>
      <c r="B47" s="9">
        <f t="shared" si="0"/>
        <v>329.07962147223901</v>
      </c>
      <c r="C47" s="9">
        <f t="shared" si="1"/>
        <v>224.52240248431582</v>
      </c>
    </row>
    <row r="48" spans="1:3" x14ac:dyDescent="0.3">
      <c r="A48" s="11">
        <v>40</v>
      </c>
      <c r="B48" s="9">
        <f t="shared" si="0"/>
        <v>329.61163352695246</v>
      </c>
      <c r="C48" s="9">
        <f t="shared" si="1"/>
        <v>223.9903904296024</v>
      </c>
    </row>
    <row r="49" spans="1:3" x14ac:dyDescent="0.3">
      <c r="A49" s="11">
        <v>41</v>
      </c>
      <c r="B49" s="9">
        <f t="shared" si="0"/>
        <v>330.14450566782108</v>
      </c>
      <c r="C49" s="9">
        <f t="shared" si="1"/>
        <v>223.45751828873372</v>
      </c>
    </row>
    <row r="50" spans="1:3" x14ac:dyDescent="0.3">
      <c r="A50" s="11">
        <v>42</v>
      </c>
      <c r="B50" s="9">
        <f t="shared" si="0"/>
        <v>330.67823928531743</v>
      </c>
      <c r="C50" s="9">
        <f t="shared" si="1"/>
        <v>222.92378467123743</v>
      </c>
    </row>
    <row r="51" spans="1:3" x14ac:dyDescent="0.3">
      <c r="A51" s="11">
        <v>43</v>
      </c>
      <c r="B51" s="9">
        <f t="shared" si="0"/>
        <v>331.21283577216201</v>
      </c>
      <c r="C51" s="9">
        <f t="shared" si="1"/>
        <v>222.38918818439285</v>
      </c>
    </row>
    <row r="52" spans="1:3" x14ac:dyDescent="0.3">
      <c r="A52" s="11">
        <v>44</v>
      </c>
      <c r="B52" s="9">
        <f t="shared" si="0"/>
        <v>331.74829652332693</v>
      </c>
      <c r="C52" s="9">
        <f t="shared" si="1"/>
        <v>221.85372743322785</v>
      </c>
    </row>
    <row r="53" spans="1:3" x14ac:dyDescent="0.3">
      <c r="A53" s="11">
        <v>45</v>
      </c>
      <c r="B53" s="9">
        <f t="shared" si="0"/>
        <v>332.28462293603968</v>
      </c>
      <c r="C53" s="9">
        <f t="shared" si="1"/>
        <v>221.31740102051515</v>
      </c>
    </row>
    <row r="54" spans="1:3" x14ac:dyDescent="0.3">
      <c r="A54" s="11">
        <v>46</v>
      </c>
      <c r="B54" s="9">
        <f t="shared" si="0"/>
        <v>332.82181640978627</v>
      </c>
      <c r="C54" s="9">
        <f t="shared" si="1"/>
        <v>220.78020754676854</v>
      </c>
    </row>
    <row r="55" spans="1:3" x14ac:dyDescent="0.3">
      <c r="A55" s="11">
        <v>47</v>
      </c>
      <c r="B55" s="9">
        <f t="shared" si="0"/>
        <v>333.35987834631538</v>
      </c>
      <c r="C55" s="9">
        <f t="shared" si="1"/>
        <v>220.24214561023942</v>
      </c>
    </row>
    <row r="56" spans="1:3" x14ac:dyDescent="0.3">
      <c r="A56" s="11">
        <v>48</v>
      </c>
      <c r="B56" s="9">
        <f t="shared" si="0"/>
        <v>333.89881014964197</v>
      </c>
      <c r="C56" s="9">
        <f t="shared" si="1"/>
        <v>219.70321380691286</v>
      </c>
    </row>
    <row r="57" spans="1:3" x14ac:dyDescent="0.3">
      <c r="A57" s="11">
        <v>49</v>
      </c>
      <c r="B57" s="9">
        <f t="shared" si="0"/>
        <v>334.43861322605056</v>
      </c>
      <c r="C57" s="9">
        <f t="shared" si="1"/>
        <v>219.16341073050424</v>
      </c>
    </row>
    <row r="58" spans="1:3" x14ac:dyDescent="0.3">
      <c r="A58" s="11">
        <v>50</v>
      </c>
      <c r="B58" s="9">
        <f t="shared" si="0"/>
        <v>334.97928898409936</v>
      </c>
      <c r="C58" s="9">
        <f t="shared" si="1"/>
        <v>218.6227349724555</v>
      </c>
    </row>
    <row r="59" spans="1:3" x14ac:dyDescent="0.3">
      <c r="A59" s="11">
        <v>51</v>
      </c>
      <c r="B59" s="9">
        <f t="shared" si="0"/>
        <v>335.52083883462365</v>
      </c>
      <c r="C59" s="9">
        <f t="shared" si="1"/>
        <v>218.08118512193116</v>
      </c>
    </row>
    <row r="60" spans="1:3" x14ac:dyDescent="0.3">
      <c r="A60" s="11">
        <v>52</v>
      </c>
      <c r="B60" s="9">
        <f t="shared" si="0"/>
        <v>336.06326419073963</v>
      </c>
      <c r="C60" s="9">
        <f t="shared" si="1"/>
        <v>217.53875976581523</v>
      </c>
    </row>
    <row r="61" spans="1:3" x14ac:dyDescent="0.3">
      <c r="A61" s="11">
        <v>53</v>
      </c>
      <c r="B61" s="9">
        <f t="shared" si="0"/>
        <v>336.60656646784798</v>
      </c>
      <c r="C61" s="9">
        <f t="shared" si="1"/>
        <v>216.99545748870685</v>
      </c>
    </row>
    <row r="62" spans="1:3" x14ac:dyDescent="0.3">
      <c r="A62" s="11">
        <v>54</v>
      </c>
      <c r="B62" s="9">
        <f t="shared" si="0"/>
        <v>337.15074708363767</v>
      </c>
      <c r="C62" s="9">
        <f t="shared" si="1"/>
        <v>216.45127687291716</v>
      </c>
    </row>
    <row r="63" spans="1:3" x14ac:dyDescent="0.3">
      <c r="A63" s="11">
        <v>55</v>
      </c>
      <c r="B63" s="9">
        <f t="shared" si="0"/>
        <v>337.69580745808958</v>
      </c>
      <c r="C63" s="9">
        <f t="shared" si="1"/>
        <v>215.90621649846526</v>
      </c>
    </row>
    <row r="64" spans="1:3" x14ac:dyDescent="0.3">
      <c r="A64" s="11">
        <v>56</v>
      </c>
      <c r="B64" s="9">
        <f t="shared" si="0"/>
        <v>338.24174901348005</v>
      </c>
      <c r="C64" s="9">
        <f t="shared" si="1"/>
        <v>215.3602749430747</v>
      </c>
    </row>
    <row r="65" spans="1:3" x14ac:dyDescent="0.3">
      <c r="A65" s="11">
        <v>57</v>
      </c>
      <c r="B65" s="9">
        <f t="shared" si="0"/>
        <v>338.78857317438525</v>
      </c>
      <c r="C65" s="9">
        <f t="shared" si="1"/>
        <v>214.81345078216958</v>
      </c>
    </row>
    <row r="66" spans="1:3" x14ac:dyDescent="0.3">
      <c r="A66" s="11">
        <v>58</v>
      </c>
      <c r="B66" s="9">
        <f t="shared" si="0"/>
        <v>339.33628136768385</v>
      </c>
      <c r="C66" s="9">
        <f t="shared" si="1"/>
        <v>214.26574258887103</v>
      </c>
    </row>
    <row r="67" spans="1:3" x14ac:dyDescent="0.3">
      <c r="A67" s="11">
        <v>59</v>
      </c>
      <c r="B67" s="9">
        <f t="shared" si="0"/>
        <v>339.88487502256157</v>
      </c>
      <c r="C67" s="9">
        <f t="shared" si="1"/>
        <v>213.7171489339932</v>
      </c>
    </row>
    <row r="68" spans="1:3" x14ac:dyDescent="0.3">
      <c r="A68" s="11">
        <v>60</v>
      </c>
      <c r="B68" s="9">
        <f t="shared" si="0"/>
        <v>340.43435557051475</v>
      </c>
      <c r="C68" s="9">
        <f t="shared" si="1"/>
        <v>213.16766838604011</v>
      </c>
    </row>
    <row r="69" spans="1:3" x14ac:dyDescent="0.3">
      <c r="A69" s="11">
        <v>61</v>
      </c>
      <c r="B69" s="9">
        <f t="shared" si="0"/>
        <v>340.98472444535372</v>
      </c>
      <c r="C69" s="9">
        <f t="shared" si="1"/>
        <v>212.61729951120114</v>
      </c>
    </row>
    <row r="70" spans="1:3" x14ac:dyDescent="0.3">
      <c r="A70" s="11">
        <v>62</v>
      </c>
      <c r="B70" s="9">
        <f t="shared" si="0"/>
        <v>341.5359830832071</v>
      </c>
      <c r="C70" s="9">
        <f t="shared" si="1"/>
        <v>212.06604087334779</v>
      </c>
    </row>
    <row r="71" spans="1:3" x14ac:dyDescent="0.3">
      <c r="A71" s="11">
        <v>63</v>
      </c>
      <c r="B71" s="9">
        <f t="shared" si="0"/>
        <v>342.08813292252489</v>
      </c>
      <c r="C71" s="9">
        <f t="shared" si="1"/>
        <v>211.51389103402994</v>
      </c>
    </row>
    <row r="72" spans="1:3" x14ac:dyDescent="0.3">
      <c r="A72" s="11">
        <v>64</v>
      </c>
      <c r="B72" s="9">
        <f t="shared" si="0"/>
        <v>342.64117540408301</v>
      </c>
      <c r="C72" s="9">
        <f t="shared" si="1"/>
        <v>210.96084855247184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343.1951119709862</v>
      </c>
      <c r="C73" s="9">
        <f t="shared" ref="C73:C136" si="3">-IPMT(Interest_Rate/12,Period_Number,Term_In_Years*12,Total_Borrowed)</f>
        <v>210.4069119855686</v>
      </c>
    </row>
    <row r="74" spans="1:3" x14ac:dyDescent="0.3">
      <c r="A74" s="11">
        <v>66</v>
      </c>
      <c r="B74" s="9">
        <f t="shared" si="2"/>
        <v>343.74994406867268</v>
      </c>
      <c r="C74" s="9">
        <f t="shared" si="3"/>
        <v>209.85207988788216</v>
      </c>
    </row>
    <row r="75" spans="1:3" x14ac:dyDescent="0.3">
      <c r="A75" s="11">
        <v>67</v>
      </c>
      <c r="B75" s="9">
        <f t="shared" si="2"/>
        <v>344.30567314491702</v>
      </c>
      <c r="C75" s="9">
        <f t="shared" si="3"/>
        <v>209.29635081163778</v>
      </c>
    </row>
    <row r="76" spans="1:3" x14ac:dyDescent="0.3">
      <c r="A76" s="11">
        <v>68</v>
      </c>
      <c r="B76" s="9">
        <f t="shared" si="2"/>
        <v>344.86230064983465</v>
      </c>
      <c r="C76" s="9">
        <f t="shared" si="3"/>
        <v>208.73972330672018</v>
      </c>
    </row>
    <row r="77" spans="1:3" x14ac:dyDescent="0.3">
      <c r="A77" s="11">
        <v>69</v>
      </c>
      <c r="B77" s="9">
        <f t="shared" si="2"/>
        <v>345.41982803588519</v>
      </c>
      <c r="C77" s="9">
        <f t="shared" si="3"/>
        <v>208.18219592066964</v>
      </c>
    </row>
    <row r="78" spans="1:3" x14ac:dyDescent="0.3">
      <c r="A78" s="11">
        <v>70</v>
      </c>
      <c r="B78" s="9">
        <f t="shared" si="2"/>
        <v>345.97825675787652</v>
      </c>
      <c r="C78" s="9">
        <f t="shared" si="3"/>
        <v>207.62376719867825</v>
      </c>
    </row>
    <row r="79" spans="1:3" x14ac:dyDescent="0.3">
      <c r="A79" s="11">
        <v>71</v>
      </c>
      <c r="B79" s="9">
        <f t="shared" si="2"/>
        <v>346.53758827296843</v>
      </c>
      <c r="C79" s="9">
        <f t="shared" si="3"/>
        <v>207.06443568358637</v>
      </c>
    </row>
    <row r="80" spans="1:3" x14ac:dyDescent="0.3">
      <c r="A80" s="11">
        <v>72</v>
      </c>
      <c r="B80" s="9">
        <f t="shared" si="2"/>
        <v>347.09782404067641</v>
      </c>
      <c r="C80" s="9">
        <f t="shared" si="3"/>
        <v>206.50419991587842</v>
      </c>
    </row>
    <row r="81" spans="1:3" x14ac:dyDescent="0.3">
      <c r="A81" s="11">
        <v>73</v>
      </c>
      <c r="B81" s="9">
        <f t="shared" si="2"/>
        <v>347.65896552287552</v>
      </c>
      <c r="C81" s="9">
        <f t="shared" si="3"/>
        <v>205.94305843367928</v>
      </c>
    </row>
    <row r="82" spans="1:3" x14ac:dyDescent="0.3">
      <c r="A82" s="11">
        <v>74</v>
      </c>
      <c r="B82" s="9">
        <f t="shared" si="2"/>
        <v>348.22101418380419</v>
      </c>
      <c r="C82" s="9">
        <f t="shared" si="3"/>
        <v>205.38100977275067</v>
      </c>
    </row>
    <row r="83" spans="1:3" x14ac:dyDescent="0.3">
      <c r="A83" s="11">
        <v>75</v>
      </c>
      <c r="B83" s="9">
        <f t="shared" si="2"/>
        <v>348.78397149006804</v>
      </c>
      <c r="C83" s="9">
        <f t="shared" si="3"/>
        <v>204.81805246648685</v>
      </c>
    </row>
    <row r="84" spans="1:3" x14ac:dyDescent="0.3">
      <c r="A84" s="11">
        <v>76</v>
      </c>
      <c r="B84" s="9">
        <f t="shared" si="2"/>
        <v>349.34783891064365</v>
      </c>
      <c r="C84" s="9">
        <f t="shared" si="3"/>
        <v>204.25418504591121</v>
      </c>
    </row>
    <row r="85" spans="1:3" x14ac:dyDescent="0.3">
      <c r="A85" s="11">
        <v>77</v>
      </c>
      <c r="B85" s="9">
        <f t="shared" si="2"/>
        <v>349.91261791688248</v>
      </c>
      <c r="C85" s="9">
        <f t="shared" si="3"/>
        <v>203.68940603967238</v>
      </c>
    </row>
    <row r="86" spans="1:3" x14ac:dyDescent="0.3">
      <c r="A86" s="11">
        <v>78</v>
      </c>
      <c r="B86" s="9">
        <f t="shared" si="2"/>
        <v>350.4783099825147</v>
      </c>
      <c r="C86" s="9">
        <f t="shared" si="3"/>
        <v>203.12371397404007</v>
      </c>
    </row>
    <row r="87" spans="1:3" x14ac:dyDescent="0.3">
      <c r="A87" s="11">
        <v>79</v>
      </c>
      <c r="B87" s="9">
        <f t="shared" si="2"/>
        <v>351.04491658365316</v>
      </c>
      <c r="C87" s="9">
        <f t="shared" si="3"/>
        <v>202.5571073729017</v>
      </c>
    </row>
    <row r="88" spans="1:3" x14ac:dyDescent="0.3">
      <c r="A88" s="11">
        <v>80</v>
      </c>
      <c r="B88" s="9">
        <f t="shared" si="2"/>
        <v>351.61243919879672</v>
      </c>
      <c r="C88" s="9">
        <f t="shared" si="3"/>
        <v>201.98958475775811</v>
      </c>
    </row>
    <row r="89" spans="1:3" x14ac:dyDescent="0.3">
      <c r="A89" s="11">
        <v>81</v>
      </c>
      <c r="B89" s="9">
        <f t="shared" si="2"/>
        <v>352.18087930883473</v>
      </c>
      <c r="C89" s="9">
        <f t="shared" si="3"/>
        <v>201.42114464772001</v>
      </c>
    </row>
    <row r="90" spans="1:3" x14ac:dyDescent="0.3">
      <c r="A90" s="11">
        <v>82</v>
      </c>
      <c r="B90" s="9">
        <f t="shared" si="2"/>
        <v>352.75023839705074</v>
      </c>
      <c r="C90" s="9">
        <f t="shared" si="3"/>
        <v>200.85178555950412</v>
      </c>
    </row>
    <row r="91" spans="1:3" x14ac:dyDescent="0.3">
      <c r="A91" s="11">
        <v>83</v>
      </c>
      <c r="B91" s="9">
        <f t="shared" si="2"/>
        <v>353.32051794912593</v>
      </c>
      <c r="C91" s="9">
        <f t="shared" si="3"/>
        <v>200.28150600742885</v>
      </c>
    </row>
    <row r="92" spans="1:3" x14ac:dyDescent="0.3">
      <c r="A92" s="11">
        <v>84</v>
      </c>
      <c r="B92" s="9">
        <f t="shared" si="2"/>
        <v>353.89171945314371</v>
      </c>
      <c r="C92" s="9">
        <f t="shared" si="3"/>
        <v>199.71030450341107</v>
      </c>
    </row>
    <row r="93" spans="1:3" x14ac:dyDescent="0.3">
      <c r="A93" s="11">
        <v>85</v>
      </c>
      <c r="B93" s="9">
        <f t="shared" si="2"/>
        <v>354.46384439959297</v>
      </c>
      <c r="C93" s="9">
        <f t="shared" si="3"/>
        <v>199.13817955696183</v>
      </c>
    </row>
    <row r="94" spans="1:3" x14ac:dyDescent="0.3">
      <c r="A94" s="11">
        <v>86</v>
      </c>
      <c r="B94" s="9">
        <f t="shared" si="2"/>
        <v>355.03689428137233</v>
      </c>
      <c r="C94" s="9">
        <f t="shared" si="3"/>
        <v>198.5651296751825</v>
      </c>
    </row>
    <row r="95" spans="1:3" x14ac:dyDescent="0.3">
      <c r="A95" s="11">
        <v>87</v>
      </c>
      <c r="B95" s="9">
        <f t="shared" si="2"/>
        <v>355.61087059379383</v>
      </c>
      <c r="C95" s="9">
        <f t="shared" si="3"/>
        <v>197.99115336276097</v>
      </c>
    </row>
    <row r="96" spans="1:3" x14ac:dyDescent="0.3">
      <c r="A96" s="11">
        <v>88</v>
      </c>
      <c r="B96" s="9">
        <f t="shared" si="2"/>
        <v>356.18577483458711</v>
      </c>
      <c r="C96" s="9">
        <f t="shared" si="3"/>
        <v>197.41624912196764</v>
      </c>
    </row>
    <row r="97" spans="1:3" x14ac:dyDescent="0.3">
      <c r="A97" s="11">
        <v>89</v>
      </c>
      <c r="B97" s="9">
        <f t="shared" si="2"/>
        <v>356.76160850390312</v>
      </c>
      <c r="C97" s="9">
        <f t="shared" si="3"/>
        <v>196.84041545265174</v>
      </c>
    </row>
    <row r="98" spans="1:3" x14ac:dyDescent="0.3">
      <c r="A98" s="11">
        <v>90</v>
      </c>
      <c r="B98" s="9">
        <f t="shared" si="2"/>
        <v>357.33837310431772</v>
      </c>
      <c r="C98" s="9">
        <f t="shared" si="3"/>
        <v>196.26365085223713</v>
      </c>
    </row>
    <row r="99" spans="1:3" x14ac:dyDescent="0.3">
      <c r="A99" s="11">
        <v>91</v>
      </c>
      <c r="B99" s="9">
        <f t="shared" si="2"/>
        <v>357.91607014083633</v>
      </c>
      <c r="C99" s="9">
        <f t="shared" si="3"/>
        <v>195.68595381571848</v>
      </c>
    </row>
    <row r="100" spans="1:3" x14ac:dyDescent="0.3">
      <c r="A100" s="11">
        <v>92</v>
      </c>
      <c r="B100" s="9">
        <f t="shared" si="2"/>
        <v>358.49470112089739</v>
      </c>
      <c r="C100" s="9">
        <f t="shared" si="3"/>
        <v>195.10732283565744</v>
      </c>
    </row>
    <row r="101" spans="1:3" x14ac:dyDescent="0.3">
      <c r="A101" s="11">
        <v>93</v>
      </c>
      <c r="B101" s="9">
        <f t="shared" si="2"/>
        <v>359.07426755437621</v>
      </c>
      <c r="C101" s="9">
        <f t="shared" si="3"/>
        <v>194.52775640217868</v>
      </c>
    </row>
    <row r="102" spans="1:3" x14ac:dyDescent="0.3">
      <c r="A102" s="11">
        <v>94</v>
      </c>
      <c r="B102" s="9">
        <f t="shared" si="2"/>
        <v>359.65477095358909</v>
      </c>
      <c r="C102" s="9">
        <f t="shared" si="3"/>
        <v>193.94725300296577</v>
      </c>
    </row>
    <row r="103" spans="1:3" x14ac:dyDescent="0.3">
      <c r="A103" s="11">
        <v>95</v>
      </c>
      <c r="B103" s="9">
        <f t="shared" si="2"/>
        <v>360.23621283329737</v>
      </c>
      <c r="C103" s="9">
        <f t="shared" si="3"/>
        <v>193.36581112325746</v>
      </c>
    </row>
    <row r="104" spans="1:3" x14ac:dyDescent="0.3">
      <c r="A104" s="11">
        <v>96</v>
      </c>
      <c r="B104" s="9">
        <f t="shared" si="2"/>
        <v>360.81859471071124</v>
      </c>
      <c r="C104" s="9">
        <f t="shared" si="3"/>
        <v>192.78342924584359</v>
      </c>
    </row>
    <row r="105" spans="1:3" x14ac:dyDescent="0.3">
      <c r="A105" s="11">
        <v>97</v>
      </c>
      <c r="B105" s="9">
        <f t="shared" si="2"/>
        <v>361.40191810549356</v>
      </c>
      <c r="C105" s="9">
        <f t="shared" si="3"/>
        <v>192.20010585106129</v>
      </c>
    </row>
    <row r="106" spans="1:3" x14ac:dyDescent="0.3">
      <c r="A106" s="11">
        <v>98</v>
      </c>
      <c r="B106" s="9">
        <f t="shared" si="2"/>
        <v>361.98618453976405</v>
      </c>
      <c r="C106" s="9">
        <f t="shared" si="3"/>
        <v>191.61583941679072</v>
      </c>
    </row>
    <row r="107" spans="1:3" x14ac:dyDescent="0.3">
      <c r="A107" s="11">
        <v>99</v>
      </c>
      <c r="B107" s="9">
        <f t="shared" si="2"/>
        <v>362.57139553810333</v>
      </c>
      <c r="C107" s="9">
        <f t="shared" si="3"/>
        <v>191.03062841845147</v>
      </c>
    </row>
    <row r="108" spans="1:3" x14ac:dyDescent="0.3">
      <c r="A108" s="11">
        <v>100</v>
      </c>
      <c r="B108" s="9">
        <f t="shared" si="2"/>
        <v>363.15755262755664</v>
      </c>
      <c r="C108" s="9">
        <f t="shared" si="3"/>
        <v>190.44447132899819</v>
      </c>
    </row>
    <row r="109" spans="1:3" x14ac:dyDescent="0.3">
      <c r="A109" s="11">
        <v>101</v>
      </c>
      <c r="B109" s="9">
        <f t="shared" si="2"/>
        <v>363.74465733763788</v>
      </c>
      <c r="C109" s="9">
        <f t="shared" si="3"/>
        <v>189.85736661891698</v>
      </c>
    </row>
    <row r="110" spans="1:3" x14ac:dyDescent="0.3">
      <c r="A110" s="11">
        <v>102</v>
      </c>
      <c r="B110" s="9">
        <f t="shared" si="2"/>
        <v>364.33271120033373</v>
      </c>
      <c r="C110" s="9">
        <f t="shared" si="3"/>
        <v>189.2693127562211</v>
      </c>
    </row>
    <row r="111" spans="1:3" x14ac:dyDescent="0.3">
      <c r="A111" s="11">
        <v>103</v>
      </c>
      <c r="B111" s="9">
        <f t="shared" si="2"/>
        <v>364.92171575010758</v>
      </c>
      <c r="C111" s="9">
        <f t="shared" si="3"/>
        <v>188.68030820644728</v>
      </c>
    </row>
    <row r="112" spans="1:3" x14ac:dyDescent="0.3">
      <c r="A112" s="11">
        <v>104</v>
      </c>
      <c r="B112" s="9">
        <f t="shared" si="2"/>
        <v>365.51167252390354</v>
      </c>
      <c r="C112" s="9">
        <f t="shared" si="3"/>
        <v>188.09035143265123</v>
      </c>
    </row>
    <row r="113" spans="1:3" x14ac:dyDescent="0.3">
      <c r="A113" s="11">
        <v>105</v>
      </c>
      <c r="B113" s="9">
        <f t="shared" si="2"/>
        <v>366.10258306115054</v>
      </c>
      <c r="C113" s="9">
        <f t="shared" si="3"/>
        <v>187.49944089540426</v>
      </c>
    </row>
    <row r="114" spans="1:3" x14ac:dyDescent="0.3">
      <c r="A114" s="11">
        <v>106</v>
      </c>
      <c r="B114" s="9">
        <f t="shared" si="2"/>
        <v>366.69444890376616</v>
      </c>
      <c r="C114" s="9">
        <f t="shared" si="3"/>
        <v>186.90757505278879</v>
      </c>
    </row>
    <row r="115" spans="1:3" x14ac:dyDescent="0.3">
      <c r="A115" s="11">
        <v>107</v>
      </c>
      <c r="B115" s="9">
        <f t="shared" si="2"/>
        <v>367.28727159616051</v>
      </c>
      <c r="C115" s="9">
        <f t="shared" si="3"/>
        <v>186.31475236039432</v>
      </c>
    </row>
    <row r="116" spans="1:3" x14ac:dyDescent="0.3">
      <c r="A116" s="11">
        <v>108</v>
      </c>
      <c r="B116" s="9">
        <f t="shared" si="2"/>
        <v>367.88105268524095</v>
      </c>
      <c r="C116" s="9">
        <f t="shared" si="3"/>
        <v>185.72097127131386</v>
      </c>
    </row>
    <row r="117" spans="1:3" x14ac:dyDescent="0.3">
      <c r="A117" s="11">
        <v>109</v>
      </c>
      <c r="B117" s="9">
        <f t="shared" si="2"/>
        <v>368.47579372041548</v>
      </c>
      <c r="C117" s="9">
        <f t="shared" si="3"/>
        <v>185.12623023613938</v>
      </c>
    </row>
    <row r="118" spans="1:3" x14ac:dyDescent="0.3">
      <c r="A118" s="11">
        <v>110</v>
      </c>
      <c r="B118" s="9">
        <f t="shared" si="2"/>
        <v>369.07149625359676</v>
      </c>
      <c r="C118" s="9">
        <f t="shared" si="3"/>
        <v>184.53052770295804</v>
      </c>
    </row>
    <row r="119" spans="1:3" x14ac:dyDescent="0.3">
      <c r="A119" s="11">
        <v>111</v>
      </c>
      <c r="B119" s="9">
        <f t="shared" si="2"/>
        <v>369.66816183920673</v>
      </c>
      <c r="C119" s="9">
        <f t="shared" si="3"/>
        <v>183.93386211734807</v>
      </c>
    </row>
    <row r="120" spans="1:3" x14ac:dyDescent="0.3">
      <c r="A120" s="11">
        <v>112</v>
      </c>
      <c r="B120" s="9">
        <f t="shared" si="2"/>
        <v>370.26579203418015</v>
      </c>
      <c r="C120" s="9">
        <f t="shared" si="3"/>
        <v>183.33623192237471</v>
      </c>
    </row>
    <row r="121" spans="1:3" x14ac:dyDescent="0.3">
      <c r="A121" s="11">
        <v>113</v>
      </c>
      <c r="B121" s="9">
        <f t="shared" si="2"/>
        <v>370.86438839796875</v>
      </c>
      <c r="C121" s="9">
        <f t="shared" si="3"/>
        <v>182.73763555858608</v>
      </c>
    </row>
    <row r="122" spans="1:3" x14ac:dyDescent="0.3">
      <c r="A122" s="11">
        <v>114</v>
      </c>
      <c r="B122" s="9">
        <f t="shared" si="2"/>
        <v>371.46395249254545</v>
      </c>
      <c r="C122" s="9">
        <f t="shared" si="3"/>
        <v>182.13807146400939</v>
      </c>
    </row>
    <row r="123" spans="1:3" x14ac:dyDescent="0.3">
      <c r="A123" s="11">
        <v>115</v>
      </c>
      <c r="B123" s="9">
        <f t="shared" si="2"/>
        <v>372.06448588240835</v>
      </c>
      <c r="C123" s="9">
        <f t="shared" si="3"/>
        <v>181.53753807414643</v>
      </c>
    </row>
    <row r="124" spans="1:3" x14ac:dyDescent="0.3">
      <c r="A124" s="11">
        <v>116</v>
      </c>
      <c r="B124" s="9">
        <f t="shared" si="2"/>
        <v>372.665990134585</v>
      </c>
      <c r="C124" s="9">
        <f t="shared" si="3"/>
        <v>180.93603382196986</v>
      </c>
    </row>
    <row r="125" spans="1:3" x14ac:dyDescent="0.3">
      <c r="A125" s="11">
        <v>117</v>
      </c>
      <c r="B125" s="9">
        <f t="shared" si="2"/>
        <v>373.26846681863589</v>
      </c>
      <c r="C125" s="9">
        <f t="shared" si="3"/>
        <v>180.33355713791897</v>
      </c>
    </row>
    <row r="126" spans="1:3" x14ac:dyDescent="0.3">
      <c r="A126" s="11">
        <v>118</v>
      </c>
      <c r="B126" s="9">
        <f t="shared" si="2"/>
        <v>373.87191750665937</v>
      </c>
      <c r="C126" s="9">
        <f t="shared" si="3"/>
        <v>179.73010644989549</v>
      </c>
    </row>
    <row r="127" spans="1:3" x14ac:dyDescent="0.3">
      <c r="A127" s="11">
        <v>119</v>
      </c>
      <c r="B127" s="9">
        <f t="shared" si="2"/>
        <v>374.47634377329513</v>
      </c>
      <c r="C127" s="9">
        <f t="shared" si="3"/>
        <v>179.12568018325973</v>
      </c>
    </row>
    <row r="128" spans="1:3" x14ac:dyDescent="0.3">
      <c r="A128" s="11">
        <v>120</v>
      </c>
      <c r="B128" s="9">
        <f t="shared" si="2"/>
        <v>375.08174719572861</v>
      </c>
      <c r="C128" s="9">
        <f t="shared" si="3"/>
        <v>178.52027676082625</v>
      </c>
    </row>
    <row r="129" spans="1:3" x14ac:dyDescent="0.3">
      <c r="A129" s="11">
        <v>121</v>
      </c>
      <c r="B129" s="9">
        <f t="shared" si="2"/>
        <v>375.68812935369505</v>
      </c>
      <c r="C129" s="9">
        <f t="shared" si="3"/>
        <v>177.91389460285981</v>
      </c>
    </row>
    <row r="130" spans="1:3" x14ac:dyDescent="0.3">
      <c r="A130" s="11">
        <v>122</v>
      </c>
      <c r="B130" s="9">
        <f t="shared" si="2"/>
        <v>376.29549182948352</v>
      </c>
      <c r="C130" s="9">
        <f t="shared" si="3"/>
        <v>177.30653212707134</v>
      </c>
    </row>
    <row r="131" spans="1:3" x14ac:dyDescent="0.3">
      <c r="A131" s="11">
        <v>123</v>
      </c>
      <c r="B131" s="9">
        <f t="shared" si="2"/>
        <v>376.90383620794114</v>
      </c>
      <c r="C131" s="9">
        <f t="shared" si="3"/>
        <v>176.69818774861366</v>
      </c>
    </row>
    <row r="132" spans="1:3" x14ac:dyDescent="0.3">
      <c r="A132" s="11">
        <v>124</v>
      </c>
      <c r="B132" s="9">
        <f t="shared" si="2"/>
        <v>377.51316407647732</v>
      </c>
      <c r="C132" s="9">
        <f t="shared" si="3"/>
        <v>176.08885988007748</v>
      </c>
    </row>
    <row r="133" spans="1:3" x14ac:dyDescent="0.3">
      <c r="A133" s="11">
        <v>125</v>
      </c>
      <c r="B133" s="9">
        <f t="shared" si="2"/>
        <v>378.12347702506764</v>
      </c>
      <c r="C133" s="9">
        <f t="shared" si="3"/>
        <v>175.47854693148719</v>
      </c>
    </row>
    <row r="134" spans="1:3" x14ac:dyDescent="0.3">
      <c r="A134" s="11">
        <v>126</v>
      </c>
      <c r="B134" s="9">
        <f t="shared" si="2"/>
        <v>378.73477664625818</v>
      </c>
      <c r="C134" s="9">
        <f t="shared" si="3"/>
        <v>174.86724731029668</v>
      </c>
    </row>
    <row r="135" spans="1:3" x14ac:dyDescent="0.3">
      <c r="A135" s="11">
        <v>127</v>
      </c>
      <c r="B135" s="9">
        <f t="shared" si="2"/>
        <v>379.34706453516958</v>
      </c>
      <c r="C135" s="9">
        <f t="shared" si="3"/>
        <v>174.25495942138522</v>
      </c>
    </row>
    <row r="136" spans="1:3" x14ac:dyDescent="0.3">
      <c r="A136" s="11">
        <v>128</v>
      </c>
      <c r="B136" s="9">
        <f t="shared" si="2"/>
        <v>379.96034228950151</v>
      </c>
      <c r="C136" s="9">
        <f t="shared" si="3"/>
        <v>173.64168166705338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380.57461150953617</v>
      </c>
      <c r="C137" s="9">
        <f t="shared" ref="C137:C200" si="5">-IPMT(Interest_Rate/12,Period_Number,Term_In_Years*12,Total_Borrowed)</f>
        <v>173.02741244701866</v>
      </c>
    </row>
    <row r="138" spans="1:3" x14ac:dyDescent="0.3">
      <c r="A138" s="11">
        <v>130</v>
      </c>
      <c r="B138" s="9">
        <f t="shared" si="4"/>
        <v>381.18987379814325</v>
      </c>
      <c r="C138" s="9">
        <f t="shared" si="5"/>
        <v>172.41215015841155</v>
      </c>
    </row>
    <row r="139" spans="1:3" x14ac:dyDescent="0.3">
      <c r="A139" s="11">
        <v>131</v>
      </c>
      <c r="B139" s="9">
        <f t="shared" si="4"/>
        <v>381.80613076078362</v>
      </c>
      <c r="C139" s="9">
        <f t="shared" si="5"/>
        <v>171.79589319577124</v>
      </c>
    </row>
    <row r="140" spans="1:3" x14ac:dyDescent="0.3">
      <c r="A140" s="11">
        <v>132</v>
      </c>
      <c r="B140" s="9">
        <f t="shared" si="4"/>
        <v>382.42338400551353</v>
      </c>
      <c r="C140" s="9">
        <f t="shared" si="5"/>
        <v>171.1786399510413</v>
      </c>
    </row>
    <row r="141" spans="1:3" x14ac:dyDescent="0.3">
      <c r="A141" s="11">
        <v>133</v>
      </c>
      <c r="B141" s="9">
        <f t="shared" si="4"/>
        <v>383.04163514298909</v>
      </c>
      <c r="C141" s="9">
        <f t="shared" si="5"/>
        <v>170.56038881356571</v>
      </c>
    </row>
    <row r="142" spans="1:3" x14ac:dyDescent="0.3">
      <c r="A142" s="11">
        <v>134</v>
      </c>
      <c r="B142" s="9">
        <f t="shared" si="4"/>
        <v>383.66088578647026</v>
      </c>
      <c r="C142" s="9">
        <f t="shared" si="5"/>
        <v>169.94113817008457</v>
      </c>
    </row>
    <row r="143" spans="1:3" x14ac:dyDescent="0.3">
      <c r="A143" s="11">
        <v>135</v>
      </c>
      <c r="B143" s="9">
        <f t="shared" si="4"/>
        <v>384.28113755182505</v>
      </c>
      <c r="C143" s="9">
        <f t="shared" si="5"/>
        <v>169.32088640472981</v>
      </c>
    </row>
    <row r="144" spans="1:3" x14ac:dyDescent="0.3">
      <c r="A144" s="11">
        <v>136</v>
      </c>
      <c r="B144" s="9">
        <f t="shared" si="4"/>
        <v>384.9023920575338</v>
      </c>
      <c r="C144" s="9">
        <f t="shared" si="5"/>
        <v>168.699631899021</v>
      </c>
    </row>
    <row r="145" spans="1:3" x14ac:dyDescent="0.3">
      <c r="A145" s="11">
        <v>137</v>
      </c>
      <c r="B145" s="9">
        <f t="shared" si="4"/>
        <v>385.5246509246935</v>
      </c>
      <c r="C145" s="9">
        <f t="shared" si="5"/>
        <v>168.07737303186133</v>
      </c>
    </row>
    <row r="146" spans="1:3" x14ac:dyDescent="0.3">
      <c r="A146" s="11">
        <v>138</v>
      </c>
      <c r="B146" s="9">
        <f t="shared" si="4"/>
        <v>386.14791577702181</v>
      </c>
      <c r="C146" s="9">
        <f t="shared" si="5"/>
        <v>167.45410817953305</v>
      </c>
    </row>
    <row r="147" spans="1:3" x14ac:dyDescent="0.3">
      <c r="A147" s="11">
        <v>139</v>
      </c>
      <c r="B147" s="9">
        <f t="shared" si="4"/>
        <v>386.77218824086128</v>
      </c>
      <c r="C147" s="9">
        <f t="shared" si="5"/>
        <v>166.82983571569355</v>
      </c>
    </row>
    <row r="148" spans="1:3" x14ac:dyDescent="0.3">
      <c r="A148" s="11">
        <v>140</v>
      </c>
      <c r="B148" s="9">
        <f t="shared" si="4"/>
        <v>387.39746994518401</v>
      </c>
      <c r="C148" s="9">
        <f t="shared" si="5"/>
        <v>166.20455401137082</v>
      </c>
    </row>
    <row r="149" spans="1:3" x14ac:dyDescent="0.3">
      <c r="A149" s="11">
        <v>141</v>
      </c>
      <c r="B149" s="9">
        <f t="shared" si="4"/>
        <v>388.02376252159536</v>
      </c>
      <c r="C149" s="9">
        <f t="shared" si="5"/>
        <v>165.57826143495942</v>
      </c>
    </row>
    <row r="150" spans="1:3" x14ac:dyDescent="0.3">
      <c r="A150" s="11">
        <v>142</v>
      </c>
      <c r="B150" s="9">
        <f t="shared" si="4"/>
        <v>388.65106760433866</v>
      </c>
      <c r="C150" s="9">
        <f t="shared" si="5"/>
        <v>164.9509563522162</v>
      </c>
    </row>
    <row r="151" spans="1:3" x14ac:dyDescent="0.3">
      <c r="A151" s="11">
        <v>143</v>
      </c>
      <c r="B151" s="9">
        <f t="shared" si="4"/>
        <v>389.27938683029902</v>
      </c>
      <c r="C151" s="9">
        <f t="shared" si="5"/>
        <v>164.32263712625584</v>
      </c>
    </row>
    <row r="152" spans="1:3" x14ac:dyDescent="0.3">
      <c r="A152" s="11">
        <v>144</v>
      </c>
      <c r="B152" s="9">
        <f t="shared" si="4"/>
        <v>389.90872183900797</v>
      </c>
      <c r="C152" s="9">
        <f t="shared" si="5"/>
        <v>163.69330211754686</v>
      </c>
    </row>
    <row r="153" spans="1:3" x14ac:dyDescent="0.3">
      <c r="A153" s="11">
        <v>145</v>
      </c>
      <c r="B153" s="9">
        <f t="shared" si="4"/>
        <v>390.53907427264772</v>
      </c>
      <c r="C153" s="9">
        <f t="shared" si="5"/>
        <v>163.06294968390714</v>
      </c>
    </row>
    <row r="154" spans="1:3" x14ac:dyDescent="0.3">
      <c r="A154" s="11">
        <v>146</v>
      </c>
      <c r="B154" s="9">
        <f t="shared" si="4"/>
        <v>391.1704457760552</v>
      </c>
      <c r="C154" s="9">
        <f t="shared" si="5"/>
        <v>162.43157818049968</v>
      </c>
    </row>
    <row r="155" spans="1:3" x14ac:dyDescent="0.3">
      <c r="A155" s="11">
        <v>147</v>
      </c>
      <c r="B155" s="9">
        <f t="shared" si="4"/>
        <v>391.80283799672645</v>
      </c>
      <c r="C155" s="9">
        <f t="shared" si="5"/>
        <v>161.79918595982838</v>
      </c>
    </row>
    <row r="156" spans="1:3" x14ac:dyDescent="0.3">
      <c r="A156" s="11">
        <v>148</v>
      </c>
      <c r="B156" s="9">
        <f t="shared" si="4"/>
        <v>392.43625258482109</v>
      </c>
      <c r="C156" s="9">
        <f t="shared" si="5"/>
        <v>161.16577137173368</v>
      </c>
    </row>
    <row r="157" spans="1:3" x14ac:dyDescent="0.3">
      <c r="A157" s="11">
        <v>149</v>
      </c>
      <c r="B157" s="9">
        <f t="shared" si="4"/>
        <v>393.07069119316657</v>
      </c>
      <c r="C157" s="9">
        <f t="shared" si="5"/>
        <v>160.53133276338821</v>
      </c>
    </row>
    <row r="158" spans="1:3" x14ac:dyDescent="0.3">
      <c r="A158" s="11">
        <v>150</v>
      </c>
      <c r="B158" s="9">
        <f t="shared" si="4"/>
        <v>393.7061554772622</v>
      </c>
      <c r="C158" s="9">
        <f t="shared" si="5"/>
        <v>159.8958684792926</v>
      </c>
    </row>
    <row r="159" spans="1:3" x14ac:dyDescent="0.3">
      <c r="A159" s="11">
        <v>151</v>
      </c>
      <c r="B159" s="9">
        <f t="shared" si="4"/>
        <v>394.34264709528378</v>
      </c>
      <c r="C159" s="9">
        <f t="shared" si="5"/>
        <v>159.25937686127105</v>
      </c>
    </row>
    <row r="160" spans="1:3" x14ac:dyDescent="0.3">
      <c r="A160" s="11">
        <v>152</v>
      </c>
      <c r="B160" s="9">
        <f t="shared" si="4"/>
        <v>394.98016770808789</v>
      </c>
      <c r="C160" s="9">
        <f t="shared" si="5"/>
        <v>158.62185624846697</v>
      </c>
    </row>
    <row r="161" spans="1:3" x14ac:dyDescent="0.3">
      <c r="A161" s="11">
        <v>153</v>
      </c>
      <c r="B161" s="9">
        <f t="shared" si="4"/>
        <v>395.61871897921594</v>
      </c>
      <c r="C161" s="9">
        <f t="shared" si="5"/>
        <v>157.98330497733892</v>
      </c>
    </row>
    <row r="162" spans="1:3" x14ac:dyDescent="0.3">
      <c r="A162" s="11">
        <v>154</v>
      </c>
      <c r="B162" s="9">
        <f t="shared" si="4"/>
        <v>396.25830257489901</v>
      </c>
      <c r="C162" s="9">
        <f t="shared" si="5"/>
        <v>157.34372138165585</v>
      </c>
    </row>
    <row r="163" spans="1:3" x14ac:dyDescent="0.3">
      <c r="A163" s="11">
        <v>155</v>
      </c>
      <c r="B163" s="9">
        <f t="shared" si="4"/>
        <v>396.89892016406174</v>
      </c>
      <c r="C163" s="9">
        <f t="shared" si="5"/>
        <v>156.7031037924931</v>
      </c>
    </row>
    <row r="164" spans="1:3" x14ac:dyDescent="0.3">
      <c r="A164" s="11">
        <v>156</v>
      </c>
      <c r="B164" s="9">
        <f t="shared" si="4"/>
        <v>397.54057341832697</v>
      </c>
      <c r="C164" s="9">
        <f t="shared" si="5"/>
        <v>156.06145053822786</v>
      </c>
    </row>
    <row r="165" spans="1:3" x14ac:dyDescent="0.3">
      <c r="A165" s="11">
        <v>157</v>
      </c>
      <c r="B165" s="9">
        <f t="shared" si="4"/>
        <v>398.18326401201995</v>
      </c>
      <c r="C165" s="9">
        <f t="shared" si="5"/>
        <v>155.41875994453491</v>
      </c>
    </row>
    <row r="166" spans="1:3" x14ac:dyDescent="0.3">
      <c r="A166" s="11">
        <v>158</v>
      </c>
      <c r="B166" s="9">
        <f t="shared" si="4"/>
        <v>398.82699362217272</v>
      </c>
      <c r="C166" s="9">
        <f t="shared" si="5"/>
        <v>154.77503033438214</v>
      </c>
    </row>
    <row r="167" spans="1:3" x14ac:dyDescent="0.3">
      <c r="A167" s="11">
        <v>159</v>
      </c>
      <c r="B167" s="9">
        <f t="shared" si="4"/>
        <v>399.47176392852862</v>
      </c>
      <c r="C167" s="9">
        <f t="shared" si="5"/>
        <v>154.13026002802627</v>
      </c>
    </row>
    <row r="168" spans="1:3" x14ac:dyDescent="0.3">
      <c r="A168" s="11">
        <v>160</v>
      </c>
      <c r="B168" s="9">
        <f t="shared" si="4"/>
        <v>400.11757661354636</v>
      </c>
      <c r="C168" s="9">
        <f t="shared" si="5"/>
        <v>153.48444734300847</v>
      </c>
    </row>
    <row r="169" spans="1:3" x14ac:dyDescent="0.3">
      <c r="A169" s="11">
        <v>161</v>
      </c>
      <c r="B169" s="9">
        <f t="shared" si="4"/>
        <v>400.76443336240487</v>
      </c>
      <c r="C169" s="9">
        <f t="shared" si="5"/>
        <v>152.83759059414993</v>
      </c>
    </row>
    <row r="170" spans="1:3" x14ac:dyDescent="0.3">
      <c r="A170" s="11">
        <v>162</v>
      </c>
      <c r="B170" s="9">
        <f t="shared" si="4"/>
        <v>401.41233586300746</v>
      </c>
      <c r="C170" s="9">
        <f t="shared" si="5"/>
        <v>152.1896880935474</v>
      </c>
    </row>
    <row r="171" spans="1:3" x14ac:dyDescent="0.3">
      <c r="A171" s="11">
        <v>163</v>
      </c>
      <c r="B171" s="9">
        <f t="shared" si="4"/>
        <v>402.06128580598596</v>
      </c>
      <c r="C171" s="9">
        <f t="shared" si="5"/>
        <v>151.54073815056884</v>
      </c>
    </row>
    <row r="172" spans="1:3" x14ac:dyDescent="0.3">
      <c r="A172" s="11">
        <v>164</v>
      </c>
      <c r="B172" s="9">
        <f t="shared" si="4"/>
        <v>402.71128488470566</v>
      </c>
      <c r="C172" s="9">
        <f t="shared" si="5"/>
        <v>150.89073907184917</v>
      </c>
    </row>
    <row r="173" spans="1:3" x14ac:dyDescent="0.3">
      <c r="A173" s="11">
        <v>165</v>
      </c>
      <c r="B173" s="9">
        <f t="shared" si="4"/>
        <v>403.36233479526925</v>
      </c>
      <c r="C173" s="9">
        <f t="shared" si="5"/>
        <v>150.23968916128558</v>
      </c>
    </row>
    <row r="174" spans="1:3" x14ac:dyDescent="0.3">
      <c r="A174" s="11">
        <v>166</v>
      </c>
      <c r="B174" s="9">
        <f t="shared" si="4"/>
        <v>404.01443723652164</v>
      </c>
      <c r="C174" s="9">
        <f t="shared" si="5"/>
        <v>149.58758672003322</v>
      </c>
    </row>
    <row r="175" spans="1:3" x14ac:dyDescent="0.3">
      <c r="A175" s="11">
        <v>167</v>
      </c>
      <c r="B175" s="9">
        <f t="shared" si="4"/>
        <v>404.66759391005394</v>
      </c>
      <c r="C175" s="9">
        <f t="shared" si="5"/>
        <v>148.93443004650081</v>
      </c>
    </row>
    <row r="176" spans="1:3" x14ac:dyDescent="0.3">
      <c r="A176" s="11">
        <v>168</v>
      </c>
      <c r="B176" s="9">
        <f t="shared" si="4"/>
        <v>405.32180652020861</v>
      </c>
      <c r="C176" s="9">
        <f t="shared" si="5"/>
        <v>148.28021743634625</v>
      </c>
    </row>
    <row r="177" spans="1:3" x14ac:dyDescent="0.3">
      <c r="A177" s="11">
        <v>169</v>
      </c>
      <c r="B177" s="9">
        <f t="shared" si="4"/>
        <v>405.97707677408295</v>
      </c>
      <c r="C177" s="9">
        <f t="shared" si="5"/>
        <v>147.62494718247191</v>
      </c>
    </row>
    <row r="178" spans="1:3" x14ac:dyDescent="0.3">
      <c r="A178" s="11">
        <v>170</v>
      </c>
      <c r="B178" s="9">
        <f t="shared" si="4"/>
        <v>406.63340638153437</v>
      </c>
      <c r="C178" s="9">
        <f t="shared" si="5"/>
        <v>146.96861757502049</v>
      </c>
    </row>
    <row r="179" spans="1:3" x14ac:dyDescent="0.3">
      <c r="A179" s="11">
        <v>171</v>
      </c>
      <c r="B179" s="9">
        <f t="shared" si="4"/>
        <v>407.29079705518444</v>
      </c>
      <c r="C179" s="9">
        <f t="shared" si="5"/>
        <v>146.31122690137033</v>
      </c>
    </row>
    <row r="180" spans="1:3" x14ac:dyDescent="0.3">
      <c r="A180" s="11">
        <v>172</v>
      </c>
      <c r="B180" s="9">
        <f t="shared" si="4"/>
        <v>407.94925051042372</v>
      </c>
      <c r="C180" s="9">
        <f t="shared" si="5"/>
        <v>145.65277344613111</v>
      </c>
    </row>
    <row r="181" spans="1:3" x14ac:dyDescent="0.3">
      <c r="A181" s="11">
        <v>173</v>
      </c>
      <c r="B181" s="9">
        <f t="shared" si="4"/>
        <v>408.60876846541561</v>
      </c>
      <c r="C181" s="9">
        <f t="shared" si="5"/>
        <v>144.99325549113925</v>
      </c>
    </row>
    <row r="182" spans="1:3" x14ac:dyDescent="0.3">
      <c r="A182" s="11">
        <v>174</v>
      </c>
      <c r="B182" s="9">
        <f t="shared" si="4"/>
        <v>409.26935264110131</v>
      </c>
      <c r="C182" s="9">
        <f t="shared" si="5"/>
        <v>144.3326713154535</v>
      </c>
    </row>
    <row r="183" spans="1:3" x14ac:dyDescent="0.3">
      <c r="A183" s="11">
        <v>175</v>
      </c>
      <c r="B183" s="9">
        <f t="shared" si="4"/>
        <v>409.93100476120441</v>
      </c>
      <c r="C183" s="9">
        <f t="shared" si="5"/>
        <v>143.67101919535037</v>
      </c>
    </row>
    <row r="184" spans="1:3" x14ac:dyDescent="0.3">
      <c r="A184" s="11">
        <v>176</v>
      </c>
      <c r="B184" s="9">
        <f t="shared" si="4"/>
        <v>410.59372655223507</v>
      </c>
      <c r="C184" s="9">
        <f t="shared" si="5"/>
        <v>143.00829740431979</v>
      </c>
    </row>
    <row r="185" spans="1:3" x14ac:dyDescent="0.3">
      <c r="A185" s="11">
        <v>177</v>
      </c>
      <c r="B185" s="9">
        <f t="shared" si="4"/>
        <v>411.25751974349453</v>
      </c>
      <c r="C185" s="9">
        <f t="shared" si="5"/>
        <v>142.34450421306033</v>
      </c>
    </row>
    <row r="186" spans="1:3" x14ac:dyDescent="0.3">
      <c r="A186" s="11">
        <v>178</v>
      </c>
      <c r="B186" s="9">
        <f t="shared" si="4"/>
        <v>411.9223860670798</v>
      </c>
      <c r="C186" s="9">
        <f t="shared" si="5"/>
        <v>141.67963788947503</v>
      </c>
    </row>
    <row r="187" spans="1:3" x14ac:dyDescent="0.3">
      <c r="A187" s="11">
        <v>179</v>
      </c>
      <c r="B187" s="9">
        <f t="shared" si="4"/>
        <v>412.58832725788824</v>
      </c>
      <c r="C187" s="9">
        <f t="shared" si="5"/>
        <v>141.01369669866659</v>
      </c>
    </row>
    <row r="188" spans="1:3" x14ac:dyDescent="0.3">
      <c r="A188" s="11">
        <v>180</v>
      </c>
      <c r="B188" s="9">
        <f t="shared" si="4"/>
        <v>413.25534505362185</v>
      </c>
      <c r="C188" s="9">
        <f t="shared" si="5"/>
        <v>140.34667890293295</v>
      </c>
    </row>
    <row r="189" spans="1:3" x14ac:dyDescent="0.3">
      <c r="A189" s="11">
        <v>181</v>
      </c>
      <c r="B189" s="9">
        <f t="shared" si="4"/>
        <v>413.92344119479191</v>
      </c>
      <c r="C189" s="9">
        <f t="shared" si="5"/>
        <v>139.67858276176295</v>
      </c>
    </row>
    <row r="190" spans="1:3" x14ac:dyDescent="0.3">
      <c r="A190" s="11">
        <v>182</v>
      </c>
      <c r="B190" s="9">
        <f t="shared" si="4"/>
        <v>414.59261742472353</v>
      </c>
      <c r="C190" s="9">
        <f t="shared" si="5"/>
        <v>139.00940653183139</v>
      </c>
    </row>
    <row r="191" spans="1:3" x14ac:dyDescent="0.3">
      <c r="A191" s="11">
        <v>183</v>
      </c>
      <c r="B191" s="9">
        <f t="shared" si="4"/>
        <v>415.26287548956009</v>
      </c>
      <c r="C191" s="9">
        <f t="shared" si="5"/>
        <v>138.33914846699474</v>
      </c>
    </row>
    <row r="192" spans="1:3" x14ac:dyDescent="0.3">
      <c r="A192" s="11">
        <v>184</v>
      </c>
      <c r="B192" s="9">
        <f t="shared" si="4"/>
        <v>415.93421713826825</v>
      </c>
      <c r="C192" s="9">
        <f t="shared" si="5"/>
        <v>137.66780681828664</v>
      </c>
    </row>
    <row r="193" spans="1:3" x14ac:dyDescent="0.3">
      <c r="A193" s="11">
        <v>185</v>
      </c>
      <c r="B193" s="9">
        <f t="shared" si="4"/>
        <v>416.6066441226418</v>
      </c>
      <c r="C193" s="9">
        <f t="shared" si="5"/>
        <v>136.99537983391309</v>
      </c>
    </row>
    <row r="194" spans="1:3" x14ac:dyDescent="0.3">
      <c r="A194" s="11">
        <v>186</v>
      </c>
      <c r="B194" s="9">
        <f t="shared" si="4"/>
        <v>417.28015819730672</v>
      </c>
      <c r="C194" s="9">
        <f t="shared" si="5"/>
        <v>136.32186575924817</v>
      </c>
    </row>
    <row r="195" spans="1:3" x14ac:dyDescent="0.3">
      <c r="A195" s="11">
        <v>187</v>
      </c>
      <c r="B195" s="9">
        <f t="shared" si="4"/>
        <v>417.95476111972562</v>
      </c>
      <c r="C195" s="9">
        <f t="shared" si="5"/>
        <v>135.64726283682916</v>
      </c>
    </row>
    <row r="196" spans="1:3" x14ac:dyDescent="0.3">
      <c r="A196" s="11">
        <v>188</v>
      </c>
      <c r="B196" s="9">
        <f t="shared" si="4"/>
        <v>418.63045465020252</v>
      </c>
      <c r="C196" s="9">
        <f t="shared" si="5"/>
        <v>134.97156930635228</v>
      </c>
    </row>
    <row r="197" spans="1:3" x14ac:dyDescent="0.3">
      <c r="A197" s="11">
        <v>189</v>
      </c>
      <c r="B197" s="9">
        <f t="shared" si="4"/>
        <v>419.30724055188705</v>
      </c>
      <c r="C197" s="9">
        <f t="shared" si="5"/>
        <v>134.29478340466778</v>
      </c>
    </row>
    <row r="198" spans="1:3" x14ac:dyDescent="0.3">
      <c r="A198" s="11">
        <v>190</v>
      </c>
      <c r="B198" s="9">
        <f t="shared" si="4"/>
        <v>419.98512059077927</v>
      </c>
      <c r="C198" s="9">
        <f t="shared" si="5"/>
        <v>133.61690336577556</v>
      </c>
    </row>
    <row r="199" spans="1:3" x14ac:dyDescent="0.3">
      <c r="A199" s="11">
        <v>191</v>
      </c>
      <c r="B199" s="9">
        <f t="shared" si="4"/>
        <v>420.66409653573436</v>
      </c>
      <c r="C199" s="9">
        <f t="shared" si="5"/>
        <v>132.93792742082047</v>
      </c>
    </row>
    <row r="200" spans="1:3" x14ac:dyDescent="0.3">
      <c r="A200" s="11">
        <v>192</v>
      </c>
      <c r="B200" s="9">
        <f t="shared" si="4"/>
        <v>421.34417015846714</v>
      </c>
      <c r="C200" s="9">
        <f t="shared" si="5"/>
        <v>132.25785379808769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422.02534323355661</v>
      </c>
      <c r="C201" s="9">
        <f t="shared" ref="C201:C264" si="7">-IPMT(Interest_Rate/12,Period_Number,Term_In_Years*12,Total_Borrowed)</f>
        <v>131.57668072299819</v>
      </c>
    </row>
    <row r="202" spans="1:3" x14ac:dyDescent="0.3">
      <c r="A202" s="11">
        <v>194</v>
      </c>
      <c r="B202" s="9">
        <f t="shared" si="6"/>
        <v>422.7076175384509</v>
      </c>
      <c r="C202" s="9">
        <f t="shared" si="7"/>
        <v>130.89440641810393</v>
      </c>
    </row>
    <row r="203" spans="1:3" x14ac:dyDescent="0.3">
      <c r="A203" s="11">
        <v>195</v>
      </c>
      <c r="B203" s="9">
        <f t="shared" si="6"/>
        <v>423.3909948534714</v>
      </c>
      <c r="C203" s="9">
        <f t="shared" si="7"/>
        <v>130.21102910308343</v>
      </c>
    </row>
    <row r="204" spans="1:3" x14ac:dyDescent="0.3">
      <c r="A204" s="11">
        <v>196</v>
      </c>
      <c r="B204" s="9">
        <f t="shared" si="6"/>
        <v>424.07547696181786</v>
      </c>
      <c r="C204" s="9">
        <f t="shared" si="7"/>
        <v>129.52654699473698</v>
      </c>
    </row>
    <row r="205" spans="1:3" x14ac:dyDescent="0.3">
      <c r="A205" s="11">
        <v>197</v>
      </c>
      <c r="B205" s="9">
        <f t="shared" si="6"/>
        <v>424.76106564957274</v>
      </c>
      <c r="C205" s="9">
        <f t="shared" si="7"/>
        <v>128.84095830698203</v>
      </c>
    </row>
    <row r="206" spans="1:3" x14ac:dyDescent="0.3">
      <c r="A206" s="11">
        <v>198</v>
      </c>
      <c r="B206" s="9">
        <f t="shared" si="6"/>
        <v>425.44776270570623</v>
      </c>
      <c r="C206" s="9">
        <f t="shared" si="7"/>
        <v>128.15426125084855</v>
      </c>
    </row>
    <row r="207" spans="1:3" x14ac:dyDescent="0.3">
      <c r="A207" s="11">
        <v>199</v>
      </c>
      <c r="B207" s="9">
        <f t="shared" si="6"/>
        <v>426.13556992208049</v>
      </c>
      <c r="C207" s="9">
        <f t="shared" si="7"/>
        <v>127.46645403447435</v>
      </c>
    </row>
    <row r="208" spans="1:3" x14ac:dyDescent="0.3">
      <c r="A208" s="11">
        <v>200</v>
      </c>
      <c r="B208" s="9">
        <f t="shared" si="6"/>
        <v>426.82448909345453</v>
      </c>
      <c r="C208" s="9">
        <f t="shared" si="7"/>
        <v>126.77753486310033</v>
      </c>
    </row>
    <row r="209" spans="1:3" x14ac:dyDescent="0.3">
      <c r="A209" s="11">
        <v>201</v>
      </c>
      <c r="B209" s="9">
        <f t="shared" si="6"/>
        <v>427.51452201748896</v>
      </c>
      <c r="C209" s="9">
        <f t="shared" si="7"/>
        <v>126.08750193906592</v>
      </c>
    </row>
    <row r="210" spans="1:3" x14ac:dyDescent="0.3">
      <c r="A210" s="11">
        <v>202</v>
      </c>
      <c r="B210" s="9">
        <f t="shared" si="6"/>
        <v>428.20567049475056</v>
      </c>
      <c r="C210" s="9">
        <f t="shared" si="7"/>
        <v>125.3963534618043</v>
      </c>
    </row>
    <row r="211" spans="1:3" x14ac:dyDescent="0.3">
      <c r="A211" s="11">
        <v>203</v>
      </c>
      <c r="B211" s="9">
        <f t="shared" si="6"/>
        <v>428.89793632871709</v>
      </c>
      <c r="C211" s="9">
        <f t="shared" si="7"/>
        <v>124.70408762783778</v>
      </c>
    </row>
    <row r="212" spans="1:3" x14ac:dyDescent="0.3">
      <c r="A212" s="11">
        <v>204</v>
      </c>
      <c r="B212" s="9">
        <f t="shared" si="6"/>
        <v>429.59132132578179</v>
      </c>
      <c r="C212" s="9">
        <f t="shared" si="7"/>
        <v>124.01070263077303</v>
      </c>
    </row>
    <row r="213" spans="1:3" x14ac:dyDescent="0.3">
      <c r="A213" s="11">
        <v>205</v>
      </c>
      <c r="B213" s="9">
        <f t="shared" si="6"/>
        <v>430.28582729525851</v>
      </c>
      <c r="C213" s="9">
        <f t="shared" si="7"/>
        <v>123.31619666129635</v>
      </c>
    </row>
    <row r="214" spans="1:3" x14ac:dyDescent="0.3">
      <c r="A214" s="11">
        <v>206</v>
      </c>
      <c r="B214" s="9">
        <f t="shared" si="6"/>
        <v>430.98145604938583</v>
      </c>
      <c r="C214" s="9">
        <f t="shared" si="7"/>
        <v>122.620567907169</v>
      </c>
    </row>
    <row r="215" spans="1:3" x14ac:dyDescent="0.3">
      <c r="A215" s="11">
        <v>207</v>
      </c>
      <c r="B215" s="9">
        <f t="shared" si="6"/>
        <v>431.67820940333235</v>
      </c>
      <c r="C215" s="9">
        <f t="shared" si="7"/>
        <v>121.9238145532225</v>
      </c>
    </row>
    <row r="216" spans="1:3" x14ac:dyDescent="0.3">
      <c r="A216" s="11">
        <v>208</v>
      </c>
      <c r="B216" s="9">
        <f t="shared" si="6"/>
        <v>432.37608917520106</v>
      </c>
      <c r="C216" s="9">
        <f t="shared" si="7"/>
        <v>121.22593478135379</v>
      </c>
    </row>
    <row r="217" spans="1:3" x14ac:dyDescent="0.3">
      <c r="A217" s="11">
        <v>209</v>
      </c>
      <c r="B217" s="9">
        <f t="shared" si="6"/>
        <v>433.07509718603427</v>
      </c>
      <c r="C217" s="9">
        <f t="shared" si="7"/>
        <v>120.52692677052055</v>
      </c>
    </row>
    <row r="218" spans="1:3" x14ac:dyDescent="0.3">
      <c r="A218" s="11">
        <v>210</v>
      </c>
      <c r="B218" s="9">
        <f t="shared" si="6"/>
        <v>433.77523525981837</v>
      </c>
      <c r="C218" s="9">
        <f t="shared" si="7"/>
        <v>119.82678869673644</v>
      </c>
    </row>
    <row r="219" spans="1:3" x14ac:dyDescent="0.3">
      <c r="A219" s="11">
        <v>211</v>
      </c>
      <c r="B219" s="9">
        <f t="shared" si="6"/>
        <v>434.47650522348846</v>
      </c>
      <c r="C219" s="9">
        <f t="shared" si="7"/>
        <v>119.12551873306641</v>
      </c>
    </row>
    <row r="220" spans="1:3" x14ac:dyDescent="0.3">
      <c r="A220" s="11">
        <v>212</v>
      </c>
      <c r="B220" s="9">
        <f t="shared" si="6"/>
        <v>435.17890890693309</v>
      </c>
      <c r="C220" s="9">
        <f t="shared" si="7"/>
        <v>118.42311504962177</v>
      </c>
    </row>
    <row r="221" spans="1:3" x14ac:dyDescent="0.3">
      <c r="A221" s="11">
        <v>213</v>
      </c>
      <c r="B221" s="9">
        <f t="shared" si="6"/>
        <v>435.88244814299929</v>
      </c>
      <c r="C221" s="9">
        <f t="shared" si="7"/>
        <v>117.71957581355556</v>
      </c>
    </row>
    <row r="222" spans="1:3" x14ac:dyDescent="0.3">
      <c r="A222" s="11">
        <v>214</v>
      </c>
      <c r="B222" s="9">
        <f t="shared" si="6"/>
        <v>436.58712476749713</v>
      </c>
      <c r="C222" s="9">
        <f t="shared" si="7"/>
        <v>117.0148991890577</v>
      </c>
    </row>
    <row r="223" spans="1:3" x14ac:dyDescent="0.3">
      <c r="A223" s="11">
        <v>215</v>
      </c>
      <c r="B223" s="9">
        <f t="shared" si="6"/>
        <v>437.29294061920456</v>
      </c>
      <c r="C223" s="9">
        <f t="shared" si="7"/>
        <v>116.30908333735027</v>
      </c>
    </row>
    <row r="224" spans="1:3" x14ac:dyDescent="0.3">
      <c r="A224" s="11">
        <v>216</v>
      </c>
      <c r="B224" s="9">
        <f t="shared" si="6"/>
        <v>437.99989753987228</v>
      </c>
      <c r="C224" s="9">
        <f t="shared" si="7"/>
        <v>115.60212641668255</v>
      </c>
    </row>
    <row r="225" spans="1:3" x14ac:dyDescent="0.3">
      <c r="A225" s="11">
        <v>217</v>
      </c>
      <c r="B225" s="9">
        <f t="shared" si="6"/>
        <v>438.70799737422846</v>
      </c>
      <c r="C225" s="9">
        <f t="shared" si="7"/>
        <v>114.89402658232642</v>
      </c>
    </row>
    <row r="226" spans="1:3" x14ac:dyDescent="0.3">
      <c r="A226" s="11">
        <v>218</v>
      </c>
      <c r="B226" s="9">
        <f t="shared" si="6"/>
        <v>439.41724196998337</v>
      </c>
      <c r="C226" s="9">
        <f t="shared" si="7"/>
        <v>114.18478198657142</v>
      </c>
    </row>
    <row r="227" spans="1:3" x14ac:dyDescent="0.3">
      <c r="A227" s="11">
        <v>219</v>
      </c>
      <c r="B227" s="9">
        <f t="shared" si="6"/>
        <v>440.12763317783492</v>
      </c>
      <c r="C227" s="9">
        <f t="shared" si="7"/>
        <v>113.47439077871994</v>
      </c>
    </row>
    <row r="228" spans="1:3" x14ac:dyDescent="0.3">
      <c r="A228" s="11">
        <v>220</v>
      </c>
      <c r="B228" s="9">
        <f t="shared" si="6"/>
        <v>440.83917285147237</v>
      </c>
      <c r="C228" s="9">
        <f t="shared" si="7"/>
        <v>112.76285110508243</v>
      </c>
    </row>
    <row r="229" spans="1:3" x14ac:dyDescent="0.3">
      <c r="A229" s="11">
        <v>221</v>
      </c>
      <c r="B229" s="9">
        <f t="shared" si="6"/>
        <v>441.5518628475823</v>
      </c>
      <c r="C229" s="9">
        <f t="shared" si="7"/>
        <v>112.05016110897256</v>
      </c>
    </row>
    <row r="230" spans="1:3" x14ac:dyDescent="0.3">
      <c r="A230" s="11">
        <v>222</v>
      </c>
      <c r="B230" s="9">
        <f t="shared" si="6"/>
        <v>442.26570502585258</v>
      </c>
      <c r="C230" s="9">
        <f t="shared" si="7"/>
        <v>111.3363189307023</v>
      </c>
    </row>
    <row r="231" spans="1:3" x14ac:dyDescent="0.3">
      <c r="A231" s="11">
        <v>223</v>
      </c>
      <c r="B231" s="9">
        <f t="shared" si="6"/>
        <v>442.98070124897765</v>
      </c>
      <c r="C231" s="9">
        <f t="shared" si="7"/>
        <v>110.62132270757716</v>
      </c>
    </row>
    <row r="232" spans="1:3" x14ac:dyDescent="0.3">
      <c r="A232" s="11">
        <v>224</v>
      </c>
      <c r="B232" s="9">
        <f t="shared" si="6"/>
        <v>443.69685338266351</v>
      </c>
      <c r="C232" s="9">
        <f t="shared" si="7"/>
        <v>109.90517057389133</v>
      </c>
    </row>
    <row r="233" spans="1:3" x14ac:dyDescent="0.3">
      <c r="A233" s="11">
        <v>225</v>
      </c>
      <c r="B233" s="9">
        <f t="shared" si="6"/>
        <v>444.41416329563214</v>
      </c>
      <c r="C233" s="9">
        <f t="shared" si="7"/>
        <v>109.18786066092269</v>
      </c>
    </row>
    <row r="234" spans="1:3" x14ac:dyDescent="0.3">
      <c r="A234" s="11">
        <v>226</v>
      </c>
      <c r="B234" s="9">
        <f t="shared" si="6"/>
        <v>445.13263285962671</v>
      </c>
      <c r="C234" s="9">
        <f t="shared" si="7"/>
        <v>108.46939109692809</v>
      </c>
    </row>
    <row r="235" spans="1:3" x14ac:dyDescent="0.3">
      <c r="A235" s="11">
        <v>227</v>
      </c>
      <c r="B235" s="9">
        <f t="shared" si="6"/>
        <v>445.85226394941651</v>
      </c>
      <c r="C235" s="9">
        <f t="shared" si="7"/>
        <v>107.74976000713836</v>
      </c>
    </row>
    <row r="236" spans="1:3" x14ac:dyDescent="0.3">
      <c r="A236" s="11">
        <v>228</v>
      </c>
      <c r="B236" s="9">
        <f t="shared" si="6"/>
        <v>446.57305844280143</v>
      </c>
      <c r="C236" s="9">
        <f t="shared" si="7"/>
        <v>107.02896551375345</v>
      </c>
    </row>
    <row r="237" spans="1:3" x14ac:dyDescent="0.3">
      <c r="A237" s="11">
        <v>229</v>
      </c>
      <c r="B237" s="9">
        <f t="shared" si="6"/>
        <v>447.29501822061724</v>
      </c>
      <c r="C237" s="9">
        <f t="shared" si="7"/>
        <v>106.30700573593758</v>
      </c>
    </row>
    <row r="238" spans="1:3" x14ac:dyDescent="0.3">
      <c r="A238" s="11">
        <v>230</v>
      </c>
      <c r="B238" s="9">
        <f t="shared" si="6"/>
        <v>448.01814516674057</v>
      </c>
      <c r="C238" s="9">
        <f t="shared" si="7"/>
        <v>105.58387878981426</v>
      </c>
    </row>
    <row r="239" spans="1:3" x14ac:dyDescent="0.3">
      <c r="A239" s="11">
        <v>231</v>
      </c>
      <c r="B239" s="9">
        <f t="shared" si="6"/>
        <v>448.74244116809348</v>
      </c>
      <c r="C239" s="9">
        <f t="shared" si="7"/>
        <v>104.85958278846138</v>
      </c>
    </row>
    <row r="240" spans="1:3" x14ac:dyDescent="0.3">
      <c r="A240" s="11">
        <v>232</v>
      </c>
      <c r="B240" s="9">
        <f t="shared" si="6"/>
        <v>449.46790811464848</v>
      </c>
      <c r="C240" s="9">
        <f t="shared" si="7"/>
        <v>104.13411584190629</v>
      </c>
    </row>
    <row r="241" spans="1:3" x14ac:dyDescent="0.3">
      <c r="A241" s="11">
        <v>233</v>
      </c>
      <c r="B241" s="9">
        <f t="shared" si="6"/>
        <v>450.19454789943387</v>
      </c>
      <c r="C241" s="9">
        <f t="shared" si="7"/>
        <v>103.40747605712095</v>
      </c>
    </row>
    <row r="242" spans="1:3" x14ac:dyDescent="0.3">
      <c r="A242" s="11">
        <v>234</v>
      </c>
      <c r="B242" s="9">
        <f t="shared" si="6"/>
        <v>450.922362418538</v>
      </c>
      <c r="C242" s="9">
        <f t="shared" si="7"/>
        <v>102.67966153801686</v>
      </c>
    </row>
    <row r="243" spans="1:3" x14ac:dyDescent="0.3">
      <c r="A243" s="11">
        <v>235</v>
      </c>
      <c r="B243" s="9">
        <f t="shared" si="6"/>
        <v>451.65135357111461</v>
      </c>
      <c r="C243" s="9">
        <f t="shared" si="7"/>
        <v>101.9506703854402</v>
      </c>
    </row>
    <row r="244" spans="1:3" x14ac:dyDescent="0.3">
      <c r="A244" s="11">
        <v>236</v>
      </c>
      <c r="B244" s="9">
        <f t="shared" si="6"/>
        <v>452.38152325938785</v>
      </c>
      <c r="C244" s="9">
        <f t="shared" si="7"/>
        <v>101.22050069716691</v>
      </c>
    </row>
    <row r="245" spans="1:3" x14ac:dyDescent="0.3">
      <c r="A245" s="11">
        <v>237</v>
      </c>
      <c r="B245" s="9">
        <f t="shared" si="6"/>
        <v>453.11287338865719</v>
      </c>
      <c r="C245" s="9">
        <f t="shared" si="7"/>
        <v>100.48915056789755</v>
      </c>
    </row>
    <row r="246" spans="1:3" x14ac:dyDescent="0.3">
      <c r="A246" s="11">
        <v>238</v>
      </c>
      <c r="B246" s="9">
        <f t="shared" si="6"/>
        <v>453.84540586730225</v>
      </c>
      <c r="C246" s="9">
        <f t="shared" si="7"/>
        <v>99.756618089252598</v>
      </c>
    </row>
    <row r="247" spans="1:3" x14ac:dyDescent="0.3">
      <c r="A247" s="11">
        <v>239</v>
      </c>
      <c r="B247" s="9">
        <f t="shared" si="6"/>
        <v>454.57912260678768</v>
      </c>
      <c r="C247" s="9">
        <f t="shared" si="7"/>
        <v>99.022901349767096</v>
      </c>
    </row>
    <row r="248" spans="1:3" x14ac:dyDescent="0.3">
      <c r="A248" s="11">
        <v>240</v>
      </c>
      <c r="B248" s="9">
        <f t="shared" si="6"/>
        <v>455.31402552166873</v>
      </c>
      <c r="C248" s="9">
        <f t="shared" si="7"/>
        <v>98.287998434886134</v>
      </c>
    </row>
    <row r="249" spans="1:3" x14ac:dyDescent="0.3">
      <c r="A249" s="11">
        <v>241</v>
      </c>
      <c r="B249" s="9">
        <f t="shared" si="6"/>
        <v>456.05011652959547</v>
      </c>
      <c r="C249" s="9">
        <f t="shared" si="7"/>
        <v>97.551907426959431</v>
      </c>
    </row>
    <row r="250" spans="1:3" x14ac:dyDescent="0.3">
      <c r="A250" s="11">
        <v>242</v>
      </c>
      <c r="B250" s="9">
        <f t="shared" si="6"/>
        <v>456.78739755131824</v>
      </c>
      <c r="C250" s="9">
        <f t="shared" si="7"/>
        <v>96.814626405236581</v>
      </c>
    </row>
    <row r="251" spans="1:3" x14ac:dyDescent="0.3">
      <c r="A251" s="11">
        <v>243</v>
      </c>
      <c r="B251" s="9">
        <f t="shared" si="6"/>
        <v>457.52587051069287</v>
      </c>
      <c r="C251" s="9">
        <f t="shared" si="7"/>
        <v>96.076153445861948</v>
      </c>
    </row>
    <row r="252" spans="1:3" x14ac:dyDescent="0.3">
      <c r="A252" s="11">
        <v>244</v>
      </c>
      <c r="B252" s="9">
        <f t="shared" si="6"/>
        <v>458.26553733468518</v>
      </c>
      <c r="C252" s="9">
        <f t="shared" si="7"/>
        <v>95.336486621869668</v>
      </c>
    </row>
    <row r="253" spans="1:3" x14ac:dyDescent="0.3">
      <c r="A253" s="11">
        <v>245</v>
      </c>
      <c r="B253" s="9">
        <f t="shared" si="6"/>
        <v>459.00639995337622</v>
      </c>
      <c r="C253" s="9">
        <f t="shared" si="7"/>
        <v>94.595624003178614</v>
      </c>
    </row>
    <row r="254" spans="1:3" x14ac:dyDescent="0.3">
      <c r="A254" s="11">
        <v>246</v>
      </c>
      <c r="B254" s="9">
        <f t="shared" si="6"/>
        <v>459.74846029996752</v>
      </c>
      <c r="C254" s="9">
        <f t="shared" si="7"/>
        <v>93.853563656587312</v>
      </c>
    </row>
    <row r="255" spans="1:3" x14ac:dyDescent="0.3">
      <c r="A255" s="11">
        <v>247</v>
      </c>
      <c r="B255" s="9">
        <f t="shared" si="6"/>
        <v>460.49172031078581</v>
      </c>
      <c r="C255" s="9">
        <f t="shared" si="7"/>
        <v>93.110303645769022</v>
      </c>
    </row>
    <row r="256" spans="1:3" x14ac:dyDescent="0.3">
      <c r="A256" s="11">
        <v>248</v>
      </c>
      <c r="B256" s="9">
        <f t="shared" si="6"/>
        <v>461.23618192528824</v>
      </c>
      <c r="C256" s="9">
        <f t="shared" si="7"/>
        <v>92.365842031266595</v>
      </c>
    </row>
    <row r="257" spans="1:3" x14ac:dyDescent="0.3">
      <c r="A257" s="11">
        <v>249</v>
      </c>
      <c r="B257" s="9">
        <f t="shared" si="6"/>
        <v>461.98184708606743</v>
      </c>
      <c r="C257" s="9">
        <f t="shared" si="7"/>
        <v>91.62017687048737</v>
      </c>
    </row>
    <row r="258" spans="1:3" x14ac:dyDescent="0.3">
      <c r="A258" s="11">
        <v>250</v>
      </c>
      <c r="B258" s="9">
        <f t="shared" si="6"/>
        <v>462.72871773885663</v>
      </c>
      <c r="C258" s="9">
        <f t="shared" si="7"/>
        <v>90.873306217698229</v>
      </c>
    </row>
    <row r="259" spans="1:3" x14ac:dyDescent="0.3">
      <c r="A259" s="11">
        <v>251</v>
      </c>
      <c r="B259" s="9">
        <f t="shared" si="6"/>
        <v>463.47679583253444</v>
      </c>
      <c r="C259" s="9">
        <f t="shared" si="7"/>
        <v>90.12522812402041</v>
      </c>
    </row>
    <row r="260" spans="1:3" x14ac:dyDescent="0.3">
      <c r="A260" s="11">
        <v>252</v>
      </c>
      <c r="B260" s="9">
        <f t="shared" si="6"/>
        <v>464.22608331913028</v>
      </c>
      <c r="C260" s="9">
        <f t="shared" si="7"/>
        <v>89.375940637424478</v>
      </c>
    </row>
    <row r="261" spans="1:3" x14ac:dyDescent="0.3">
      <c r="A261" s="11">
        <v>253</v>
      </c>
      <c r="B261" s="9">
        <f t="shared" si="6"/>
        <v>464.97658215382961</v>
      </c>
      <c r="C261" s="9">
        <f t="shared" si="7"/>
        <v>88.62544180272522</v>
      </c>
    </row>
    <row r="262" spans="1:3" x14ac:dyDescent="0.3">
      <c r="A262" s="11">
        <v>254</v>
      </c>
      <c r="B262" s="9">
        <f t="shared" si="6"/>
        <v>465.7282942949783</v>
      </c>
      <c r="C262" s="9">
        <f t="shared" si="7"/>
        <v>87.873729661576533</v>
      </c>
    </row>
    <row r="263" spans="1:3" x14ac:dyDescent="0.3">
      <c r="A263" s="11">
        <v>255</v>
      </c>
      <c r="B263" s="9">
        <f t="shared" si="6"/>
        <v>466.48122170408857</v>
      </c>
      <c r="C263" s="9">
        <f t="shared" si="7"/>
        <v>87.120802252466319</v>
      </c>
    </row>
    <row r="264" spans="1:3" x14ac:dyDescent="0.3">
      <c r="A264" s="11">
        <v>256</v>
      </c>
      <c r="B264" s="9">
        <f t="shared" si="6"/>
        <v>467.23536634584343</v>
      </c>
      <c r="C264" s="9">
        <f t="shared" si="7"/>
        <v>86.366657610711371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467.99073018810259</v>
      </c>
      <c r="C265" s="9">
        <f t="shared" ref="C265:C328" si="9">-IPMT(Interest_Rate/12,Period_Number,Term_In_Years*12,Total_Borrowed)</f>
        <v>85.611293768452256</v>
      </c>
    </row>
    <row r="266" spans="1:3" x14ac:dyDescent="0.3">
      <c r="A266" s="11">
        <v>258</v>
      </c>
      <c r="B266" s="9">
        <f t="shared" si="8"/>
        <v>468.74731520190664</v>
      </c>
      <c r="C266" s="9">
        <f t="shared" si="9"/>
        <v>84.854708754648158</v>
      </c>
    </row>
    <row r="267" spans="1:3" x14ac:dyDescent="0.3">
      <c r="A267" s="11">
        <v>259</v>
      </c>
      <c r="B267" s="9">
        <f t="shared" si="8"/>
        <v>469.50512336148307</v>
      </c>
      <c r="C267" s="9">
        <f t="shared" si="9"/>
        <v>84.096900595071745</v>
      </c>
    </row>
    <row r="268" spans="1:3" x14ac:dyDescent="0.3">
      <c r="A268" s="11">
        <v>260</v>
      </c>
      <c r="B268" s="9">
        <f t="shared" si="8"/>
        <v>470.26415664425087</v>
      </c>
      <c r="C268" s="9">
        <f t="shared" si="9"/>
        <v>83.337867312304013</v>
      </c>
    </row>
    <row r="269" spans="1:3" x14ac:dyDescent="0.3">
      <c r="A269" s="11">
        <v>261</v>
      </c>
      <c r="B269" s="9">
        <f t="shared" si="8"/>
        <v>471.02441703082565</v>
      </c>
      <c r="C269" s="9">
        <f t="shared" si="9"/>
        <v>82.577606925729128</v>
      </c>
    </row>
    <row r="270" spans="1:3" x14ac:dyDescent="0.3">
      <c r="A270" s="11">
        <v>262</v>
      </c>
      <c r="B270" s="9">
        <f t="shared" si="8"/>
        <v>471.78590650502554</v>
      </c>
      <c r="C270" s="9">
        <f t="shared" si="9"/>
        <v>81.816117451529294</v>
      </c>
    </row>
    <row r="271" spans="1:3" x14ac:dyDescent="0.3">
      <c r="A271" s="11">
        <v>263</v>
      </c>
      <c r="B271" s="9">
        <f t="shared" si="8"/>
        <v>472.54862705387529</v>
      </c>
      <c r="C271" s="9">
        <f t="shared" si="9"/>
        <v>81.053396902679523</v>
      </c>
    </row>
    <row r="272" spans="1:3" x14ac:dyDescent="0.3">
      <c r="A272" s="11">
        <v>264</v>
      </c>
      <c r="B272" s="9">
        <f t="shared" si="8"/>
        <v>473.31258066761245</v>
      </c>
      <c r="C272" s="9">
        <f t="shared" si="9"/>
        <v>80.289443288942394</v>
      </c>
    </row>
    <row r="273" spans="1:3" x14ac:dyDescent="0.3">
      <c r="A273" s="11">
        <v>265</v>
      </c>
      <c r="B273" s="9">
        <f t="shared" si="8"/>
        <v>474.07776933969166</v>
      </c>
      <c r="C273" s="9">
        <f t="shared" si="9"/>
        <v>79.524254616863104</v>
      </c>
    </row>
    <row r="274" spans="1:3" x14ac:dyDescent="0.3">
      <c r="A274" s="11">
        <v>266</v>
      </c>
      <c r="B274" s="9">
        <f t="shared" si="8"/>
        <v>474.84419506679092</v>
      </c>
      <c r="C274" s="9">
        <f t="shared" si="9"/>
        <v>78.757828889763942</v>
      </c>
    </row>
    <row r="275" spans="1:3" x14ac:dyDescent="0.3">
      <c r="A275" s="11">
        <v>267</v>
      </c>
      <c r="B275" s="9">
        <f t="shared" si="8"/>
        <v>475.61185984881558</v>
      </c>
      <c r="C275" s="9">
        <f t="shared" si="9"/>
        <v>77.99016410773929</v>
      </c>
    </row>
    <row r="276" spans="1:3" x14ac:dyDescent="0.3">
      <c r="A276" s="11">
        <v>268</v>
      </c>
      <c r="B276" s="9">
        <f t="shared" si="8"/>
        <v>476.38076568890449</v>
      </c>
      <c r="C276" s="9">
        <f t="shared" si="9"/>
        <v>77.22125826765037</v>
      </c>
    </row>
    <row r="277" spans="1:3" x14ac:dyDescent="0.3">
      <c r="A277" s="11">
        <v>269</v>
      </c>
      <c r="B277" s="9">
        <f t="shared" si="8"/>
        <v>477.15091459343483</v>
      </c>
      <c r="C277" s="9">
        <f t="shared" si="9"/>
        <v>76.451109363119969</v>
      </c>
    </row>
    <row r="278" spans="1:3" x14ac:dyDescent="0.3">
      <c r="A278" s="11">
        <v>270</v>
      </c>
      <c r="B278" s="9">
        <f t="shared" si="8"/>
        <v>477.92230857202753</v>
      </c>
      <c r="C278" s="9">
        <f t="shared" si="9"/>
        <v>75.679715384527256</v>
      </c>
    </row>
    <row r="279" spans="1:3" x14ac:dyDescent="0.3">
      <c r="A279" s="11">
        <v>271</v>
      </c>
      <c r="B279" s="9">
        <f t="shared" si="8"/>
        <v>478.69494963755238</v>
      </c>
      <c r="C279" s="9">
        <f t="shared" si="9"/>
        <v>74.907074319002476</v>
      </c>
    </row>
    <row r="280" spans="1:3" x14ac:dyDescent="0.3">
      <c r="A280" s="11">
        <v>272</v>
      </c>
      <c r="B280" s="9">
        <f t="shared" si="8"/>
        <v>479.46883980613302</v>
      </c>
      <c r="C280" s="9">
        <f t="shared" si="9"/>
        <v>74.133184150421755</v>
      </c>
    </row>
    <row r="281" spans="1:3" x14ac:dyDescent="0.3">
      <c r="A281" s="11">
        <v>273</v>
      </c>
      <c r="B281" s="9">
        <f t="shared" si="8"/>
        <v>480.24398109715298</v>
      </c>
      <c r="C281" s="9">
        <f t="shared" si="9"/>
        <v>73.358042859401849</v>
      </c>
    </row>
    <row r="282" spans="1:3" x14ac:dyDescent="0.3">
      <c r="A282" s="11">
        <v>274</v>
      </c>
      <c r="B282" s="9">
        <f t="shared" si="8"/>
        <v>481.02037553326005</v>
      </c>
      <c r="C282" s="9">
        <f t="shared" si="9"/>
        <v>72.581648423294794</v>
      </c>
    </row>
    <row r="283" spans="1:3" x14ac:dyDescent="0.3">
      <c r="A283" s="11">
        <v>275</v>
      </c>
      <c r="B283" s="9">
        <f t="shared" si="8"/>
        <v>481.7980251403722</v>
      </c>
      <c r="C283" s="9">
        <f t="shared" si="9"/>
        <v>71.803998816182684</v>
      </c>
    </row>
    <row r="284" spans="1:3" x14ac:dyDescent="0.3">
      <c r="A284" s="11">
        <v>276</v>
      </c>
      <c r="B284" s="9">
        <f t="shared" si="8"/>
        <v>482.57693194768245</v>
      </c>
      <c r="C284" s="9">
        <f t="shared" si="9"/>
        <v>71.025092008872406</v>
      </c>
    </row>
    <row r="285" spans="1:3" x14ac:dyDescent="0.3">
      <c r="A285" s="11">
        <v>277</v>
      </c>
      <c r="B285" s="9">
        <f t="shared" si="8"/>
        <v>483.35709798766453</v>
      </c>
      <c r="C285" s="9">
        <f t="shared" si="9"/>
        <v>70.244925968890342</v>
      </c>
    </row>
    <row r="286" spans="1:3" x14ac:dyDescent="0.3">
      <c r="A286" s="11">
        <v>278</v>
      </c>
      <c r="B286" s="9">
        <f t="shared" si="8"/>
        <v>484.13852529607789</v>
      </c>
      <c r="C286" s="9">
        <f t="shared" si="9"/>
        <v>69.463498660476944</v>
      </c>
    </row>
    <row r="287" spans="1:3" x14ac:dyDescent="0.3">
      <c r="A287" s="11">
        <v>279</v>
      </c>
      <c r="B287" s="9">
        <f t="shared" si="8"/>
        <v>484.92121591197321</v>
      </c>
      <c r="C287" s="9">
        <f t="shared" si="9"/>
        <v>68.68080804458161</v>
      </c>
    </row>
    <row r="288" spans="1:3" x14ac:dyDescent="0.3">
      <c r="A288" s="11">
        <v>280</v>
      </c>
      <c r="B288" s="9">
        <f t="shared" si="8"/>
        <v>485.70517187769758</v>
      </c>
      <c r="C288" s="9">
        <f t="shared" si="9"/>
        <v>67.89685207885725</v>
      </c>
    </row>
    <row r="289" spans="1:3" x14ac:dyDescent="0.3">
      <c r="A289" s="11">
        <v>281</v>
      </c>
      <c r="B289" s="9">
        <f t="shared" si="8"/>
        <v>486.49039523889985</v>
      </c>
      <c r="C289" s="9">
        <f t="shared" si="9"/>
        <v>67.111628717654966</v>
      </c>
    </row>
    <row r="290" spans="1:3" x14ac:dyDescent="0.3">
      <c r="A290" s="11">
        <v>282</v>
      </c>
      <c r="B290" s="9">
        <f t="shared" si="8"/>
        <v>487.27688804453607</v>
      </c>
      <c r="C290" s="9">
        <f t="shared" si="9"/>
        <v>66.325135912018752</v>
      </c>
    </row>
    <row r="291" spans="1:3" x14ac:dyDescent="0.3">
      <c r="A291" s="11">
        <v>283</v>
      </c>
      <c r="B291" s="9">
        <f t="shared" si="8"/>
        <v>488.06465234687477</v>
      </c>
      <c r="C291" s="9">
        <f t="shared" si="9"/>
        <v>65.537371609680093</v>
      </c>
    </row>
    <row r="292" spans="1:3" x14ac:dyDescent="0.3">
      <c r="A292" s="11">
        <v>284</v>
      </c>
      <c r="B292" s="9">
        <f t="shared" si="8"/>
        <v>488.85369020150216</v>
      </c>
      <c r="C292" s="9">
        <f t="shared" si="9"/>
        <v>64.748333755052641</v>
      </c>
    </row>
    <row r="293" spans="1:3" x14ac:dyDescent="0.3">
      <c r="A293" s="11">
        <v>285</v>
      </c>
      <c r="B293" s="9">
        <f t="shared" si="8"/>
        <v>489.64400366732798</v>
      </c>
      <c r="C293" s="9">
        <f t="shared" si="9"/>
        <v>63.958020289226873</v>
      </c>
    </row>
    <row r="294" spans="1:3" x14ac:dyDescent="0.3">
      <c r="A294" s="11">
        <v>286</v>
      </c>
      <c r="B294" s="9">
        <f t="shared" si="8"/>
        <v>490.43559480659019</v>
      </c>
      <c r="C294" s="9">
        <f t="shared" si="9"/>
        <v>63.166429149964699</v>
      </c>
    </row>
    <row r="295" spans="1:3" x14ac:dyDescent="0.3">
      <c r="A295" s="11">
        <v>287</v>
      </c>
      <c r="B295" s="9">
        <f t="shared" si="8"/>
        <v>491.22846568486079</v>
      </c>
      <c r="C295" s="9">
        <f t="shared" si="9"/>
        <v>62.373558271694044</v>
      </c>
    </row>
    <row r="296" spans="1:3" x14ac:dyDescent="0.3">
      <c r="A296" s="11">
        <v>288</v>
      </c>
      <c r="B296" s="9">
        <f t="shared" si="8"/>
        <v>492.02261837105129</v>
      </c>
      <c r="C296" s="9">
        <f t="shared" si="9"/>
        <v>61.579405585503515</v>
      </c>
    </row>
    <row r="297" spans="1:3" x14ac:dyDescent="0.3">
      <c r="A297" s="11">
        <v>289</v>
      </c>
      <c r="B297" s="9">
        <f t="shared" si="8"/>
        <v>492.81805493741786</v>
      </c>
      <c r="C297" s="9">
        <f t="shared" si="9"/>
        <v>60.783969019136983</v>
      </c>
    </row>
    <row r="298" spans="1:3" x14ac:dyDescent="0.3">
      <c r="A298" s="11">
        <v>290</v>
      </c>
      <c r="B298" s="9">
        <f t="shared" si="8"/>
        <v>493.61477745956665</v>
      </c>
      <c r="C298" s="9">
        <f t="shared" si="9"/>
        <v>59.987246496988163</v>
      </c>
    </row>
    <row r="299" spans="1:3" x14ac:dyDescent="0.3">
      <c r="A299" s="11">
        <v>291</v>
      </c>
      <c r="B299" s="9">
        <f t="shared" si="8"/>
        <v>494.41278801645956</v>
      </c>
      <c r="C299" s="9">
        <f t="shared" si="9"/>
        <v>59.189235940095195</v>
      </c>
    </row>
    <row r="300" spans="1:3" x14ac:dyDescent="0.3">
      <c r="A300" s="11">
        <v>292</v>
      </c>
      <c r="B300" s="9">
        <f t="shared" si="8"/>
        <v>495.21208869041959</v>
      </c>
      <c r="C300" s="9">
        <f t="shared" si="9"/>
        <v>58.389935266135254</v>
      </c>
    </row>
    <row r="301" spans="1:3" x14ac:dyDescent="0.3">
      <c r="A301" s="11">
        <v>293</v>
      </c>
      <c r="B301" s="9">
        <f t="shared" si="8"/>
        <v>496.01268156713576</v>
      </c>
      <c r="C301" s="9">
        <f t="shared" si="9"/>
        <v>57.589342389419073</v>
      </c>
    </row>
    <row r="302" spans="1:3" x14ac:dyDescent="0.3">
      <c r="A302" s="11">
        <v>294</v>
      </c>
      <c r="B302" s="9">
        <f t="shared" si="8"/>
        <v>496.81456873566935</v>
      </c>
      <c r="C302" s="9">
        <f t="shared" si="9"/>
        <v>56.787455220885541</v>
      </c>
    </row>
    <row r="303" spans="1:3" x14ac:dyDescent="0.3">
      <c r="A303" s="11">
        <v>295</v>
      </c>
      <c r="B303" s="9">
        <f t="shared" si="8"/>
        <v>497.61775228845869</v>
      </c>
      <c r="C303" s="9">
        <f t="shared" si="9"/>
        <v>55.984271668096198</v>
      </c>
    </row>
    <row r="304" spans="1:3" x14ac:dyDescent="0.3">
      <c r="A304" s="11">
        <v>296</v>
      </c>
      <c r="B304" s="9">
        <f t="shared" si="8"/>
        <v>498.42223432132499</v>
      </c>
      <c r="C304" s="9">
        <f t="shared" si="9"/>
        <v>55.179789635229866</v>
      </c>
    </row>
    <row r="305" spans="1:3" x14ac:dyDescent="0.3">
      <c r="A305" s="11">
        <v>297</v>
      </c>
      <c r="B305" s="9">
        <f t="shared" si="8"/>
        <v>499.2280169334777</v>
      </c>
      <c r="C305" s="9">
        <f t="shared" si="9"/>
        <v>54.374007023077056</v>
      </c>
    </row>
    <row r="306" spans="1:3" x14ac:dyDescent="0.3">
      <c r="A306" s="11">
        <v>298</v>
      </c>
      <c r="B306" s="9">
        <f t="shared" si="8"/>
        <v>500.03510222752027</v>
      </c>
      <c r="C306" s="9">
        <f t="shared" si="9"/>
        <v>53.56692172903459</v>
      </c>
    </row>
    <row r="307" spans="1:3" x14ac:dyDescent="0.3">
      <c r="A307" s="11">
        <v>299</v>
      </c>
      <c r="B307" s="9">
        <f t="shared" si="8"/>
        <v>500.84349230945469</v>
      </c>
      <c r="C307" s="9">
        <f t="shared" si="9"/>
        <v>52.758531647100106</v>
      </c>
    </row>
    <row r="308" spans="1:3" x14ac:dyDescent="0.3">
      <c r="A308" s="11">
        <v>300</v>
      </c>
      <c r="B308" s="9">
        <f t="shared" si="8"/>
        <v>501.6531892886884</v>
      </c>
      <c r="C308" s="9">
        <f t="shared" si="9"/>
        <v>51.948834667866485</v>
      </c>
    </row>
    <row r="309" spans="1:3" x14ac:dyDescent="0.3">
      <c r="A309" s="11">
        <v>301</v>
      </c>
      <c r="B309" s="9">
        <f t="shared" si="8"/>
        <v>502.4641952780384</v>
      </c>
      <c r="C309" s="9">
        <f t="shared" si="9"/>
        <v>51.137828678516442</v>
      </c>
    </row>
    <row r="310" spans="1:3" x14ac:dyDescent="0.3">
      <c r="A310" s="11">
        <v>302</v>
      </c>
      <c r="B310" s="9">
        <f t="shared" si="8"/>
        <v>503.27651239373785</v>
      </c>
      <c r="C310" s="9">
        <f t="shared" si="9"/>
        <v>50.325511562816956</v>
      </c>
    </row>
    <row r="311" spans="1:3" x14ac:dyDescent="0.3">
      <c r="A311" s="11">
        <v>303</v>
      </c>
      <c r="B311" s="9">
        <f t="shared" si="8"/>
        <v>504.09014275544104</v>
      </c>
      <c r="C311" s="9">
        <f t="shared" si="9"/>
        <v>49.511881201113738</v>
      </c>
    </row>
    <row r="312" spans="1:3" x14ac:dyDescent="0.3">
      <c r="A312" s="11">
        <v>304</v>
      </c>
      <c r="B312" s="9">
        <f t="shared" si="8"/>
        <v>504.90508848622909</v>
      </c>
      <c r="C312" s="9">
        <f t="shared" si="9"/>
        <v>48.696935470325776</v>
      </c>
    </row>
    <row r="313" spans="1:3" x14ac:dyDescent="0.3">
      <c r="A313" s="11">
        <v>305</v>
      </c>
      <c r="B313" s="9">
        <f t="shared" si="8"/>
        <v>505.7213517126151</v>
      </c>
      <c r="C313" s="9">
        <f t="shared" si="9"/>
        <v>47.880672243939706</v>
      </c>
    </row>
    <row r="314" spans="1:3" x14ac:dyDescent="0.3">
      <c r="A314" s="11">
        <v>306</v>
      </c>
      <c r="B314" s="9">
        <f t="shared" si="8"/>
        <v>506.53893456455057</v>
      </c>
      <c r="C314" s="9">
        <f t="shared" si="9"/>
        <v>47.063089392004315</v>
      </c>
    </row>
    <row r="315" spans="1:3" x14ac:dyDescent="0.3">
      <c r="A315" s="11">
        <v>307</v>
      </c>
      <c r="B315" s="9">
        <f t="shared" si="8"/>
        <v>507.35783917542983</v>
      </c>
      <c r="C315" s="9">
        <f t="shared" si="9"/>
        <v>46.244184781124957</v>
      </c>
    </row>
    <row r="316" spans="1:3" x14ac:dyDescent="0.3">
      <c r="A316" s="11">
        <v>308</v>
      </c>
      <c r="B316" s="9">
        <f t="shared" si="8"/>
        <v>508.17806768209681</v>
      </c>
      <c r="C316" s="9">
        <f t="shared" si="9"/>
        <v>45.423956274458014</v>
      </c>
    </row>
    <row r="317" spans="1:3" x14ac:dyDescent="0.3">
      <c r="A317" s="11">
        <v>309</v>
      </c>
      <c r="B317" s="9">
        <f t="shared" si="8"/>
        <v>508.99962222484959</v>
      </c>
      <c r="C317" s="9">
        <f t="shared" si="9"/>
        <v>44.602401731705285</v>
      </c>
    </row>
    <row r="318" spans="1:3" x14ac:dyDescent="0.3">
      <c r="A318" s="11">
        <v>310</v>
      </c>
      <c r="B318" s="9">
        <f t="shared" si="8"/>
        <v>509.8225049474463</v>
      </c>
      <c r="C318" s="9">
        <f t="shared" si="9"/>
        <v>43.779519009108448</v>
      </c>
    </row>
    <row r="319" spans="1:3" x14ac:dyDescent="0.3">
      <c r="A319" s="11">
        <v>311</v>
      </c>
      <c r="B319" s="9">
        <f t="shared" si="8"/>
        <v>510.64671799711141</v>
      </c>
      <c r="C319" s="9">
        <f t="shared" si="9"/>
        <v>42.9553059594434</v>
      </c>
    </row>
    <row r="320" spans="1:3" x14ac:dyDescent="0.3">
      <c r="A320" s="11">
        <v>312</v>
      </c>
      <c r="B320" s="9">
        <f t="shared" si="8"/>
        <v>511.47226352454004</v>
      </c>
      <c r="C320" s="9">
        <f t="shared" si="9"/>
        <v>42.129760432014741</v>
      </c>
    </row>
    <row r="321" spans="1:3" x14ac:dyDescent="0.3">
      <c r="A321" s="11">
        <v>313</v>
      </c>
      <c r="B321" s="9">
        <f t="shared" si="8"/>
        <v>512.29914368390473</v>
      </c>
      <c r="C321" s="9">
        <f t="shared" si="9"/>
        <v>41.302880272650071</v>
      </c>
    </row>
    <row r="322" spans="1:3" x14ac:dyDescent="0.3">
      <c r="A322" s="11">
        <v>314</v>
      </c>
      <c r="B322" s="9">
        <f t="shared" si="8"/>
        <v>513.12736063286036</v>
      </c>
      <c r="C322" s="9">
        <f t="shared" si="9"/>
        <v>40.474663323694429</v>
      </c>
    </row>
    <row r="323" spans="1:3" x14ac:dyDescent="0.3">
      <c r="A323" s="11">
        <v>315</v>
      </c>
      <c r="B323" s="9">
        <f t="shared" si="8"/>
        <v>513.95691653255017</v>
      </c>
      <c r="C323" s="9">
        <f t="shared" si="9"/>
        <v>39.645107424004635</v>
      </c>
    </row>
    <row r="324" spans="1:3" x14ac:dyDescent="0.3">
      <c r="A324" s="11">
        <v>316</v>
      </c>
      <c r="B324" s="9">
        <f t="shared" si="8"/>
        <v>514.78781354761111</v>
      </c>
      <c r="C324" s="9">
        <f t="shared" si="9"/>
        <v>38.814210408943673</v>
      </c>
    </row>
    <row r="325" spans="1:3" x14ac:dyDescent="0.3">
      <c r="A325" s="11">
        <v>317</v>
      </c>
      <c r="B325" s="9">
        <f t="shared" si="8"/>
        <v>515.62005384617987</v>
      </c>
      <c r="C325" s="9">
        <f t="shared" si="9"/>
        <v>37.981970110375038</v>
      </c>
    </row>
    <row r="326" spans="1:3" x14ac:dyDescent="0.3">
      <c r="A326" s="11">
        <v>318</v>
      </c>
      <c r="B326" s="9">
        <f t="shared" si="8"/>
        <v>516.45363959989777</v>
      </c>
      <c r="C326" s="9">
        <f t="shared" si="9"/>
        <v>37.148384356657054</v>
      </c>
    </row>
    <row r="327" spans="1:3" x14ac:dyDescent="0.3">
      <c r="A327" s="11">
        <v>319</v>
      </c>
      <c r="B327" s="9">
        <f t="shared" si="8"/>
        <v>517.28857298391767</v>
      </c>
      <c r="C327" s="9">
        <f t="shared" si="9"/>
        <v>36.313450972637213</v>
      </c>
    </row>
    <row r="328" spans="1:3" x14ac:dyDescent="0.3">
      <c r="A328" s="11">
        <v>320</v>
      </c>
      <c r="B328" s="9">
        <f t="shared" si="8"/>
        <v>518.12485617690822</v>
      </c>
      <c r="C328" s="9">
        <f t="shared" si="9"/>
        <v>35.477167779646543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518.96249136106098</v>
      </c>
      <c r="C329" s="9">
        <f t="shared" ref="C329:C392" si="11">-IPMT(Interest_Rate/12,Period_Number,Term_In_Years*12,Total_Borrowed)</f>
        <v>34.639532595493868</v>
      </c>
    </row>
    <row r="330" spans="1:3" x14ac:dyDescent="0.3">
      <c r="A330" s="11">
        <v>322</v>
      </c>
      <c r="B330" s="9">
        <f t="shared" si="10"/>
        <v>519.80148072209465</v>
      </c>
      <c r="C330" s="9">
        <f t="shared" si="11"/>
        <v>33.800543234460164</v>
      </c>
    </row>
    <row r="331" spans="1:3" x14ac:dyDescent="0.3">
      <c r="A331" s="11">
        <v>323</v>
      </c>
      <c r="B331" s="9">
        <f t="shared" si="10"/>
        <v>520.641826449262</v>
      </c>
      <c r="C331" s="9">
        <f t="shared" si="11"/>
        <v>32.960197507292776</v>
      </c>
    </row>
    <row r="332" spans="1:3" x14ac:dyDescent="0.3">
      <c r="A332" s="11">
        <v>324</v>
      </c>
      <c r="B332" s="9">
        <f t="shared" si="10"/>
        <v>521.48353073535498</v>
      </c>
      <c r="C332" s="9">
        <f t="shared" si="11"/>
        <v>32.118493221199799</v>
      </c>
    </row>
    <row r="333" spans="1:3" x14ac:dyDescent="0.3">
      <c r="A333" s="11">
        <v>325</v>
      </c>
      <c r="B333" s="9">
        <f t="shared" si="10"/>
        <v>522.32659577671063</v>
      </c>
      <c r="C333" s="9">
        <f t="shared" si="11"/>
        <v>31.275428179844308</v>
      </c>
    </row>
    <row r="334" spans="1:3" x14ac:dyDescent="0.3">
      <c r="A334" s="11">
        <v>326</v>
      </c>
      <c r="B334" s="9">
        <f t="shared" si="10"/>
        <v>523.17102377321612</v>
      </c>
      <c r="C334" s="9">
        <f t="shared" si="11"/>
        <v>30.431000183338625</v>
      </c>
    </row>
    <row r="335" spans="1:3" x14ac:dyDescent="0.3">
      <c r="A335" s="11">
        <v>327</v>
      </c>
      <c r="B335" s="9">
        <f t="shared" si="10"/>
        <v>524.01681692831619</v>
      </c>
      <c r="C335" s="9">
        <f t="shared" si="11"/>
        <v>29.585207028238596</v>
      </c>
    </row>
    <row r="336" spans="1:3" x14ac:dyDescent="0.3">
      <c r="A336" s="11">
        <v>328</v>
      </c>
      <c r="B336" s="9">
        <f t="shared" si="10"/>
        <v>524.86397744901706</v>
      </c>
      <c r="C336" s="9">
        <f t="shared" si="11"/>
        <v>28.738046507537817</v>
      </c>
    </row>
    <row r="337" spans="1:3" x14ac:dyDescent="0.3">
      <c r="A337" s="11">
        <v>329</v>
      </c>
      <c r="B337" s="9">
        <f t="shared" si="10"/>
        <v>525.71250754589289</v>
      </c>
      <c r="C337" s="9">
        <f t="shared" si="11"/>
        <v>27.889516410661908</v>
      </c>
    </row>
    <row r="338" spans="1:3" x14ac:dyDescent="0.3">
      <c r="A338" s="11">
        <v>330</v>
      </c>
      <c r="B338" s="9">
        <f t="shared" si="10"/>
        <v>526.56240943309206</v>
      </c>
      <c r="C338" s="9">
        <f t="shared" si="11"/>
        <v>27.039614523462706</v>
      </c>
    </row>
    <row r="339" spans="1:3" x14ac:dyDescent="0.3">
      <c r="A339" s="11">
        <v>331</v>
      </c>
      <c r="B339" s="9">
        <f t="shared" si="10"/>
        <v>527.41368532834235</v>
      </c>
      <c r="C339" s="9">
        <f t="shared" si="11"/>
        <v>26.188338628212552</v>
      </c>
    </row>
    <row r="340" spans="1:3" x14ac:dyDescent="0.3">
      <c r="A340" s="11">
        <v>332</v>
      </c>
      <c r="B340" s="9">
        <f t="shared" si="10"/>
        <v>528.26633745295646</v>
      </c>
      <c r="C340" s="9">
        <f t="shared" si="11"/>
        <v>25.335686503598399</v>
      </c>
    </row>
    <row r="341" spans="1:3" x14ac:dyDescent="0.3">
      <c r="A341" s="11">
        <v>333</v>
      </c>
      <c r="B341" s="9">
        <f t="shared" si="10"/>
        <v>529.12036803183867</v>
      </c>
      <c r="C341" s="9">
        <f t="shared" si="11"/>
        <v>24.481655924716115</v>
      </c>
    </row>
    <row r="342" spans="1:3" x14ac:dyDescent="0.3">
      <c r="A342" s="11">
        <v>334</v>
      </c>
      <c r="B342" s="9">
        <f t="shared" si="10"/>
        <v>529.97577929349018</v>
      </c>
      <c r="C342" s="9">
        <f t="shared" si="11"/>
        <v>23.626244663064643</v>
      </c>
    </row>
    <row r="343" spans="1:3" x14ac:dyDescent="0.3">
      <c r="A343" s="11">
        <v>335</v>
      </c>
      <c r="B343" s="9">
        <f t="shared" si="10"/>
        <v>530.83257347001472</v>
      </c>
      <c r="C343" s="9">
        <f t="shared" si="11"/>
        <v>22.769450486540165</v>
      </c>
    </row>
    <row r="344" spans="1:3" x14ac:dyDescent="0.3">
      <c r="A344" s="11">
        <v>336</v>
      </c>
      <c r="B344" s="9">
        <f t="shared" si="10"/>
        <v>531.69075279712456</v>
      </c>
      <c r="C344" s="9">
        <f t="shared" si="11"/>
        <v>21.911271159430306</v>
      </c>
    </row>
    <row r="345" spans="1:3" x14ac:dyDescent="0.3">
      <c r="A345" s="11">
        <v>337</v>
      </c>
      <c r="B345" s="9">
        <f t="shared" si="10"/>
        <v>532.55031951414651</v>
      </c>
      <c r="C345" s="9">
        <f t="shared" si="11"/>
        <v>21.05170444240829</v>
      </c>
    </row>
    <row r="346" spans="1:3" x14ac:dyDescent="0.3">
      <c r="A346" s="11">
        <v>338</v>
      </c>
      <c r="B346" s="9">
        <f t="shared" si="10"/>
        <v>533.41127586402786</v>
      </c>
      <c r="C346" s="9">
        <f t="shared" si="11"/>
        <v>20.190748092527091</v>
      </c>
    </row>
    <row r="347" spans="1:3" x14ac:dyDescent="0.3">
      <c r="A347" s="11">
        <v>339</v>
      </c>
      <c r="B347" s="9">
        <f t="shared" si="10"/>
        <v>534.27362409334125</v>
      </c>
      <c r="C347" s="9">
        <f t="shared" si="11"/>
        <v>19.328399863213576</v>
      </c>
    </row>
    <row r="348" spans="1:3" x14ac:dyDescent="0.3">
      <c r="A348" s="11">
        <v>340</v>
      </c>
      <c r="B348" s="9">
        <f t="shared" si="10"/>
        <v>535.1373664522921</v>
      </c>
      <c r="C348" s="9">
        <f t="shared" si="11"/>
        <v>18.464657504262675</v>
      </c>
    </row>
    <row r="349" spans="1:3" x14ac:dyDescent="0.3">
      <c r="A349" s="11">
        <v>341</v>
      </c>
      <c r="B349" s="9">
        <f t="shared" si="10"/>
        <v>536.00250519472343</v>
      </c>
      <c r="C349" s="9">
        <f t="shared" si="11"/>
        <v>17.599518761831469</v>
      </c>
    </row>
    <row r="350" spans="1:3" x14ac:dyDescent="0.3">
      <c r="A350" s="11">
        <v>342</v>
      </c>
      <c r="B350" s="9">
        <f t="shared" si="10"/>
        <v>536.86904257812148</v>
      </c>
      <c r="C350" s="9">
        <f t="shared" si="11"/>
        <v>16.732981378433333</v>
      </c>
    </row>
    <row r="351" spans="1:3" x14ac:dyDescent="0.3">
      <c r="A351" s="11">
        <v>343</v>
      </c>
      <c r="B351" s="9">
        <f t="shared" si="10"/>
        <v>537.73698086362276</v>
      </c>
      <c r="C351" s="9">
        <f t="shared" si="11"/>
        <v>15.865043092932035</v>
      </c>
    </row>
    <row r="352" spans="1:3" x14ac:dyDescent="0.3">
      <c r="A352" s="11">
        <v>344</v>
      </c>
      <c r="B352" s="9">
        <f t="shared" si="10"/>
        <v>538.60632231601903</v>
      </c>
      <c r="C352" s="9">
        <f t="shared" si="11"/>
        <v>14.995701640535847</v>
      </c>
    </row>
    <row r="353" spans="1:3" x14ac:dyDescent="0.3">
      <c r="A353" s="11">
        <v>345</v>
      </c>
      <c r="B353" s="9">
        <f t="shared" si="10"/>
        <v>539.47706920376322</v>
      </c>
      <c r="C353" s="9">
        <f t="shared" si="11"/>
        <v>14.124954752791613</v>
      </c>
    </row>
    <row r="354" spans="1:3" x14ac:dyDescent="0.3">
      <c r="A354" s="11">
        <v>346</v>
      </c>
      <c r="B354" s="9">
        <f t="shared" si="10"/>
        <v>540.34922379897603</v>
      </c>
      <c r="C354" s="9">
        <f t="shared" si="11"/>
        <v>13.252800157578864</v>
      </c>
    </row>
    <row r="355" spans="1:3" x14ac:dyDescent="0.3">
      <c r="A355" s="11">
        <v>347</v>
      </c>
      <c r="B355" s="9">
        <f t="shared" si="10"/>
        <v>541.22278837745091</v>
      </c>
      <c r="C355" s="9">
        <f t="shared" si="11"/>
        <v>12.379235579103854</v>
      </c>
    </row>
    <row r="356" spans="1:3" x14ac:dyDescent="0.3">
      <c r="A356" s="11">
        <v>348</v>
      </c>
      <c r="B356" s="9">
        <f t="shared" si="10"/>
        <v>542.09776521866115</v>
      </c>
      <c r="C356" s="9">
        <f t="shared" si="11"/>
        <v>11.50425873789364</v>
      </c>
    </row>
    <row r="357" spans="1:3" x14ac:dyDescent="0.3">
      <c r="A357" s="11">
        <v>349</v>
      </c>
      <c r="B357" s="9">
        <f t="shared" si="10"/>
        <v>542.97415660576473</v>
      </c>
      <c r="C357" s="9">
        <f t="shared" si="11"/>
        <v>10.627867350790138</v>
      </c>
    </row>
    <row r="358" spans="1:3" x14ac:dyDescent="0.3">
      <c r="A358" s="11">
        <v>350</v>
      </c>
      <c r="B358" s="9">
        <f t="shared" si="10"/>
        <v>543.85196482561071</v>
      </c>
      <c r="C358" s="9">
        <f t="shared" si="11"/>
        <v>9.7500591309441518</v>
      </c>
    </row>
    <row r="359" spans="1:3" x14ac:dyDescent="0.3">
      <c r="A359" s="11">
        <v>351</v>
      </c>
      <c r="B359" s="9">
        <f t="shared" si="10"/>
        <v>544.73119216874545</v>
      </c>
      <c r="C359" s="9">
        <f t="shared" si="11"/>
        <v>8.8708317878094132</v>
      </c>
    </row>
    <row r="360" spans="1:3" x14ac:dyDescent="0.3">
      <c r="A360" s="11">
        <v>352</v>
      </c>
      <c r="B360" s="9">
        <f t="shared" si="10"/>
        <v>545.61184092941824</v>
      </c>
      <c r="C360" s="9">
        <f t="shared" si="11"/>
        <v>7.9901830271366086</v>
      </c>
    </row>
    <row r="361" spans="1:3" x14ac:dyDescent="0.3">
      <c r="A361" s="11">
        <v>353</v>
      </c>
      <c r="B361" s="9">
        <f t="shared" si="10"/>
        <v>546.49391340558748</v>
      </c>
      <c r="C361" s="9">
        <f t="shared" si="11"/>
        <v>7.1081105509673819</v>
      </c>
    </row>
    <row r="362" spans="1:3" x14ac:dyDescent="0.3">
      <c r="A362" s="11">
        <v>354</v>
      </c>
      <c r="B362" s="9">
        <f t="shared" si="10"/>
        <v>547.37741189892643</v>
      </c>
      <c r="C362" s="9">
        <f t="shared" si="11"/>
        <v>6.2246120576283497</v>
      </c>
    </row>
    <row r="363" spans="1:3" x14ac:dyDescent="0.3">
      <c r="A363" s="11">
        <v>355</v>
      </c>
      <c r="B363" s="9">
        <f t="shared" si="10"/>
        <v>548.26233871482975</v>
      </c>
      <c r="C363" s="9">
        <f t="shared" si="11"/>
        <v>5.3396852417250846</v>
      </c>
    </row>
    <row r="364" spans="1:3" x14ac:dyDescent="0.3">
      <c r="A364" s="11">
        <v>356</v>
      </c>
      <c r="B364" s="9">
        <f t="shared" si="10"/>
        <v>549.14869616241867</v>
      </c>
      <c r="C364" s="9">
        <f t="shared" si="11"/>
        <v>4.4533277941361096</v>
      </c>
    </row>
    <row r="365" spans="1:3" x14ac:dyDescent="0.3">
      <c r="A365" s="11">
        <v>357</v>
      </c>
      <c r="B365" s="9">
        <f t="shared" si="10"/>
        <v>550.03648655454799</v>
      </c>
      <c r="C365" s="9">
        <f t="shared" si="11"/>
        <v>3.5655374020068664</v>
      </c>
    </row>
    <row r="366" spans="1:3" x14ac:dyDescent="0.3">
      <c r="A366" s="11">
        <v>358</v>
      </c>
      <c r="B366" s="9">
        <f t="shared" si="10"/>
        <v>550.92571220781122</v>
      </c>
      <c r="C366" s="9">
        <f t="shared" si="11"/>
        <v>2.6763117487436805</v>
      </c>
    </row>
    <row r="367" spans="1:3" x14ac:dyDescent="0.3">
      <c r="A367" s="11">
        <v>359</v>
      </c>
      <c r="B367" s="9">
        <f t="shared" si="10"/>
        <v>551.81637544254716</v>
      </c>
      <c r="C367" s="9">
        <f t="shared" si="11"/>
        <v>1.7856485140077187</v>
      </c>
    </row>
    <row r="368" spans="1:3" x14ac:dyDescent="0.3">
      <c r="A368" s="11">
        <v>360</v>
      </c>
      <c r="B368" s="9">
        <f t="shared" si="10"/>
        <v>552.70847858284594</v>
      </c>
      <c r="C368" s="9">
        <f t="shared" si="11"/>
        <v>0.89354537370893428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wsCalculator18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24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23</v>
      </c>
    </row>
    <row r="4" spans="1:5" x14ac:dyDescent="0.3">
      <c r="A4" s="2" t="s">
        <v>8</v>
      </c>
      <c r="B4" s="6">
        <f>B2+E5</f>
        <v>150995</v>
      </c>
      <c r="D4" s="2" t="s">
        <v>9</v>
      </c>
      <c r="E4" s="7">
        <v>1.9199999999999998E-2</v>
      </c>
    </row>
    <row r="5" spans="1:5" x14ac:dyDescent="0.3">
      <c r="A5" s="2" t="s">
        <v>10</v>
      </c>
      <c r="B5" s="8">
        <f>-PMT(Interest_Rate/12,Term_In_Years*12,Total_Borrowed)</f>
        <v>552.08568978698281</v>
      </c>
      <c r="C5" s="9"/>
      <c r="D5" s="2" t="s">
        <v>11</v>
      </c>
      <c r="E5" s="3">
        <v>995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310.49368978698283</v>
      </c>
      <c r="C9" s="9">
        <f t="shared" ref="C9:C72" si="1">-IPMT(Interest_Rate/12,Period_Number,Term_In_Years*12,Total_Borrowed)</f>
        <v>241.59199999999998</v>
      </c>
    </row>
    <row r="10" spans="1:5" x14ac:dyDescent="0.3">
      <c r="A10" s="11">
        <v>2</v>
      </c>
      <c r="B10" s="9">
        <f t="shared" si="0"/>
        <v>310.99047969064196</v>
      </c>
      <c r="C10" s="9">
        <f t="shared" si="1"/>
        <v>241.09521009634085</v>
      </c>
    </row>
    <row r="11" spans="1:5" x14ac:dyDescent="0.3">
      <c r="A11" s="11">
        <v>3</v>
      </c>
      <c r="B11" s="9">
        <f t="shared" si="0"/>
        <v>311.48806445814699</v>
      </c>
      <c r="C11" s="9">
        <f t="shared" si="1"/>
        <v>240.59762532883573</v>
      </c>
    </row>
    <row r="12" spans="1:5" x14ac:dyDescent="0.3">
      <c r="A12" s="11">
        <v>4</v>
      </c>
      <c r="B12" s="9">
        <f t="shared" si="0"/>
        <v>311.98644536128006</v>
      </c>
      <c r="C12" s="9">
        <f t="shared" si="1"/>
        <v>240.09924442570272</v>
      </c>
    </row>
    <row r="13" spans="1:5" x14ac:dyDescent="0.3">
      <c r="A13" s="11">
        <v>5</v>
      </c>
      <c r="B13" s="9">
        <f t="shared" si="0"/>
        <v>312.48562367385813</v>
      </c>
      <c r="C13" s="9">
        <f t="shared" si="1"/>
        <v>239.60006611312463</v>
      </c>
    </row>
    <row r="14" spans="1:5" x14ac:dyDescent="0.3">
      <c r="A14" s="11">
        <v>6</v>
      </c>
      <c r="B14" s="9">
        <f t="shared" si="0"/>
        <v>312.98560067173628</v>
      </c>
      <c r="C14" s="9">
        <f t="shared" si="1"/>
        <v>239.1000891152465</v>
      </c>
    </row>
    <row r="15" spans="1:5" x14ac:dyDescent="0.3">
      <c r="A15" s="11">
        <v>7</v>
      </c>
      <c r="B15" s="9">
        <f t="shared" si="0"/>
        <v>313.48637763281101</v>
      </c>
      <c r="C15" s="9">
        <f t="shared" si="1"/>
        <v>238.59931215417174</v>
      </c>
    </row>
    <row r="16" spans="1:5" x14ac:dyDescent="0.3">
      <c r="A16" s="11">
        <v>8</v>
      </c>
      <c r="B16" s="9">
        <f t="shared" si="0"/>
        <v>313.98795583702355</v>
      </c>
      <c r="C16" s="9">
        <f t="shared" si="1"/>
        <v>238.09773394995921</v>
      </c>
    </row>
    <row r="17" spans="1:3" x14ac:dyDescent="0.3">
      <c r="A17" s="11">
        <v>9</v>
      </c>
      <c r="B17" s="9">
        <f t="shared" si="0"/>
        <v>314.49033656636277</v>
      </c>
      <c r="C17" s="9">
        <f t="shared" si="1"/>
        <v>237.59535322061998</v>
      </c>
    </row>
    <row r="18" spans="1:3" x14ac:dyDescent="0.3">
      <c r="A18" s="11">
        <v>10</v>
      </c>
      <c r="B18" s="9">
        <f t="shared" si="0"/>
        <v>314.99352110486893</v>
      </c>
      <c r="C18" s="9">
        <f t="shared" si="1"/>
        <v>237.09216868211379</v>
      </c>
    </row>
    <row r="19" spans="1:3" x14ac:dyDescent="0.3">
      <c r="A19" s="11">
        <v>11</v>
      </c>
      <c r="B19" s="9">
        <f t="shared" si="0"/>
        <v>315.49751073863678</v>
      </c>
      <c r="C19" s="9">
        <f t="shared" si="1"/>
        <v>236.58817904834601</v>
      </c>
    </row>
    <row r="20" spans="1:3" x14ac:dyDescent="0.3">
      <c r="A20" s="11">
        <v>12</v>
      </c>
      <c r="B20" s="9">
        <f t="shared" si="0"/>
        <v>316.00230675581861</v>
      </c>
      <c r="C20" s="9">
        <f t="shared" si="1"/>
        <v>236.08338303116417</v>
      </c>
    </row>
    <row r="21" spans="1:3" x14ac:dyDescent="0.3">
      <c r="A21" s="11">
        <v>13</v>
      </c>
      <c r="B21" s="9">
        <f t="shared" si="0"/>
        <v>316.50791044662793</v>
      </c>
      <c r="C21" s="9">
        <f t="shared" si="1"/>
        <v>235.57777934035485</v>
      </c>
    </row>
    <row r="22" spans="1:3" x14ac:dyDescent="0.3">
      <c r="A22" s="11">
        <v>14</v>
      </c>
      <c r="B22" s="9">
        <f t="shared" si="0"/>
        <v>317.01432310334252</v>
      </c>
      <c r="C22" s="9">
        <f t="shared" si="1"/>
        <v>235.07136668364026</v>
      </c>
    </row>
    <row r="23" spans="1:3" x14ac:dyDescent="0.3">
      <c r="A23" s="11">
        <v>15</v>
      </c>
      <c r="B23" s="9">
        <f t="shared" si="0"/>
        <v>317.52154602030782</v>
      </c>
      <c r="C23" s="9">
        <f t="shared" si="1"/>
        <v>234.56414376667493</v>
      </c>
    </row>
    <row r="24" spans="1:3" x14ac:dyDescent="0.3">
      <c r="A24" s="11">
        <v>16</v>
      </c>
      <c r="B24" s="9">
        <f t="shared" si="0"/>
        <v>318.02958049394039</v>
      </c>
      <c r="C24" s="9">
        <f t="shared" si="1"/>
        <v>234.05610929304237</v>
      </c>
    </row>
    <row r="25" spans="1:3" x14ac:dyDescent="0.3">
      <c r="A25" s="11">
        <v>17</v>
      </c>
      <c r="B25" s="9">
        <f t="shared" si="0"/>
        <v>318.53842782273068</v>
      </c>
      <c r="C25" s="9">
        <f t="shared" si="1"/>
        <v>233.54726196425216</v>
      </c>
    </row>
    <row r="26" spans="1:3" x14ac:dyDescent="0.3">
      <c r="A26" s="11">
        <v>18</v>
      </c>
      <c r="B26" s="9">
        <f t="shared" si="0"/>
        <v>319.04808930724704</v>
      </c>
      <c r="C26" s="9">
        <f t="shared" si="1"/>
        <v>233.03760047973583</v>
      </c>
    </row>
    <row r="27" spans="1:3" x14ac:dyDescent="0.3">
      <c r="A27" s="11">
        <v>19</v>
      </c>
      <c r="B27" s="9">
        <f t="shared" si="0"/>
        <v>319.5585662501386</v>
      </c>
      <c r="C27" s="9">
        <f t="shared" si="1"/>
        <v>232.52712353684416</v>
      </c>
    </row>
    <row r="28" spans="1:3" x14ac:dyDescent="0.3">
      <c r="A28" s="11">
        <v>20</v>
      </c>
      <c r="B28" s="9">
        <f t="shared" si="0"/>
        <v>320.06985995613883</v>
      </c>
      <c r="C28" s="9">
        <f t="shared" si="1"/>
        <v>232.01582983084393</v>
      </c>
    </row>
    <row r="29" spans="1:3" x14ac:dyDescent="0.3">
      <c r="A29" s="11">
        <v>21</v>
      </c>
      <c r="B29" s="9">
        <f t="shared" si="0"/>
        <v>320.58197173206867</v>
      </c>
      <c r="C29" s="9">
        <f t="shared" si="1"/>
        <v>231.50371805491412</v>
      </c>
    </row>
    <row r="30" spans="1:3" x14ac:dyDescent="0.3">
      <c r="A30" s="11">
        <v>22</v>
      </c>
      <c r="B30" s="9">
        <f t="shared" si="0"/>
        <v>321.09490288683998</v>
      </c>
      <c r="C30" s="9">
        <f t="shared" si="1"/>
        <v>230.99078690014278</v>
      </c>
    </row>
    <row r="31" spans="1:3" x14ac:dyDescent="0.3">
      <c r="A31" s="11">
        <v>23</v>
      </c>
      <c r="B31" s="9">
        <f t="shared" si="0"/>
        <v>321.60865473145884</v>
      </c>
      <c r="C31" s="9">
        <f t="shared" si="1"/>
        <v>230.47703505552391</v>
      </c>
    </row>
    <row r="32" spans="1:3" x14ac:dyDescent="0.3">
      <c r="A32" s="11">
        <v>24</v>
      </c>
      <c r="B32" s="9">
        <f t="shared" si="0"/>
        <v>322.12322857902927</v>
      </c>
      <c r="C32" s="9">
        <f t="shared" si="1"/>
        <v>229.96246120795354</v>
      </c>
    </row>
    <row r="33" spans="1:3" x14ac:dyDescent="0.3">
      <c r="A33" s="11">
        <v>25</v>
      </c>
      <c r="B33" s="9">
        <f t="shared" si="0"/>
        <v>322.6386257447557</v>
      </c>
      <c r="C33" s="9">
        <f t="shared" si="1"/>
        <v>229.44706404222714</v>
      </c>
    </row>
    <row r="34" spans="1:3" x14ac:dyDescent="0.3">
      <c r="A34" s="11">
        <v>26</v>
      </c>
      <c r="B34" s="9">
        <f t="shared" si="0"/>
        <v>323.15484754594729</v>
      </c>
      <c r="C34" s="9">
        <f t="shared" si="1"/>
        <v>228.93084224103546</v>
      </c>
    </row>
    <row r="35" spans="1:3" x14ac:dyDescent="0.3">
      <c r="A35" s="11">
        <v>27</v>
      </c>
      <c r="B35" s="9">
        <f t="shared" si="0"/>
        <v>323.6718953020208</v>
      </c>
      <c r="C35" s="9">
        <f t="shared" si="1"/>
        <v>228.41379448496195</v>
      </c>
    </row>
    <row r="36" spans="1:3" x14ac:dyDescent="0.3">
      <c r="A36" s="11">
        <v>28</v>
      </c>
      <c r="B36" s="9">
        <f t="shared" si="0"/>
        <v>324.18977033450403</v>
      </c>
      <c r="C36" s="9">
        <f t="shared" si="1"/>
        <v>227.89591945247872</v>
      </c>
    </row>
    <row r="37" spans="1:3" x14ac:dyDescent="0.3">
      <c r="A37" s="11">
        <v>29</v>
      </c>
      <c r="B37" s="9">
        <f t="shared" si="0"/>
        <v>324.70847396703925</v>
      </c>
      <c r="C37" s="9">
        <f t="shared" si="1"/>
        <v>227.37721581994353</v>
      </c>
    </row>
    <row r="38" spans="1:3" x14ac:dyDescent="0.3">
      <c r="A38" s="11">
        <v>30</v>
      </c>
      <c r="B38" s="9">
        <f t="shared" si="0"/>
        <v>325.22800752538649</v>
      </c>
      <c r="C38" s="9">
        <f t="shared" si="1"/>
        <v>226.85768226159624</v>
      </c>
    </row>
    <row r="39" spans="1:3" x14ac:dyDescent="0.3">
      <c r="A39" s="11">
        <v>31</v>
      </c>
      <c r="B39" s="9">
        <f t="shared" si="0"/>
        <v>325.7483723374271</v>
      </c>
      <c r="C39" s="9">
        <f t="shared" si="1"/>
        <v>226.33731744955563</v>
      </c>
    </row>
    <row r="40" spans="1:3" x14ac:dyDescent="0.3">
      <c r="A40" s="11">
        <v>32</v>
      </c>
      <c r="B40" s="9">
        <f t="shared" si="0"/>
        <v>326.26956973316703</v>
      </c>
      <c r="C40" s="9">
        <f t="shared" si="1"/>
        <v>225.81612005381578</v>
      </c>
    </row>
    <row r="41" spans="1:3" x14ac:dyDescent="0.3">
      <c r="A41" s="11">
        <v>33</v>
      </c>
      <c r="B41" s="9">
        <f t="shared" si="0"/>
        <v>326.7916010447401</v>
      </c>
      <c r="C41" s="9">
        <f t="shared" si="1"/>
        <v>225.29408874224268</v>
      </c>
    </row>
    <row r="42" spans="1:3" x14ac:dyDescent="0.3">
      <c r="A42" s="11">
        <v>34</v>
      </c>
      <c r="B42" s="9">
        <f t="shared" si="0"/>
        <v>327.31446760641165</v>
      </c>
      <c r="C42" s="9">
        <f t="shared" si="1"/>
        <v>224.7712221805711</v>
      </c>
    </row>
    <row r="43" spans="1:3" x14ac:dyDescent="0.3">
      <c r="A43" s="11">
        <v>35</v>
      </c>
      <c r="B43" s="9">
        <f t="shared" si="0"/>
        <v>327.83817075458188</v>
      </c>
      <c r="C43" s="9">
        <f t="shared" si="1"/>
        <v>224.24751903240082</v>
      </c>
    </row>
    <row r="44" spans="1:3" x14ac:dyDescent="0.3">
      <c r="A44" s="11">
        <v>36</v>
      </c>
      <c r="B44" s="9">
        <f t="shared" si="0"/>
        <v>328.36271182778921</v>
      </c>
      <c r="C44" s="9">
        <f t="shared" si="1"/>
        <v>223.72297795919354</v>
      </c>
    </row>
    <row r="45" spans="1:3" x14ac:dyDescent="0.3">
      <c r="A45" s="11">
        <v>37</v>
      </c>
      <c r="B45" s="9">
        <f t="shared" si="0"/>
        <v>328.88809216671376</v>
      </c>
      <c r="C45" s="9">
        <f t="shared" si="1"/>
        <v>223.19759762026914</v>
      </c>
    </row>
    <row r="46" spans="1:3" x14ac:dyDescent="0.3">
      <c r="A46" s="11">
        <v>38</v>
      </c>
      <c r="B46" s="9">
        <f t="shared" si="0"/>
        <v>329.41431311418046</v>
      </c>
      <c r="C46" s="9">
        <f t="shared" si="1"/>
        <v>222.6713766728023</v>
      </c>
    </row>
    <row r="47" spans="1:3" x14ac:dyDescent="0.3">
      <c r="A47" s="11">
        <v>39</v>
      </c>
      <c r="B47" s="9">
        <f t="shared" si="0"/>
        <v>329.94137601516314</v>
      </c>
      <c r="C47" s="9">
        <f t="shared" si="1"/>
        <v>222.14431377181967</v>
      </c>
    </row>
    <row r="48" spans="1:3" x14ac:dyDescent="0.3">
      <c r="A48" s="11">
        <v>40</v>
      </c>
      <c r="B48" s="9">
        <f t="shared" si="0"/>
        <v>330.46928221678741</v>
      </c>
      <c r="C48" s="9">
        <f t="shared" si="1"/>
        <v>221.61640757019538</v>
      </c>
    </row>
    <row r="49" spans="1:3" x14ac:dyDescent="0.3">
      <c r="A49" s="11">
        <v>41</v>
      </c>
      <c r="B49" s="9">
        <f t="shared" si="0"/>
        <v>330.99803306833428</v>
      </c>
      <c r="C49" s="9">
        <f t="shared" si="1"/>
        <v>221.08765671864847</v>
      </c>
    </row>
    <row r="50" spans="1:3" x14ac:dyDescent="0.3">
      <c r="A50" s="11">
        <v>42</v>
      </c>
      <c r="B50" s="9">
        <f t="shared" si="0"/>
        <v>331.5276299212436</v>
      </c>
      <c r="C50" s="9">
        <f t="shared" si="1"/>
        <v>220.55805986573921</v>
      </c>
    </row>
    <row r="51" spans="1:3" x14ac:dyDescent="0.3">
      <c r="A51" s="11">
        <v>43</v>
      </c>
      <c r="B51" s="9">
        <f t="shared" si="0"/>
        <v>332.05807412911759</v>
      </c>
      <c r="C51" s="9">
        <f t="shared" si="1"/>
        <v>220.0276156578652</v>
      </c>
    </row>
    <row r="52" spans="1:3" x14ac:dyDescent="0.3">
      <c r="A52" s="11">
        <v>44</v>
      </c>
      <c r="B52" s="9">
        <f t="shared" si="0"/>
        <v>332.58936704772412</v>
      </c>
      <c r="C52" s="9">
        <f t="shared" si="1"/>
        <v>219.49632273925863</v>
      </c>
    </row>
    <row r="53" spans="1:3" x14ac:dyDescent="0.3">
      <c r="A53" s="11">
        <v>45</v>
      </c>
      <c r="B53" s="9">
        <f t="shared" si="0"/>
        <v>333.12151003500054</v>
      </c>
      <c r="C53" s="9">
        <f t="shared" si="1"/>
        <v>218.96417975198224</v>
      </c>
    </row>
    <row r="54" spans="1:3" x14ac:dyDescent="0.3">
      <c r="A54" s="11">
        <v>46</v>
      </c>
      <c r="B54" s="9">
        <f t="shared" si="0"/>
        <v>333.65450445105654</v>
      </c>
      <c r="C54" s="9">
        <f t="shared" si="1"/>
        <v>218.43118533592619</v>
      </c>
    </row>
    <row r="55" spans="1:3" x14ac:dyDescent="0.3">
      <c r="A55" s="11">
        <v>47</v>
      </c>
      <c r="B55" s="9">
        <f t="shared" si="0"/>
        <v>334.18835165817825</v>
      </c>
      <c r="C55" s="9">
        <f t="shared" si="1"/>
        <v>217.89733812880453</v>
      </c>
    </row>
    <row r="56" spans="1:3" x14ac:dyDescent="0.3">
      <c r="A56" s="11">
        <v>48</v>
      </c>
      <c r="B56" s="9">
        <f t="shared" si="0"/>
        <v>334.72305302083129</v>
      </c>
      <c r="C56" s="9">
        <f t="shared" si="1"/>
        <v>217.36263676615147</v>
      </c>
    </row>
    <row r="57" spans="1:3" x14ac:dyDescent="0.3">
      <c r="A57" s="11">
        <v>49</v>
      </c>
      <c r="B57" s="9">
        <f t="shared" si="0"/>
        <v>335.25860990566468</v>
      </c>
      <c r="C57" s="9">
        <f t="shared" si="1"/>
        <v>216.82707988131813</v>
      </c>
    </row>
    <row r="58" spans="1:3" x14ac:dyDescent="0.3">
      <c r="A58" s="11">
        <v>50</v>
      </c>
      <c r="B58" s="9">
        <f t="shared" si="0"/>
        <v>335.79502368151367</v>
      </c>
      <c r="C58" s="9">
        <f t="shared" si="1"/>
        <v>216.29066610546906</v>
      </c>
    </row>
    <row r="59" spans="1:3" x14ac:dyDescent="0.3">
      <c r="A59" s="11">
        <v>51</v>
      </c>
      <c r="B59" s="9">
        <f t="shared" si="0"/>
        <v>336.3322957194041</v>
      </c>
      <c r="C59" s="9">
        <f t="shared" si="1"/>
        <v>215.7533940675786</v>
      </c>
    </row>
    <row r="60" spans="1:3" x14ac:dyDescent="0.3">
      <c r="A60" s="11">
        <v>52</v>
      </c>
      <c r="B60" s="9">
        <f t="shared" si="0"/>
        <v>336.87042739255514</v>
      </c>
      <c r="C60" s="9">
        <f t="shared" si="1"/>
        <v>215.21526239442758</v>
      </c>
    </row>
    <row r="61" spans="1:3" x14ac:dyDescent="0.3">
      <c r="A61" s="11">
        <v>53</v>
      </c>
      <c r="B61" s="9">
        <f t="shared" si="0"/>
        <v>337.4094200763833</v>
      </c>
      <c r="C61" s="9">
        <f t="shared" si="1"/>
        <v>214.67626971059951</v>
      </c>
    </row>
    <row r="62" spans="1:3" x14ac:dyDescent="0.3">
      <c r="A62" s="11">
        <v>54</v>
      </c>
      <c r="B62" s="9">
        <f t="shared" si="0"/>
        <v>337.94927514850548</v>
      </c>
      <c r="C62" s="9">
        <f t="shared" si="1"/>
        <v>214.13641463847728</v>
      </c>
    </row>
    <row r="63" spans="1:3" x14ac:dyDescent="0.3">
      <c r="A63" s="11">
        <v>55</v>
      </c>
      <c r="B63" s="9">
        <f t="shared" si="0"/>
        <v>338.48999398874309</v>
      </c>
      <c r="C63" s="9">
        <f t="shared" si="1"/>
        <v>213.59569579823966</v>
      </c>
    </row>
    <row r="64" spans="1:3" x14ac:dyDescent="0.3">
      <c r="A64" s="11">
        <v>56</v>
      </c>
      <c r="B64" s="9">
        <f t="shared" si="0"/>
        <v>339.03157797912507</v>
      </c>
      <c r="C64" s="9">
        <f t="shared" si="1"/>
        <v>213.05411180785768</v>
      </c>
    </row>
    <row r="65" spans="1:3" x14ac:dyDescent="0.3">
      <c r="A65" s="11">
        <v>57</v>
      </c>
      <c r="B65" s="9">
        <f t="shared" si="0"/>
        <v>339.57402850389167</v>
      </c>
      <c r="C65" s="9">
        <f t="shared" si="1"/>
        <v>212.51166128309112</v>
      </c>
    </row>
    <row r="66" spans="1:3" x14ac:dyDescent="0.3">
      <c r="A66" s="11">
        <v>58</v>
      </c>
      <c r="B66" s="9">
        <f t="shared" si="0"/>
        <v>340.11734694949791</v>
      </c>
      <c r="C66" s="9">
        <f t="shared" si="1"/>
        <v>211.9683428374849</v>
      </c>
    </row>
    <row r="67" spans="1:3" x14ac:dyDescent="0.3">
      <c r="A67" s="11">
        <v>59</v>
      </c>
      <c r="B67" s="9">
        <f t="shared" si="0"/>
        <v>340.66153470461711</v>
      </c>
      <c r="C67" s="9">
        <f t="shared" si="1"/>
        <v>211.42415508236567</v>
      </c>
    </row>
    <row r="68" spans="1:3" x14ac:dyDescent="0.3">
      <c r="A68" s="11">
        <v>60</v>
      </c>
      <c r="B68" s="9">
        <f t="shared" si="0"/>
        <v>341.20659316014456</v>
      </c>
      <c r="C68" s="9">
        <f t="shared" si="1"/>
        <v>210.87909662683828</v>
      </c>
    </row>
    <row r="69" spans="1:3" x14ac:dyDescent="0.3">
      <c r="A69" s="11">
        <v>61</v>
      </c>
      <c r="B69" s="9">
        <f t="shared" si="0"/>
        <v>341.75252370920072</v>
      </c>
      <c r="C69" s="9">
        <f t="shared" si="1"/>
        <v>210.33316607778207</v>
      </c>
    </row>
    <row r="70" spans="1:3" x14ac:dyDescent="0.3">
      <c r="A70" s="11">
        <v>62</v>
      </c>
      <c r="B70" s="9">
        <f t="shared" si="0"/>
        <v>342.29932774713546</v>
      </c>
      <c r="C70" s="9">
        <f t="shared" si="1"/>
        <v>209.78636203984732</v>
      </c>
    </row>
    <row r="71" spans="1:3" x14ac:dyDescent="0.3">
      <c r="A71" s="11">
        <v>63</v>
      </c>
      <c r="B71" s="9">
        <f t="shared" si="0"/>
        <v>342.84700667153083</v>
      </c>
      <c r="C71" s="9">
        <f t="shared" si="1"/>
        <v>209.23868311545189</v>
      </c>
    </row>
    <row r="72" spans="1:3" x14ac:dyDescent="0.3">
      <c r="A72" s="11">
        <v>64</v>
      </c>
      <c r="B72" s="9">
        <f t="shared" si="0"/>
        <v>343.3955618822053</v>
      </c>
      <c r="C72" s="9">
        <f t="shared" si="1"/>
        <v>208.69012790477746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343.94499478121679</v>
      </c>
      <c r="C73" s="9">
        <f t="shared" ref="C73:C136" si="3">-IPMT(Interest_Rate/12,Period_Number,Term_In_Years*12,Total_Borrowed)</f>
        <v>208.14069500576593</v>
      </c>
    </row>
    <row r="74" spans="1:3" x14ac:dyDescent="0.3">
      <c r="A74" s="11">
        <v>66</v>
      </c>
      <c r="B74" s="9">
        <f t="shared" si="2"/>
        <v>344.49530677286674</v>
      </c>
      <c r="C74" s="9">
        <f t="shared" si="3"/>
        <v>207.59038301411599</v>
      </c>
    </row>
    <row r="75" spans="1:3" x14ac:dyDescent="0.3">
      <c r="A75" s="11">
        <v>67</v>
      </c>
      <c r="B75" s="9">
        <f t="shared" si="2"/>
        <v>345.04649926370337</v>
      </c>
      <c r="C75" s="9">
        <f t="shared" si="3"/>
        <v>207.03919052327939</v>
      </c>
    </row>
    <row r="76" spans="1:3" x14ac:dyDescent="0.3">
      <c r="A76" s="11">
        <v>68</v>
      </c>
      <c r="B76" s="9">
        <f t="shared" si="2"/>
        <v>345.59857366252527</v>
      </c>
      <c r="C76" s="9">
        <f t="shared" si="3"/>
        <v>206.48711612445749</v>
      </c>
    </row>
    <row r="77" spans="1:3" x14ac:dyDescent="0.3">
      <c r="A77" s="11">
        <v>69</v>
      </c>
      <c r="B77" s="9">
        <f t="shared" si="2"/>
        <v>346.15153138038534</v>
      </c>
      <c r="C77" s="9">
        <f t="shared" si="3"/>
        <v>205.93415840659748</v>
      </c>
    </row>
    <row r="78" spans="1:3" x14ac:dyDescent="0.3">
      <c r="A78" s="11">
        <v>70</v>
      </c>
      <c r="B78" s="9">
        <f t="shared" si="2"/>
        <v>346.70537383059394</v>
      </c>
      <c r="C78" s="9">
        <f t="shared" si="3"/>
        <v>205.38031595638884</v>
      </c>
    </row>
    <row r="79" spans="1:3" x14ac:dyDescent="0.3">
      <c r="A79" s="11">
        <v>71</v>
      </c>
      <c r="B79" s="9">
        <f t="shared" si="2"/>
        <v>347.26010242872292</v>
      </c>
      <c r="C79" s="9">
        <f t="shared" si="3"/>
        <v>204.82558735825987</v>
      </c>
    </row>
    <row r="80" spans="1:3" x14ac:dyDescent="0.3">
      <c r="A80" s="11">
        <v>72</v>
      </c>
      <c r="B80" s="9">
        <f t="shared" si="2"/>
        <v>347.8157185926089</v>
      </c>
      <c r="C80" s="9">
        <f t="shared" si="3"/>
        <v>204.26997119437394</v>
      </c>
    </row>
    <row r="81" spans="1:3" x14ac:dyDescent="0.3">
      <c r="A81" s="11">
        <v>73</v>
      </c>
      <c r="B81" s="9">
        <f t="shared" si="2"/>
        <v>348.37222374235699</v>
      </c>
      <c r="C81" s="9">
        <f t="shared" si="3"/>
        <v>203.71346604462573</v>
      </c>
    </row>
    <row r="82" spans="1:3" x14ac:dyDescent="0.3">
      <c r="A82" s="11">
        <v>74</v>
      </c>
      <c r="B82" s="9">
        <f t="shared" si="2"/>
        <v>348.92961930034483</v>
      </c>
      <c r="C82" s="9">
        <f t="shared" si="3"/>
        <v>203.15607048663799</v>
      </c>
    </row>
    <row r="83" spans="1:3" x14ac:dyDescent="0.3">
      <c r="A83" s="11">
        <v>75</v>
      </c>
      <c r="B83" s="9">
        <f t="shared" si="2"/>
        <v>349.48790669122536</v>
      </c>
      <c r="C83" s="9">
        <f t="shared" si="3"/>
        <v>202.59778309575742</v>
      </c>
    </row>
    <row r="84" spans="1:3" x14ac:dyDescent="0.3">
      <c r="A84" s="11">
        <v>76</v>
      </c>
      <c r="B84" s="9">
        <f t="shared" si="2"/>
        <v>350.04708734193127</v>
      </c>
      <c r="C84" s="9">
        <f t="shared" si="3"/>
        <v>202.03860244505145</v>
      </c>
    </row>
    <row r="85" spans="1:3" x14ac:dyDescent="0.3">
      <c r="A85" s="11">
        <v>77</v>
      </c>
      <c r="B85" s="9">
        <f t="shared" si="2"/>
        <v>350.60716268167835</v>
      </c>
      <c r="C85" s="9">
        <f t="shared" si="3"/>
        <v>201.47852710530435</v>
      </c>
    </row>
    <row r="86" spans="1:3" x14ac:dyDescent="0.3">
      <c r="A86" s="11">
        <v>78</v>
      </c>
      <c r="B86" s="9">
        <f t="shared" si="2"/>
        <v>351.16813414196906</v>
      </c>
      <c r="C86" s="9">
        <f t="shared" si="3"/>
        <v>200.91755564501366</v>
      </c>
    </row>
    <row r="87" spans="1:3" x14ac:dyDescent="0.3">
      <c r="A87" s="11">
        <v>79</v>
      </c>
      <c r="B87" s="9">
        <f t="shared" si="2"/>
        <v>351.73000315659624</v>
      </c>
      <c r="C87" s="9">
        <f t="shared" si="3"/>
        <v>200.35568663038651</v>
      </c>
    </row>
    <row r="88" spans="1:3" x14ac:dyDescent="0.3">
      <c r="A88" s="11">
        <v>80</v>
      </c>
      <c r="B88" s="9">
        <f t="shared" si="2"/>
        <v>352.29277116164678</v>
      </c>
      <c r="C88" s="9">
        <f t="shared" si="3"/>
        <v>199.79291862533597</v>
      </c>
    </row>
    <row r="89" spans="1:3" x14ac:dyDescent="0.3">
      <c r="A89" s="11">
        <v>81</v>
      </c>
      <c r="B89" s="9">
        <f t="shared" si="2"/>
        <v>352.85643959550538</v>
      </c>
      <c r="C89" s="9">
        <f t="shared" si="3"/>
        <v>199.22925019147732</v>
      </c>
    </row>
    <row r="90" spans="1:3" x14ac:dyDescent="0.3">
      <c r="A90" s="11">
        <v>82</v>
      </c>
      <c r="B90" s="9">
        <f t="shared" si="2"/>
        <v>353.42100989885824</v>
      </c>
      <c r="C90" s="9">
        <f t="shared" si="3"/>
        <v>198.66467988812457</v>
      </c>
    </row>
    <row r="91" spans="1:3" x14ac:dyDescent="0.3">
      <c r="A91" s="11">
        <v>83</v>
      </c>
      <c r="B91" s="9">
        <f t="shared" si="2"/>
        <v>353.98648351469643</v>
      </c>
      <c r="C91" s="9">
        <f t="shared" si="3"/>
        <v>198.09920627228635</v>
      </c>
    </row>
    <row r="92" spans="1:3" x14ac:dyDescent="0.3">
      <c r="A92" s="11">
        <v>84</v>
      </c>
      <c r="B92" s="9">
        <f t="shared" si="2"/>
        <v>354.55286188831991</v>
      </c>
      <c r="C92" s="9">
        <f t="shared" si="3"/>
        <v>197.53282789866287</v>
      </c>
    </row>
    <row r="93" spans="1:3" x14ac:dyDescent="0.3">
      <c r="A93" s="11">
        <v>85</v>
      </c>
      <c r="B93" s="9">
        <f t="shared" si="2"/>
        <v>355.12014646734121</v>
      </c>
      <c r="C93" s="9">
        <f t="shared" si="3"/>
        <v>196.96554331964154</v>
      </c>
    </row>
    <row r="94" spans="1:3" x14ac:dyDescent="0.3">
      <c r="A94" s="11">
        <v>86</v>
      </c>
      <c r="B94" s="9">
        <f t="shared" si="2"/>
        <v>355.68833870168896</v>
      </c>
      <c r="C94" s="9">
        <f t="shared" si="3"/>
        <v>196.39735108529379</v>
      </c>
    </row>
    <row r="95" spans="1:3" x14ac:dyDescent="0.3">
      <c r="A95" s="11">
        <v>87</v>
      </c>
      <c r="B95" s="9">
        <f t="shared" si="2"/>
        <v>356.25744004361172</v>
      </c>
      <c r="C95" s="9">
        <f t="shared" si="3"/>
        <v>195.82824974337109</v>
      </c>
    </row>
    <row r="96" spans="1:3" x14ac:dyDescent="0.3">
      <c r="A96" s="11">
        <v>88</v>
      </c>
      <c r="B96" s="9">
        <f t="shared" si="2"/>
        <v>356.82745194768142</v>
      </c>
      <c r="C96" s="9">
        <f t="shared" si="3"/>
        <v>195.25823783930133</v>
      </c>
    </row>
    <row r="97" spans="1:3" x14ac:dyDescent="0.3">
      <c r="A97" s="11">
        <v>89</v>
      </c>
      <c r="B97" s="9">
        <f t="shared" si="2"/>
        <v>357.39837587079774</v>
      </c>
      <c r="C97" s="9">
        <f t="shared" si="3"/>
        <v>194.68731391618502</v>
      </c>
    </row>
    <row r="98" spans="1:3" x14ac:dyDescent="0.3">
      <c r="A98" s="11">
        <v>90</v>
      </c>
      <c r="B98" s="9">
        <f t="shared" si="2"/>
        <v>357.97021327219102</v>
      </c>
      <c r="C98" s="9">
        <f t="shared" si="3"/>
        <v>194.11547651479174</v>
      </c>
    </row>
    <row r="99" spans="1:3" x14ac:dyDescent="0.3">
      <c r="A99" s="11">
        <v>91</v>
      </c>
      <c r="B99" s="9">
        <f t="shared" si="2"/>
        <v>358.54296561342659</v>
      </c>
      <c r="C99" s="9">
        <f t="shared" si="3"/>
        <v>193.54272417355619</v>
      </c>
    </row>
    <row r="100" spans="1:3" x14ac:dyDescent="0.3">
      <c r="A100" s="11">
        <v>92</v>
      </c>
      <c r="B100" s="9">
        <f t="shared" si="2"/>
        <v>359.11663435840796</v>
      </c>
      <c r="C100" s="9">
        <f t="shared" si="3"/>
        <v>192.96905542857476</v>
      </c>
    </row>
    <row r="101" spans="1:3" x14ac:dyDescent="0.3">
      <c r="A101" s="11">
        <v>93</v>
      </c>
      <c r="B101" s="9">
        <f t="shared" si="2"/>
        <v>359.69122097338146</v>
      </c>
      <c r="C101" s="9">
        <f t="shared" si="3"/>
        <v>192.39446881360132</v>
      </c>
    </row>
    <row r="102" spans="1:3" x14ac:dyDescent="0.3">
      <c r="A102" s="11">
        <v>94</v>
      </c>
      <c r="B102" s="9">
        <f t="shared" si="2"/>
        <v>360.26672692693887</v>
      </c>
      <c r="C102" s="9">
        <f t="shared" si="3"/>
        <v>191.81896286004388</v>
      </c>
    </row>
    <row r="103" spans="1:3" x14ac:dyDescent="0.3">
      <c r="A103" s="11">
        <v>95</v>
      </c>
      <c r="B103" s="9">
        <f t="shared" si="2"/>
        <v>360.84315369002195</v>
      </c>
      <c r="C103" s="9">
        <f t="shared" si="3"/>
        <v>191.24253609696078</v>
      </c>
    </row>
    <row r="104" spans="1:3" x14ac:dyDescent="0.3">
      <c r="A104" s="11">
        <v>96</v>
      </c>
      <c r="B104" s="9">
        <f t="shared" si="2"/>
        <v>361.42050273592605</v>
      </c>
      <c r="C104" s="9">
        <f t="shared" si="3"/>
        <v>190.66518705105676</v>
      </c>
    </row>
    <row r="105" spans="1:3" x14ac:dyDescent="0.3">
      <c r="A105" s="11">
        <v>97</v>
      </c>
      <c r="B105" s="9">
        <f t="shared" si="2"/>
        <v>361.99877554030348</v>
      </c>
      <c r="C105" s="9">
        <f t="shared" si="3"/>
        <v>190.0869142466793</v>
      </c>
    </row>
    <row r="106" spans="1:3" x14ac:dyDescent="0.3">
      <c r="A106" s="11">
        <v>98</v>
      </c>
      <c r="B106" s="9">
        <f t="shared" si="2"/>
        <v>362.57797358116795</v>
      </c>
      <c r="C106" s="9">
        <f t="shared" si="3"/>
        <v>189.5077162058148</v>
      </c>
    </row>
    <row r="107" spans="1:3" x14ac:dyDescent="0.3">
      <c r="A107" s="11">
        <v>99</v>
      </c>
      <c r="B107" s="9">
        <f t="shared" si="2"/>
        <v>363.15809833889784</v>
      </c>
      <c r="C107" s="9">
        <f t="shared" si="3"/>
        <v>188.92759144808491</v>
      </c>
    </row>
    <row r="108" spans="1:3" x14ac:dyDescent="0.3">
      <c r="A108" s="11">
        <v>100</v>
      </c>
      <c r="B108" s="9">
        <f t="shared" si="2"/>
        <v>363.73915129624004</v>
      </c>
      <c r="C108" s="9">
        <f t="shared" si="3"/>
        <v>188.34653849074269</v>
      </c>
    </row>
    <row r="109" spans="1:3" x14ac:dyDescent="0.3">
      <c r="A109" s="11">
        <v>101</v>
      </c>
      <c r="B109" s="9">
        <f t="shared" si="2"/>
        <v>364.32113393831406</v>
      </c>
      <c r="C109" s="9">
        <f t="shared" si="3"/>
        <v>187.76455584866869</v>
      </c>
    </row>
    <row r="110" spans="1:3" x14ac:dyDescent="0.3">
      <c r="A110" s="11">
        <v>102</v>
      </c>
      <c r="B110" s="9">
        <f t="shared" si="2"/>
        <v>364.90404775261538</v>
      </c>
      <c r="C110" s="9">
        <f t="shared" si="3"/>
        <v>187.1816420343674</v>
      </c>
    </row>
    <row r="111" spans="1:3" x14ac:dyDescent="0.3">
      <c r="A111" s="11">
        <v>103</v>
      </c>
      <c r="B111" s="9">
        <f t="shared" si="2"/>
        <v>365.48789422901956</v>
      </c>
      <c r="C111" s="9">
        <f t="shared" si="3"/>
        <v>186.5977955579632</v>
      </c>
    </row>
    <row r="112" spans="1:3" x14ac:dyDescent="0.3">
      <c r="A112" s="11">
        <v>104</v>
      </c>
      <c r="B112" s="9">
        <f t="shared" si="2"/>
        <v>366.07267485978599</v>
      </c>
      <c r="C112" s="9">
        <f t="shared" si="3"/>
        <v>186.01301492719676</v>
      </c>
    </row>
    <row r="113" spans="1:3" x14ac:dyDescent="0.3">
      <c r="A113" s="11">
        <v>105</v>
      </c>
      <c r="B113" s="9">
        <f t="shared" si="2"/>
        <v>366.65839113956167</v>
      </c>
      <c r="C113" s="9">
        <f t="shared" si="3"/>
        <v>185.42729864742111</v>
      </c>
    </row>
    <row r="114" spans="1:3" x14ac:dyDescent="0.3">
      <c r="A114" s="11">
        <v>106</v>
      </c>
      <c r="B114" s="9">
        <f t="shared" si="2"/>
        <v>367.245044565385</v>
      </c>
      <c r="C114" s="9">
        <f t="shared" si="3"/>
        <v>184.84064522159781</v>
      </c>
    </row>
    <row r="115" spans="1:3" x14ac:dyDescent="0.3">
      <c r="A115" s="11">
        <v>107</v>
      </c>
      <c r="B115" s="9">
        <f t="shared" si="2"/>
        <v>367.83263663668953</v>
      </c>
      <c r="C115" s="9">
        <f t="shared" si="3"/>
        <v>184.2530531502932</v>
      </c>
    </row>
    <row r="116" spans="1:3" x14ac:dyDescent="0.3">
      <c r="A116" s="11">
        <v>108</v>
      </c>
      <c r="B116" s="9">
        <f t="shared" si="2"/>
        <v>368.42116885530828</v>
      </c>
      <c r="C116" s="9">
        <f t="shared" si="3"/>
        <v>183.66452093167447</v>
      </c>
    </row>
    <row r="117" spans="1:3" x14ac:dyDescent="0.3">
      <c r="A117" s="11">
        <v>109</v>
      </c>
      <c r="B117" s="9">
        <f t="shared" si="2"/>
        <v>369.01064272547671</v>
      </c>
      <c r="C117" s="9">
        <f t="shared" si="3"/>
        <v>183.07504706150601</v>
      </c>
    </row>
    <row r="118" spans="1:3" x14ac:dyDescent="0.3">
      <c r="A118" s="11">
        <v>110</v>
      </c>
      <c r="B118" s="9">
        <f t="shared" si="2"/>
        <v>369.60105975383749</v>
      </c>
      <c r="C118" s="9">
        <f t="shared" si="3"/>
        <v>182.48463003314524</v>
      </c>
    </row>
    <row r="119" spans="1:3" x14ac:dyDescent="0.3">
      <c r="A119" s="11">
        <v>111</v>
      </c>
      <c r="B119" s="9">
        <f t="shared" si="2"/>
        <v>370.19242144944366</v>
      </c>
      <c r="C119" s="9">
        <f t="shared" si="3"/>
        <v>181.89326833753913</v>
      </c>
    </row>
    <row r="120" spans="1:3" x14ac:dyDescent="0.3">
      <c r="A120" s="11">
        <v>112</v>
      </c>
      <c r="B120" s="9">
        <f t="shared" si="2"/>
        <v>370.7847293237628</v>
      </c>
      <c r="C120" s="9">
        <f t="shared" si="3"/>
        <v>181.30096046322001</v>
      </c>
    </row>
    <row r="121" spans="1:3" x14ac:dyDescent="0.3">
      <c r="A121" s="11">
        <v>113</v>
      </c>
      <c r="B121" s="9">
        <f t="shared" si="2"/>
        <v>371.37798489068081</v>
      </c>
      <c r="C121" s="9">
        <f t="shared" si="3"/>
        <v>180.70770489630195</v>
      </c>
    </row>
    <row r="122" spans="1:3" x14ac:dyDescent="0.3">
      <c r="A122" s="11">
        <v>114</v>
      </c>
      <c r="B122" s="9">
        <f t="shared" si="2"/>
        <v>371.97218966650593</v>
      </c>
      <c r="C122" s="9">
        <f t="shared" si="3"/>
        <v>180.11350012047689</v>
      </c>
    </row>
    <row r="123" spans="1:3" x14ac:dyDescent="0.3">
      <c r="A123" s="11">
        <v>115</v>
      </c>
      <c r="B123" s="9">
        <f t="shared" si="2"/>
        <v>372.56734516997233</v>
      </c>
      <c r="C123" s="9">
        <f t="shared" si="3"/>
        <v>179.51834461701048</v>
      </c>
    </row>
    <row r="124" spans="1:3" x14ac:dyDescent="0.3">
      <c r="A124" s="11">
        <v>116</v>
      </c>
      <c r="B124" s="9">
        <f t="shared" si="2"/>
        <v>373.16345292224423</v>
      </c>
      <c r="C124" s="9">
        <f t="shared" si="3"/>
        <v>178.92223686473852</v>
      </c>
    </row>
    <row r="125" spans="1:3" x14ac:dyDescent="0.3">
      <c r="A125" s="11">
        <v>117</v>
      </c>
      <c r="B125" s="9">
        <f t="shared" si="2"/>
        <v>373.76051444691984</v>
      </c>
      <c r="C125" s="9">
        <f t="shared" si="3"/>
        <v>178.32517534006294</v>
      </c>
    </row>
    <row r="126" spans="1:3" x14ac:dyDescent="0.3">
      <c r="A126" s="11">
        <v>118</v>
      </c>
      <c r="B126" s="9">
        <f t="shared" si="2"/>
        <v>374.35853127003492</v>
      </c>
      <c r="C126" s="9">
        <f t="shared" si="3"/>
        <v>177.72715851694784</v>
      </c>
    </row>
    <row r="127" spans="1:3" x14ac:dyDescent="0.3">
      <c r="A127" s="11">
        <v>119</v>
      </c>
      <c r="B127" s="9">
        <f t="shared" si="2"/>
        <v>374.95750492006698</v>
      </c>
      <c r="C127" s="9">
        <f t="shared" si="3"/>
        <v>177.1281848669158</v>
      </c>
    </row>
    <row r="128" spans="1:3" x14ac:dyDescent="0.3">
      <c r="A128" s="11">
        <v>120</v>
      </c>
      <c r="B128" s="9">
        <f t="shared" si="2"/>
        <v>375.55743692793908</v>
      </c>
      <c r="C128" s="9">
        <f t="shared" si="3"/>
        <v>176.5282528590437</v>
      </c>
    </row>
    <row r="129" spans="1:3" x14ac:dyDescent="0.3">
      <c r="A129" s="11">
        <v>121</v>
      </c>
      <c r="B129" s="9">
        <f t="shared" si="2"/>
        <v>376.15832882702375</v>
      </c>
      <c r="C129" s="9">
        <f t="shared" si="3"/>
        <v>175.92736095995897</v>
      </c>
    </row>
    <row r="130" spans="1:3" x14ac:dyDescent="0.3">
      <c r="A130" s="11">
        <v>122</v>
      </c>
      <c r="B130" s="9">
        <f t="shared" si="2"/>
        <v>376.76018215314701</v>
      </c>
      <c r="C130" s="9">
        <f t="shared" si="3"/>
        <v>175.32550763383574</v>
      </c>
    </row>
    <row r="131" spans="1:3" x14ac:dyDescent="0.3">
      <c r="A131" s="11">
        <v>123</v>
      </c>
      <c r="B131" s="9">
        <f t="shared" si="2"/>
        <v>377.36299844459205</v>
      </c>
      <c r="C131" s="9">
        <f t="shared" si="3"/>
        <v>174.7226913423907</v>
      </c>
    </row>
    <row r="132" spans="1:3" x14ac:dyDescent="0.3">
      <c r="A132" s="11">
        <v>124</v>
      </c>
      <c r="B132" s="9">
        <f t="shared" si="2"/>
        <v>377.96677924210337</v>
      </c>
      <c r="C132" s="9">
        <f t="shared" si="3"/>
        <v>174.11891054487938</v>
      </c>
    </row>
    <row r="133" spans="1:3" x14ac:dyDescent="0.3">
      <c r="A133" s="11">
        <v>125</v>
      </c>
      <c r="B133" s="9">
        <f t="shared" si="2"/>
        <v>378.57152608889078</v>
      </c>
      <c r="C133" s="9">
        <f t="shared" si="3"/>
        <v>173.51416369809201</v>
      </c>
    </row>
    <row r="134" spans="1:3" x14ac:dyDescent="0.3">
      <c r="A134" s="11">
        <v>126</v>
      </c>
      <c r="B134" s="9">
        <f t="shared" si="2"/>
        <v>379.17724053063301</v>
      </c>
      <c r="C134" s="9">
        <f t="shared" si="3"/>
        <v>172.90844925634977</v>
      </c>
    </row>
    <row r="135" spans="1:3" x14ac:dyDescent="0.3">
      <c r="A135" s="11">
        <v>127</v>
      </c>
      <c r="B135" s="9">
        <f t="shared" si="2"/>
        <v>379.78392411548197</v>
      </c>
      <c r="C135" s="9">
        <f t="shared" si="3"/>
        <v>172.30176567150079</v>
      </c>
    </row>
    <row r="136" spans="1:3" x14ac:dyDescent="0.3">
      <c r="A136" s="11">
        <v>128</v>
      </c>
      <c r="B136" s="9">
        <f t="shared" si="2"/>
        <v>380.39157839406681</v>
      </c>
      <c r="C136" s="9">
        <f t="shared" si="3"/>
        <v>171.694111392916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381.00020491949726</v>
      </c>
      <c r="C137" s="9">
        <f t="shared" ref="C137:C200" si="5">-IPMT(Interest_Rate/12,Period_Number,Term_In_Years*12,Total_Borrowed)</f>
        <v>171.08548486748549</v>
      </c>
    </row>
    <row r="138" spans="1:3" x14ac:dyDescent="0.3">
      <c r="A138" s="11">
        <v>130</v>
      </c>
      <c r="B138" s="9">
        <f t="shared" si="4"/>
        <v>381.60980524736846</v>
      </c>
      <c r="C138" s="9">
        <f t="shared" si="5"/>
        <v>170.47588453961433</v>
      </c>
    </row>
    <row r="139" spans="1:3" x14ac:dyDescent="0.3">
      <c r="A139" s="11">
        <v>131</v>
      </c>
      <c r="B139" s="9">
        <f t="shared" si="4"/>
        <v>382.22038093576424</v>
      </c>
      <c r="C139" s="9">
        <f t="shared" si="5"/>
        <v>169.86530885121851</v>
      </c>
    </row>
    <row r="140" spans="1:3" x14ac:dyDescent="0.3">
      <c r="A140" s="11">
        <v>132</v>
      </c>
      <c r="B140" s="9">
        <f t="shared" si="4"/>
        <v>382.83193354526151</v>
      </c>
      <c r="C140" s="9">
        <f t="shared" si="5"/>
        <v>169.25375624172131</v>
      </c>
    </row>
    <row r="141" spans="1:3" x14ac:dyDescent="0.3">
      <c r="A141" s="11">
        <v>133</v>
      </c>
      <c r="B141" s="9">
        <f t="shared" si="4"/>
        <v>383.44446463893394</v>
      </c>
      <c r="C141" s="9">
        <f t="shared" si="5"/>
        <v>168.64122514804887</v>
      </c>
    </row>
    <row r="142" spans="1:3" x14ac:dyDescent="0.3">
      <c r="A142" s="11">
        <v>134</v>
      </c>
      <c r="B142" s="9">
        <f t="shared" si="4"/>
        <v>384.05797578235621</v>
      </c>
      <c r="C142" s="9">
        <f t="shared" si="5"/>
        <v>168.0277140046266</v>
      </c>
    </row>
    <row r="143" spans="1:3" x14ac:dyDescent="0.3">
      <c r="A143" s="11">
        <v>135</v>
      </c>
      <c r="B143" s="9">
        <f t="shared" si="4"/>
        <v>384.67246854360798</v>
      </c>
      <c r="C143" s="9">
        <f t="shared" si="5"/>
        <v>167.41322124337481</v>
      </c>
    </row>
    <row r="144" spans="1:3" x14ac:dyDescent="0.3">
      <c r="A144" s="11">
        <v>136</v>
      </c>
      <c r="B144" s="9">
        <f t="shared" si="4"/>
        <v>385.28794449327773</v>
      </c>
      <c r="C144" s="9">
        <f t="shared" si="5"/>
        <v>166.79774529370502</v>
      </c>
    </row>
    <row r="145" spans="1:3" x14ac:dyDescent="0.3">
      <c r="A145" s="11">
        <v>137</v>
      </c>
      <c r="B145" s="9">
        <f t="shared" si="4"/>
        <v>385.90440520446703</v>
      </c>
      <c r="C145" s="9">
        <f t="shared" si="5"/>
        <v>166.18128458251579</v>
      </c>
    </row>
    <row r="146" spans="1:3" x14ac:dyDescent="0.3">
      <c r="A146" s="11">
        <v>138</v>
      </c>
      <c r="B146" s="9">
        <f t="shared" si="4"/>
        <v>386.52185225279413</v>
      </c>
      <c r="C146" s="9">
        <f t="shared" si="5"/>
        <v>165.56383753418865</v>
      </c>
    </row>
    <row r="147" spans="1:3" x14ac:dyDescent="0.3">
      <c r="A147" s="11">
        <v>139</v>
      </c>
      <c r="B147" s="9">
        <f t="shared" si="4"/>
        <v>387.14028721639858</v>
      </c>
      <c r="C147" s="9">
        <f t="shared" si="5"/>
        <v>164.94540257058418</v>
      </c>
    </row>
    <row r="148" spans="1:3" x14ac:dyDescent="0.3">
      <c r="A148" s="11">
        <v>140</v>
      </c>
      <c r="B148" s="9">
        <f t="shared" si="4"/>
        <v>387.75971167594486</v>
      </c>
      <c r="C148" s="9">
        <f t="shared" si="5"/>
        <v>164.32597811103793</v>
      </c>
    </row>
    <row r="149" spans="1:3" x14ac:dyDescent="0.3">
      <c r="A149" s="11">
        <v>141</v>
      </c>
      <c r="B149" s="9">
        <f t="shared" si="4"/>
        <v>388.38012721462638</v>
      </c>
      <c r="C149" s="9">
        <f t="shared" si="5"/>
        <v>163.70556257235643</v>
      </c>
    </row>
    <row r="150" spans="1:3" x14ac:dyDescent="0.3">
      <c r="A150" s="11">
        <v>142</v>
      </c>
      <c r="B150" s="9">
        <f t="shared" si="4"/>
        <v>389.00153541816979</v>
      </c>
      <c r="C150" s="9">
        <f t="shared" si="5"/>
        <v>163.08415436881305</v>
      </c>
    </row>
    <row r="151" spans="1:3" x14ac:dyDescent="0.3">
      <c r="A151" s="11">
        <v>143</v>
      </c>
      <c r="B151" s="9">
        <f t="shared" si="4"/>
        <v>389.62393787483882</v>
      </c>
      <c r="C151" s="9">
        <f t="shared" si="5"/>
        <v>162.46175191214394</v>
      </c>
    </row>
    <row r="152" spans="1:3" x14ac:dyDescent="0.3">
      <c r="A152" s="11">
        <v>144</v>
      </c>
      <c r="B152" s="9">
        <f t="shared" si="4"/>
        <v>390.24733617543853</v>
      </c>
      <c r="C152" s="9">
        <f t="shared" si="5"/>
        <v>161.83835361154419</v>
      </c>
    </row>
    <row r="153" spans="1:3" x14ac:dyDescent="0.3">
      <c r="A153" s="11">
        <v>145</v>
      </c>
      <c r="B153" s="9">
        <f t="shared" si="4"/>
        <v>390.87173191331931</v>
      </c>
      <c r="C153" s="9">
        <f t="shared" si="5"/>
        <v>161.21395787366347</v>
      </c>
    </row>
    <row r="154" spans="1:3" x14ac:dyDescent="0.3">
      <c r="A154" s="11">
        <v>146</v>
      </c>
      <c r="B154" s="9">
        <f t="shared" si="4"/>
        <v>391.49712668438059</v>
      </c>
      <c r="C154" s="9">
        <f t="shared" si="5"/>
        <v>160.58856310260217</v>
      </c>
    </row>
    <row r="155" spans="1:3" x14ac:dyDescent="0.3">
      <c r="A155" s="11">
        <v>147</v>
      </c>
      <c r="B155" s="9">
        <f t="shared" si="4"/>
        <v>392.12352208707557</v>
      </c>
      <c r="C155" s="9">
        <f t="shared" si="5"/>
        <v>159.96216769990718</v>
      </c>
    </row>
    <row r="156" spans="1:3" x14ac:dyDescent="0.3">
      <c r="A156" s="11">
        <v>148</v>
      </c>
      <c r="B156" s="9">
        <f t="shared" si="4"/>
        <v>392.75091972241489</v>
      </c>
      <c r="C156" s="9">
        <f t="shared" si="5"/>
        <v>159.33477006456786</v>
      </c>
    </row>
    <row r="157" spans="1:3" x14ac:dyDescent="0.3">
      <c r="A157" s="11">
        <v>149</v>
      </c>
      <c r="B157" s="9">
        <f t="shared" si="4"/>
        <v>393.37932119397072</v>
      </c>
      <c r="C157" s="9">
        <f t="shared" si="5"/>
        <v>158.706368593012</v>
      </c>
    </row>
    <row r="158" spans="1:3" x14ac:dyDescent="0.3">
      <c r="A158" s="11">
        <v>150</v>
      </c>
      <c r="B158" s="9">
        <f t="shared" si="4"/>
        <v>394.00872810788115</v>
      </c>
      <c r="C158" s="9">
        <f t="shared" si="5"/>
        <v>158.07696167910169</v>
      </c>
    </row>
    <row r="159" spans="1:3" x14ac:dyDescent="0.3">
      <c r="A159" s="11">
        <v>151</v>
      </c>
      <c r="B159" s="9">
        <f t="shared" si="4"/>
        <v>394.63914207285376</v>
      </c>
      <c r="C159" s="9">
        <f t="shared" si="5"/>
        <v>157.44654771412903</v>
      </c>
    </row>
    <row r="160" spans="1:3" x14ac:dyDescent="0.3">
      <c r="A160" s="11">
        <v>152</v>
      </c>
      <c r="B160" s="9">
        <f t="shared" si="4"/>
        <v>395.27056470017033</v>
      </c>
      <c r="C160" s="9">
        <f t="shared" si="5"/>
        <v>156.81512508681249</v>
      </c>
    </row>
    <row r="161" spans="1:3" x14ac:dyDescent="0.3">
      <c r="A161" s="11">
        <v>153</v>
      </c>
      <c r="B161" s="9">
        <f t="shared" si="4"/>
        <v>395.90299760369061</v>
      </c>
      <c r="C161" s="9">
        <f t="shared" si="5"/>
        <v>156.18269218329223</v>
      </c>
    </row>
    <row r="162" spans="1:3" x14ac:dyDescent="0.3">
      <c r="A162" s="11">
        <v>154</v>
      </c>
      <c r="B162" s="9">
        <f t="shared" si="4"/>
        <v>396.53644239985647</v>
      </c>
      <c r="C162" s="9">
        <f t="shared" si="5"/>
        <v>155.54924738712631</v>
      </c>
    </row>
    <row r="163" spans="1:3" x14ac:dyDescent="0.3">
      <c r="A163" s="11">
        <v>155</v>
      </c>
      <c r="B163" s="9">
        <f t="shared" si="4"/>
        <v>397.17090070769626</v>
      </c>
      <c r="C163" s="9">
        <f t="shared" si="5"/>
        <v>154.91478907928649</v>
      </c>
    </row>
    <row r="164" spans="1:3" x14ac:dyDescent="0.3">
      <c r="A164" s="11">
        <v>156</v>
      </c>
      <c r="B164" s="9">
        <f t="shared" si="4"/>
        <v>397.80637414882852</v>
      </c>
      <c r="C164" s="9">
        <f t="shared" si="5"/>
        <v>154.2793156381542</v>
      </c>
    </row>
    <row r="165" spans="1:3" x14ac:dyDescent="0.3">
      <c r="A165" s="11">
        <v>157</v>
      </c>
      <c r="B165" s="9">
        <f t="shared" si="4"/>
        <v>398.4428643474667</v>
      </c>
      <c r="C165" s="9">
        <f t="shared" si="5"/>
        <v>153.64282543951609</v>
      </c>
    </row>
    <row r="166" spans="1:3" x14ac:dyDescent="0.3">
      <c r="A166" s="11">
        <v>158</v>
      </c>
      <c r="B166" s="9">
        <f t="shared" si="4"/>
        <v>399.08037293042264</v>
      </c>
      <c r="C166" s="9">
        <f t="shared" si="5"/>
        <v>153.00531685656011</v>
      </c>
    </row>
    <row r="167" spans="1:3" x14ac:dyDescent="0.3">
      <c r="A167" s="11">
        <v>159</v>
      </c>
      <c r="B167" s="9">
        <f t="shared" si="4"/>
        <v>399.71890152711131</v>
      </c>
      <c r="C167" s="9">
        <f t="shared" si="5"/>
        <v>152.36678825987144</v>
      </c>
    </row>
    <row r="168" spans="1:3" x14ac:dyDescent="0.3">
      <c r="A168" s="11">
        <v>160</v>
      </c>
      <c r="B168" s="9">
        <f t="shared" si="4"/>
        <v>400.35845176955468</v>
      </c>
      <c r="C168" s="9">
        <f t="shared" si="5"/>
        <v>151.72723801742808</v>
      </c>
    </row>
    <row r="169" spans="1:3" x14ac:dyDescent="0.3">
      <c r="A169" s="11">
        <v>161</v>
      </c>
      <c r="B169" s="9">
        <f t="shared" si="4"/>
        <v>400.99902529238597</v>
      </c>
      <c r="C169" s="9">
        <f t="shared" si="5"/>
        <v>151.08666449459682</v>
      </c>
    </row>
    <row r="170" spans="1:3" x14ac:dyDescent="0.3">
      <c r="A170" s="11">
        <v>162</v>
      </c>
      <c r="B170" s="9">
        <f t="shared" si="4"/>
        <v>401.64062373285378</v>
      </c>
      <c r="C170" s="9">
        <f t="shared" si="5"/>
        <v>150.44506605412897</v>
      </c>
    </row>
    <row r="171" spans="1:3" x14ac:dyDescent="0.3">
      <c r="A171" s="11">
        <v>163</v>
      </c>
      <c r="B171" s="9">
        <f t="shared" si="4"/>
        <v>402.28324873082641</v>
      </c>
      <c r="C171" s="9">
        <f t="shared" si="5"/>
        <v>149.8024410561564</v>
      </c>
    </row>
    <row r="172" spans="1:3" x14ac:dyDescent="0.3">
      <c r="A172" s="11">
        <v>164</v>
      </c>
      <c r="B172" s="9">
        <f t="shared" si="4"/>
        <v>402.92690192879564</v>
      </c>
      <c r="C172" s="9">
        <f t="shared" si="5"/>
        <v>149.15878785818705</v>
      </c>
    </row>
    <row r="173" spans="1:3" x14ac:dyDescent="0.3">
      <c r="A173" s="11">
        <v>165</v>
      </c>
      <c r="B173" s="9">
        <f t="shared" si="4"/>
        <v>403.57158497188175</v>
      </c>
      <c r="C173" s="9">
        <f t="shared" si="5"/>
        <v>148.51410481510104</v>
      </c>
    </row>
    <row r="174" spans="1:3" x14ac:dyDescent="0.3">
      <c r="A174" s="11">
        <v>166</v>
      </c>
      <c r="B174" s="9">
        <f t="shared" si="4"/>
        <v>404.2172995078368</v>
      </c>
      <c r="C174" s="9">
        <f t="shared" si="5"/>
        <v>147.86839027914601</v>
      </c>
    </row>
    <row r="175" spans="1:3" x14ac:dyDescent="0.3">
      <c r="A175" s="11">
        <v>167</v>
      </c>
      <c r="B175" s="9">
        <f t="shared" si="4"/>
        <v>404.86404718704927</v>
      </c>
      <c r="C175" s="9">
        <f t="shared" si="5"/>
        <v>147.22164259993343</v>
      </c>
    </row>
    <row r="176" spans="1:3" x14ac:dyDescent="0.3">
      <c r="A176" s="11">
        <v>168</v>
      </c>
      <c r="B176" s="9">
        <f t="shared" si="4"/>
        <v>405.51182966254862</v>
      </c>
      <c r="C176" s="9">
        <f t="shared" si="5"/>
        <v>146.57386012443419</v>
      </c>
    </row>
    <row r="177" spans="1:3" x14ac:dyDescent="0.3">
      <c r="A177" s="11">
        <v>169</v>
      </c>
      <c r="B177" s="9">
        <f t="shared" si="4"/>
        <v>406.16064859000863</v>
      </c>
      <c r="C177" s="9">
        <f t="shared" si="5"/>
        <v>145.92504119697412</v>
      </c>
    </row>
    <row r="178" spans="1:3" x14ac:dyDescent="0.3">
      <c r="A178" s="11">
        <v>170</v>
      </c>
      <c r="B178" s="9">
        <f t="shared" si="4"/>
        <v>406.81050562775266</v>
      </c>
      <c r="C178" s="9">
        <f t="shared" si="5"/>
        <v>145.27518415923009</v>
      </c>
    </row>
    <row r="179" spans="1:3" x14ac:dyDescent="0.3">
      <c r="A179" s="11">
        <v>171</v>
      </c>
      <c r="B179" s="9">
        <f t="shared" si="4"/>
        <v>407.46140243675711</v>
      </c>
      <c r="C179" s="9">
        <f t="shared" si="5"/>
        <v>144.6242873502257</v>
      </c>
    </row>
    <row r="180" spans="1:3" x14ac:dyDescent="0.3">
      <c r="A180" s="11">
        <v>172</v>
      </c>
      <c r="B180" s="9">
        <f t="shared" si="4"/>
        <v>408.11334068065588</v>
      </c>
      <c r="C180" s="9">
        <f t="shared" si="5"/>
        <v>143.9723491063269</v>
      </c>
    </row>
    <row r="181" spans="1:3" x14ac:dyDescent="0.3">
      <c r="A181" s="11">
        <v>173</v>
      </c>
      <c r="B181" s="9">
        <f t="shared" si="4"/>
        <v>408.76632202574496</v>
      </c>
      <c r="C181" s="9">
        <f t="shared" si="5"/>
        <v>143.31936776123786</v>
      </c>
    </row>
    <row r="182" spans="1:3" x14ac:dyDescent="0.3">
      <c r="A182" s="11">
        <v>174</v>
      </c>
      <c r="B182" s="9">
        <f t="shared" si="4"/>
        <v>409.42034814098611</v>
      </c>
      <c r="C182" s="9">
        <f t="shared" si="5"/>
        <v>142.66534164599662</v>
      </c>
    </row>
    <row r="183" spans="1:3" x14ac:dyDescent="0.3">
      <c r="A183" s="11">
        <v>175</v>
      </c>
      <c r="B183" s="9">
        <f t="shared" si="4"/>
        <v>410.07542069801167</v>
      </c>
      <c r="C183" s="9">
        <f t="shared" si="5"/>
        <v>142.01026908897106</v>
      </c>
    </row>
    <row r="184" spans="1:3" x14ac:dyDescent="0.3">
      <c r="A184" s="11">
        <v>176</v>
      </c>
      <c r="B184" s="9">
        <f t="shared" si="4"/>
        <v>410.73154137112851</v>
      </c>
      <c r="C184" s="9">
        <f t="shared" si="5"/>
        <v>141.35414841585424</v>
      </c>
    </row>
    <row r="185" spans="1:3" x14ac:dyDescent="0.3">
      <c r="A185" s="11">
        <v>177</v>
      </c>
      <c r="B185" s="9">
        <f t="shared" si="4"/>
        <v>411.38871183732226</v>
      </c>
      <c r="C185" s="9">
        <f t="shared" si="5"/>
        <v>140.69697794966046</v>
      </c>
    </row>
    <row r="186" spans="1:3" x14ac:dyDescent="0.3">
      <c r="A186" s="11">
        <v>178</v>
      </c>
      <c r="B186" s="9">
        <f t="shared" si="4"/>
        <v>412.04693377626211</v>
      </c>
      <c r="C186" s="9">
        <f t="shared" si="5"/>
        <v>140.03875601072073</v>
      </c>
    </row>
    <row r="187" spans="1:3" x14ac:dyDescent="0.3">
      <c r="A187" s="11">
        <v>179</v>
      </c>
      <c r="B187" s="9">
        <f t="shared" si="4"/>
        <v>412.70620887030407</v>
      </c>
      <c r="C187" s="9">
        <f t="shared" si="5"/>
        <v>139.37948091667869</v>
      </c>
    </row>
    <row r="188" spans="1:3" x14ac:dyDescent="0.3">
      <c r="A188" s="11">
        <v>180</v>
      </c>
      <c r="B188" s="9">
        <f t="shared" si="4"/>
        <v>413.36653880449654</v>
      </c>
      <c r="C188" s="9">
        <f t="shared" si="5"/>
        <v>138.71915098248624</v>
      </c>
    </row>
    <row r="189" spans="1:3" x14ac:dyDescent="0.3">
      <c r="A189" s="11">
        <v>181</v>
      </c>
      <c r="B189" s="9">
        <f t="shared" si="4"/>
        <v>414.02792526658379</v>
      </c>
      <c r="C189" s="9">
        <f t="shared" si="5"/>
        <v>138.05776452039902</v>
      </c>
    </row>
    <row r="190" spans="1:3" x14ac:dyDescent="0.3">
      <c r="A190" s="11">
        <v>182</v>
      </c>
      <c r="B190" s="9">
        <f t="shared" si="4"/>
        <v>414.69036994701031</v>
      </c>
      <c r="C190" s="9">
        <f t="shared" si="5"/>
        <v>137.39531983997247</v>
      </c>
    </row>
    <row r="191" spans="1:3" x14ac:dyDescent="0.3">
      <c r="A191" s="11">
        <v>183</v>
      </c>
      <c r="B191" s="9">
        <f t="shared" si="4"/>
        <v>415.35387453892548</v>
      </c>
      <c r="C191" s="9">
        <f t="shared" si="5"/>
        <v>136.73181524805725</v>
      </c>
    </row>
    <row r="192" spans="1:3" x14ac:dyDescent="0.3">
      <c r="A192" s="11">
        <v>184</v>
      </c>
      <c r="B192" s="9">
        <f t="shared" si="4"/>
        <v>416.01844073818773</v>
      </c>
      <c r="C192" s="9">
        <f t="shared" si="5"/>
        <v>136.06724904879499</v>
      </c>
    </row>
    <row r="193" spans="1:3" x14ac:dyDescent="0.3">
      <c r="A193" s="11">
        <v>185</v>
      </c>
      <c r="B193" s="9">
        <f t="shared" si="4"/>
        <v>416.68407024336886</v>
      </c>
      <c r="C193" s="9">
        <f t="shared" si="5"/>
        <v>135.40161954361389</v>
      </c>
    </row>
    <row r="194" spans="1:3" x14ac:dyDescent="0.3">
      <c r="A194" s="11">
        <v>186</v>
      </c>
      <c r="B194" s="9">
        <f t="shared" si="4"/>
        <v>417.35076475575829</v>
      </c>
      <c r="C194" s="9">
        <f t="shared" si="5"/>
        <v>134.73492503122452</v>
      </c>
    </row>
    <row r="195" spans="1:3" x14ac:dyDescent="0.3">
      <c r="A195" s="11">
        <v>187</v>
      </c>
      <c r="B195" s="9">
        <f t="shared" si="4"/>
        <v>418.0185259793675</v>
      </c>
      <c r="C195" s="9">
        <f t="shared" si="5"/>
        <v>134.06716380761526</v>
      </c>
    </row>
    <row r="196" spans="1:3" x14ac:dyDescent="0.3">
      <c r="A196" s="11">
        <v>188</v>
      </c>
      <c r="B196" s="9">
        <f t="shared" si="4"/>
        <v>418.68735562093445</v>
      </c>
      <c r="C196" s="9">
        <f t="shared" si="5"/>
        <v>133.3983341660483</v>
      </c>
    </row>
    <row r="197" spans="1:3" x14ac:dyDescent="0.3">
      <c r="A197" s="11">
        <v>189</v>
      </c>
      <c r="B197" s="9">
        <f t="shared" si="4"/>
        <v>419.35725538992796</v>
      </c>
      <c r="C197" s="9">
        <f t="shared" si="5"/>
        <v>132.72843439705477</v>
      </c>
    </row>
    <row r="198" spans="1:3" x14ac:dyDescent="0.3">
      <c r="A198" s="11">
        <v>190</v>
      </c>
      <c r="B198" s="9">
        <f t="shared" si="4"/>
        <v>420.02822699855187</v>
      </c>
      <c r="C198" s="9">
        <f t="shared" si="5"/>
        <v>132.05746278843091</v>
      </c>
    </row>
    <row r="199" spans="1:3" x14ac:dyDescent="0.3">
      <c r="A199" s="11">
        <v>191</v>
      </c>
      <c r="B199" s="9">
        <f t="shared" si="4"/>
        <v>420.70027216174952</v>
      </c>
      <c r="C199" s="9">
        <f t="shared" si="5"/>
        <v>131.38541762523323</v>
      </c>
    </row>
    <row r="200" spans="1:3" x14ac:dyDescent="0.3">
      <c r="A200" s="11">
        <v>192</v>
      </c>
      <c r="B200" s="9">
        <f t="shared" si="4"/>
        <v>421.37339259720829</v>
      </c>
      <c r="C200" s="9">
        <f t="shared" si="5"/>
        <v>130.71229718977446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422.04759002536395</v>
      </c>
      <c r="C201" s="9">
        <f t="shared" ref="C201:C264" si="7">-IPMT(Interest_Rate/12,Period_Number,Term_In_Years*12,Total_Borrowed)</f>
        <v>130.03809976161892</v>
      </c>
    </row>
    <row r="202" spans="1:3" x14ac:dyDescent="0.3">
      <c r="A202" s="11">
        <v>194</v>
      </c>
      <c r="B202" s="9">
        <f t="shared" si="6"/>
        <v>422.72286616940448</v>
      </c>
      <c r="C202" s="9">
        <f t="shared" si="7"/>
        <v>129.36282361757833</v>
      </c>
    </row>
    <row r="203" spans="1:3" x14ac:dyDescent="0.3">
      <c r="A203" s="11">
        <v>195</v>
      </c>
      <c r="B203" s="9">
        <f t="shared" si="6"/>
        <v>423.39922275527545</v>
      </c>
      <c r="C203" s="9">
        <f t="shared" si="7"/>
        <v>128.68646703170728</v>
      </c>
    </row>
    <row r="204" spans="1:3" x14ac:dyDescent="0.3">
      <c r="A204" s="11">
        <v>196</v>
      </c>
      <c r="B204" s="9">
        <f t="shared" si="6"/>
        <v>424.07666151168388</v>
      </c>
      <c r="C204" s="9">
        <f t="shared" si="7"/>
        <v>128.00902827529882</v>
      </c>
    </row>
    <row r="205" spans="1:3" x14ac:dyDescent="0.3">
      <c r="A205" s="11">
        <v>197</v>
      </c>
      <c r="B205" s="9">
        <f t="shared" si="6"/>
        <v>424.75518417010267</v>
      </c>
      <c r="C205" s="9">
        <f t="shared" si="7"/>
        <v>127.33050561688015</v>
      </c>
    </row>
    <row r="206" spans="1:3" x14ac:dyDescent="0.3">
      <c r="A206" s="11">
        <v>198</v>
      </c>
      <c r="B206" s="9">
        <f t="shared" si="6"/>
        <v>425.43479246477483</v>
      </c>
      <c r="C206" s="9">
        <f t="shared" si="7"/>
        <v>126.65089732220795</v>
      </c>
    </row>
    <row r="207" spans="1:3" x14ac:dyDescent="0.3">
      <c r="A207" s="11">
        <v>199</v>
      </c>
      <c r="B207" s="9">
        <f t="shared" si="6"/>
        <v>426.11548813271844</v>
      </c>
      <c r="C207" s="9">
        <f t="shared" si="7"/>
        <v>125.97020165426432</v>
      </c>
    </row>
    <row r="208" spans="1:3" x14ac:dyDescent="0.3">
      <c r="A208" s="11">
        <v>200</v>
      </c>
      <c r="B208" s="9">
        <f t="shared" si="6"/>
        <v>426.79727291373075</v>
      </c>
      <c r="C208" s="9">
        <f t="shared" si="7"/>
        <v>125.288416873252</v>
      </c>
    </row>
    <row r="209" spans="1:3" x14ac:dyDescent="0.3">
      <c r="A209" s="11">
        <v>201</v>
      </c>
      <c r="B209" s="9">
        <f t="shared" si="6"/>
        <v>427.48014855039276</v>
      </c>
      <c r="C209" s="9">
        <f t="shared" si="7"/>
        <v>124.60554123659003</v>
      </c>
    </row>
    <row r="210" spans="1:3" x14ac:dyDescent="0.3">
      <c r="A210" s="11">
        <v>202</v>
      </c>
      <c r="B210" s="9">
        <f t="shared" si="6"/>
        <v>428.16411678807339</v>
      </c>
      <c r="C210" s="9">
        <f t="shared" si="7"/>
        <v>123.92157299890937</v>
      </c>
    </row>
    <row r="211" spans="1:3" x14ac:dyDescent="0.3">
      <c r="A211" s="11">
        <v>203</v>
      </c>
      <c r="B211" s="9">
        <f t="shared" si="6"/>
        <v>428.84917937493429</v>
      </c>
      <c r="C211" s="9">
        <f t="shared" si="7"/>
        <v>123.23651041204847</v>
      </c>
    </row>
    <row r="212" spans="1:3" x14ac:dyDescent="0.3">
      <c r="A212" s="11">
        <v>204</v>
      </c>
      <c r="B212" s="9">
        <f t="shared" si="6"/>
        <v>429.53533806193423</v>
      </c>
      <c r="C212" s="9">
        <f t="shared" si="7"/>
        <v>122.55035172504856</v>
      </c>
    </row>
    <row r="213" spans="1:3" x14ac:dyDescent="0.3">
      <c r="A213" s="11">
        <v>205</v>
      </c>
      <c r="B213" s="9">
        <f t="shared" si="6"/>
        <v>430.22259460283328</v>
      </c>
      <c r="C213" s="9">
        <f t="shared" si="7"/>
        <v>121.86309518414949</v>
      </c>
    </row>
    <row r="214" spans="1:3" x14ac:dyDescent="0.3">
      <c r="A214" s="11">
        <v>206</v>
      </c>
      <c r="B214" s="9">
        <f t="shared" si="6"/>
        <v>430.91095075419781</v>
      </c>
      <c r="C214" s="9">
        <f t="shared" si="7"/>
        <v>121.17473903278496</v>
      </c>
    </row>
    <row r="215" spans="1:3" x14ac:dyDescent="0.3">
      <c r="A215" s="11">
        <v>207</v>
      </c>
      <c r="B215" s="9">
        <f t="shared" si="6"/>
        <v>431.60040827540456</v>
      </c>
      <c r="C215" s="9">
        <f t="shared" si="7"/>
        <v>120.48528151157824</v>
      </c>
    </row>
    <row r="216" spans="1:3" x14ac:dyDescent="0.3">
      <c r="A216" s="11">
        <v>208</v>
      </c>
      <c r="B216" s="9">
        <f t="shared" si="6"/>
        <v>432.29096892864521</v>
      </c>
      <c r="C216" s="9">
        <f t="shared" si="7"/>
        <v>119.7947208583376</v>
      </c>
    </row>
    <row r="217" spans="1:3" x14ac:dyDescent="0.3">
      <c r="A217" s="11">
        <v>209</v>
      </c>
      <c r="B217" s="9">
        <f t="shared" si="6"/>
        <v>432.982634478931</v>
      </c>
      <c r="C217" s="9">
        <f t="shared" si="7"/>
        <v>119.10305530805175</v>
      </c>
    </row>
    <row r="218" spans="1:3" x14ac:dyDescent="0.3">
      <c r="A218" s="11">
        <v>210</v>
      </c>
      <c r="B218" s="9">
        <f t="shared" si="6"/>
        <v>433.67540669409732</v>
      </c>
      <c r="C218" s="9">
        <f t="shared" si="7"/>
        <v>118.41028309288548</v>
      </c>
    </row>
    <row r="219" spans="1:3" x14ac:dyDescent="0.3">
      <c r="A219" s="11">
        <v>211</v>
      </c>
      <c r="B219" s="9">
        <f t="shared" si="6"/>
        <v>434.3692873448079</v>
      </c>
      <c r="C219" s="9">
        <f t="shared" si="7"/>
        <v>117.71640244217491</v>
      </c>
    </row>
    <row r="220" spans="1:3" x14ac:dyDescent="0.3">
      <c r="A220" s="11">
        <v>212</v>
      </c>
      <c r="B220" s="9">
        <f t="shared" si="6"/>
        <v>435.06427820455957</v>
      </c>
      <c r="C220" s="9">
        <f t="shared" si="7"/>
        <v>117.0214115824232</v>
      </c>
    </row>
    <row r="221" spans="1:3" x14ac:dyDescent="0.3">
      <c r="A221" s="11">
        <v>213</v>
      </c>
      <c r="B221" s="9">
        <f t="shared" si="6"/>
        <v>435.76038104968683</v>
      </c>
      <c r="C221" s="9">
        <f t="shared" si="7"/>
        <v>116.3253087372959</v>
      </c>
    </row>
    <row r="222" spans="1:3" x14ac:dyDescent="0.3">
      <c r="A222" s="11">
        <v>214</v>
      </c>
      <c r="B222" s="9">
        <f t="shared" si="6"/>
        <v>436.45759765936634</v>
      </c>
      <c r="C222" s="9">
        <f t="shared" si="7"/>
        <v>115.62809212761644</v>
      </c>
    </row>
    <row r="223" spans="1:3" x14ac:dyDescent="0.3">
      <c r="A223" s="11">
        <v>215</v>
      </c>
      <c r="B223" s="9">
        <f t="shared" si="6"/>
        <v>437.15592981562128</v>
      </c>
      <c r="C223" s="9">
        <f t="shared" si="7"/>
        <v>114.92975997136146</v>
      </c>
    </row>
    <row r="224" spans="1:3" x14ac:dyDescent="0.3">
      <c r="A224" s="11">
        <v>216</v>
      </c>
      <c r="B224" s="9">
        <f t="shared" si="6"/>
        <v>437.85537930332634</v>
      </c>
      <c r="C224" s="9">
        <f t="shared" si="7"/>
        <v>114.23031048365644</v>
      </c>
    </row>
    <row r="225" spans="1:3" x14ac:dyDescent="0.3">
      <c r="A225" s="11">
        <v>217</v>
      </c>
      <c r="B225" s="9">
        <f t="shared" si="6"/>
        <v>438.55594791021167</v>
      </c>
      <c r="C225" s="9">
        <f t="shared" si="7"/>
        <v>113.52974187677113</v>
      </c>
    </row>
    <row r="226" spans="1:3" x14ac:dyDescent="0.3">
      <c r="A226" s="11">
        <v>218</v>
      </c>
      <c r="B226" s="9">
        <f t="shared" si="6"/>
        <v>439.25763742686797</v>
      </c>
      <c r="C226" s="9">
        <f t="shared" si="7"/>
        <v>112.82805236011477</v>
      </c>
    </row>
    <row r="227" spans="1:3" x14ac:dyDescent="0.3">
      <c r="A227" s="11">
        <v>219</v>
      </c>
      <c r="B227" s="9">
        <f t="shared" si="6"/>
        <v>439.96044964675099</v>
      </c>
      <c r="C227" s="9">
        <f t="shared" si="7"/>
        <v>112.12524014023181</v>
      </c>
    </row>
    <row r="228" spans="1:3" x14ac:dyDescent="0.3">
      <c r="A228" s="11">
        <v>220</v>
      </c>
      <c r="B228" s="9">
        <f t="shared" si="6"/>
        <v>440.66438636618579</v>
      </c>
      <c r="C228" s="9">
        <f t="shared" si="7"/>
        <v>111.42130342079697</v>
      </c>
    </row>
    <row r="229" spans="1:3" x14ac:dyDescent="0.3">
      <c r="A229" s="11">
        <v>221</v>
      </c>
      <c r="B229" s="9">
        <f t="shared" si="6"/>
        <v>441.36944938437159</v>
      </c>
      <c r="C229" s="9">
        <f t="shared" si="7"/>
        <v>110.71624040261108</v>
      </c>
    </row>
    <row r="230" spans="1:3" x14ac:dyDescent="0.3">
      <c r="A230" s="11">
        <v>222</v>
      </c>
      <c r="B230" s="9">
        <f t="shared" si="6"/>
        <v>442.07564050338664</v>
      </c>
      <c r="C230" s="9">
        <f t="shared" si="7"/>
        <v>110.01004928359609</v>
      </c>
    </row>
    <row r="231" spans="1:3" x14ac:dyDescent="0.3">
      <c r="A231" s="11">
        <v>223</v>
      </c>
      <c r="B231" s="9">
        <f t="shared" si="6"/>
        <v>442.78296152819212</v>
      </c>
      <c r="C231" s="9">
        <f t="shared" si="7"/>
        <v>109.30272825879069</v>
      </c>
    </row>
    <row r="232" spans="1:3" x14ac:dyDescent="0.3">
      <c r="A232" s="11">
        <v>224</v>
      </c>
      <c r="B232" s="9">
        <f t="shared" si="6"/>
        <v>443.49141426663721</v>
      </c>
      <c r="C232" s="9">
        <f t="shared" si="7"/>
        <v>108.59427552034556</v>
      </c>
    </row>
    <row r="233" spans="1:3" x14ac:dyDescent="0.3">
      <c r="A233" s="11">
        <v>225</v>
      </c>
      <c r="B233" s="9">
        <f t="shared" si="6"/>
        <v>444.20100052946384</v>
      </c>
      <c r="C233" s="9">
        <f t="shared" si="7"/>
        <v>107.88468925751896</v>
      </c>
    </row>
    <row r="234" spans="1:3" x14ac:dyDescent="0.3">
      <c r="A234" s="11">
        <v>226</v>
      </c>
      <c r="B234" s="9">
        <f t="shared" si="6"/>
        <v>444.91172213031098</v>
      </c>
      <c r="C234" s="9">
        <f t="shared" si="7"/>
        <v>107.17396765667181</v>
      </c>
    </row>
    <row r="235" spans="1:3" x14ac:dyDescent="0.3">
      <c r="A235" s="11">
        <v>227</v>
      </c>
      <c r="B235" s="9">
        <f t="shared" si="6"/>
        <v>445.62358088571949</v>
      </c>
      <c r="C235" s="9">
        <f t="shared" si="7"/>
        <v>106.46210890126332</v>
      </c>
    </row>
    <row r="236" spans="1:3" x14ac:dyDescent="0.3">
      <c r="A236" s="11">
        <v>228</v>
      </c>
      <c r="B236" s="9">
        <f t="shared" si="6"/>
        <v>446.33657861513666</v>
      </c>
      <c r="C236" s="9">
        <f t="shared" si="7"/>
        <v>105.74911117184615</v>
      </c>
    </row>
    <row r="237" spans="1:3" x14ac:dyDescent="0.3">
      <c r="A237" s="11">
        <v>229</v>
      </c>
      <c r="B237" s="9">
        <f t="shared" si="6"/>
        <v>447.05071714092077</v>
      </c>
      <c r="C237" s="9">
        <f t="shared" si="7"/>
        <v>105.03497264606195</v>
      </c>
    </row>
    <row r="238" spans="1:3" x14ac:dyDescent="0.3">
      <c r="A238" s="11">
        <v>230</v>
      </c>
      <c r="B238" s="9">
        <f t="shared" si="6"/>
        <v>447.76599828834634</v>
      </c>
      <c r="C238" s="9">
        <f t="shared" si="7"/>
        <v>104.31969149863646</v>
      </c>
    </row>
    <row r="239" spans="1:3" x14ac:dyDescent="0.3">
      <c r="A239" s="11">
        <v>231</v>
      </c>
      <c r="B239" s="9">
        <f t="shared" si="6"/>
        <v>448.48242388560766</v>
      </c>
      <c r="C239" s="9">
        <f t="shared" si="7"/>
        <v>103.60326590137512</v>
      </c>
    </row>
    <row r="240" spans="1:3" x14ac:dyDescent="0.3">
      <c r="A240" s="11">
        <v>232</v>
      </c>
      <c r="B240" s="9">
        <f t="shared" si="6"/>
        <v>449.19999576382463</v>
      </c>
      <c r="C240" s="9">
        <f t="shared" si="7"/>
        <v>102.88569402315812</v>
      </c>
    </row>
    <row r="241" spans="1:3" x14ac:dyDescent="0.3">
      <c r="A241" s="11">
        <v>233</v>
      </c>
      <c r="B241" s="9">
        <f t="shared" si="6"/>
        <v>449.9187157570467</v>
      </c>
      <c r="C241" s="9">
        <f t="shared" si="7"/>
        <v>102.16697402993601</v>
      </c>
    </row>
    <row r="242" spans="1:3" x14ac:dyDescent="0.3">
      <c r="A242" s="11">
        <v>234</v>
      </c>
      <c r="B242" s="9">
        <f t="shared" si="6"/>
        <v>450.63858570225801</v>
      </c>
      <c r="C242" s="9">
        <f t="shared" si="7"/>
        <v>101.44710408472476</v>
      </c>
    </row>
    <row r="243" spans="1:3" x14ac:dyDescent="0.3">
      <c r="A243" s="11">
        <v>235</v>
      </c>
      <c r="B243" s="9">
        <f t="shared" si="6"/>
        <v>451.35960743938159</v>
      </c>
      <c r="C243" s="9">
        <f t="shared" si="7"/>
        <v>100.72608234760114</v>
      </c>
    </row>
    <row r="244" spans="1:3" x14ac:dyDescent="0.3">
      <c r="A244" s="11">
        <v>236</v>
      </c>
      <c r="B244" s="9">
        <f t="shared" si="6"/>
        <v>452.08178281128465</v>
      </c>
      <c r="C244" s="9">
        <f t="shared" si="7"/>
        <v>100.00390697569814</v>
      </c>
    </row>
    <row r="245" spans="1:3" x14ac:dyDescent="0.3">
      <c r="A245" s="11">
        <v>237</v>
      </c>
      <c r="B245" s="9">
        <f t="shared" si="6"/>
        <v>452.80511366378272</v>
      </c>
      <c r="C245" s="9">
        <f t="shared" si="7"/>
        <v>99.280576123200063</v>
      </c>
    </row>
    <row r="246" spans="1:3" x14ac:dyDescent="0.3">
      <c r="A246" s="11">
        <v>238</v>
      </c>
      <c r="B246" s="9">
        <f t="shared" si="6"/>
        <v>453.52960184564472</v>
      </c>
      <c r="C246" s="9">
        <f t="shared" si="7"/>
        <v>98.556087941338021</v>
      </c>
    </row>
    <row r="247" spans="1:3" x14ac:dyDescent="0.3">
      <c r="A247" s="11">
        <v>239</v>
      </c>
      <c r="B247" s="9">
        <f t="shared" si="6"/>
        <v>454.25524920859777</v>
      </c>
      <c r="C247" s="9">
        <f t="shared" si="7"/>
        <v>97.830440578385009</v>
      </c>
    </row>
    <row r="248" spans="1:3" x14ac:dyDescent="0.3">
      <c r="A248" s="11">
        <v>240</v>
      </c>
      <c r="B248" s="9">
        <f t="shared" si="6"/>
        <v>454.98205760733157</v>
      </c>
      <c r="C248" s="9">
        <f t="shared" si="7"/>
        <v>97.103632179651242</v>
      </c>
    </row>
    <row r="249" spans="1:3" x14ac:dyDescent="0.3">
      <c r="A249" s="11">
        <v>241</v>
      </c>
      <c r="B249" s="9">
        <f t="shared" si="6"/>
        <v>455.7100288995033</v>
      </c>
      <c r="C249" s="9">
        <f t="shared" si="7"/>
        <v>96.375660887479498</v>
      </c>
    </row>
    <row r="250" spans="1:3" x14ac:dyDescent="0.3">
      <c r="A250" s="11">
        <v>242</v>
      </c>
      <c r="B250" s="9">
        <f t="shared" si="6"/>
        <v>456.43916494574245</v>
      </c>
      <c r="C250" s="9">
        <f t="shared" si="7"/>
        <v>95.646524841240293</v>
      </c>
    </row>
    <row r="251" spans="1:3" x14ac:dyDescent="0.3">
      <c r="A251" s="11">
        <v>243</v>
      </c>
      <c r="B251" s="9">
        <f t="shared" si="6"/>
        <v>457.16946760965561</v>
      </c>
      <c r="C251" s="9">
        <f t="shared" si="7"/>
        <v>94.9162221773271</v>
      </c>
    </row>
    <row r="252" spans="1:3" x14ac:dyDescent="0.3">
      <c r="A252" s="11">
        <v>244</v>
      </c>
      <c r="B252" s="9">
        <f t="shared" si="6"/>
        <v>457.90093875783111</v>
      </c>
      <c r="C252" s="9">
        <f t="shared" si="7"/>
        <v>94.184751029151656</v>
      </c>
    </row>
    <row r="253" spans="1:3" x14ac:dyDescent="0.3">
      <c r="A253" s="11">
        <v>245</v>
      </c>
      <c r="B253" s="9">
        <f t="shared" si="6"/>
        <v>458.63358025984371</v>
      </c>
      <c r="C253" s="9">
        <f t="shared" si="7"/>
        <v>93.452109527139129</v>
      </c>
    </row>
    <row r="254" spans="1:3" x14ac:dyDescent="0.3">
      <c r="A254" s="11">
        <v>246</v>
      </c>
      <c r="B254" s="9">
        <f t="shared" si="6"/>
        <v>459.36739398825938</v>
      </c>
      <c r="C254" s="9">
        <f t="shared" si="7"/>
        <v>92.718295798723389</v>
      </c>
    </row>
    <row r="255" spans="1:3" x14ac:dyDescent="0.3">
      <c r="A255" s="11">
        <v>247</v>
      </c>
      <c r="B255" s="9">
        <f t="shared" si="6"/>
        <v>460.10238181864065</v>
      </c>
      <c r="C255" s="9">
        <f t="shared" si="7"/>
        <v>91.98330796834216</v>
      </c>
    </row>
    <row r="256" spans="1:3" x14ac:dyDescent="0.3">
      <c r="A256" s="11">
        <v>248</v>
      </c>
      <c r="B256" s="9">
        <f t="shared" si="6"/>
        <v>460.83854562955048</v>
      </c>
      <c r="C256" s="9">
        <f t="shared" si="7"/>
        <v>91.247144157432331</v>
      </c>
    </row>
    <row r="257" spans="1:3" x14ac:dyDescent="0.3">
      <c r="A257" s="11">
        <v>249</v>
      </c>
      <c r="B257" s="9">
        <f t="shared" si="6"/>
        <v>461.5758873025577</v>
      </c>
      <c r="C257" s="9">
        <f t="shared" si="7"/>
        <v>90.509802484425066</v>
      </c>
    </row>
    <row r="258" spans="1:3" x14ac:dyDescent="0.3">
      <c r="A258" s="11">
        <v>250</v>
      </c>
      <c r="B258" s="9">
        <f t="shared" si="6"/>
        <v>462.31440872224181</v>
      </c>
      <c r="C258" s="9">
        <f t="shared" si="7"/>
        <v>89.771281064740961</v>
      </c>
    </row>
    <row r="259" spans="1:3" x14ac:dyDescent="0.3">
      <c r="A259" s="11">
        <v>251</v>
      </c>
      <c r="B259" s="9">
        <f t="shared" si="6"/>
        <v>463.05411177619737</v>
      </c>
      <c r="C259" s="9">
        <f t="shared" si="7"/>
        <v>89.031578010785367</v>
      </c>
    </row>
    <row r="260" spans="1:3" x14ac:dyDescent="0.3">
      <c r="A260" s="11">
        <v>252</v>
      </c>
      <c r="B260" s="9">
        <f t="shared" si="6"/>
        <v>463.79499835503924</v>
      </c>
      <c r="C260" s="9">
        <f t="shared" si="7"/>
        <v>88.290691431943486</v>
      </c>
    </row>
    <row r="261" spans="1:3" x14ac:dyDescent="0.3">
      <c r="A261" s="11">
        <v>253</v>
      </c>
      <c r="B261" s="9">
        <f t="shared" si="6"/>
        <v>464.5370703524074</v>
      </c>
      <c r="C261" s="9">
        <f t="shared" si="7"/>
        <v>87.548619434575386</v>
      </c>
    </row>
    <row r="262" spans="1:3" x14ac:dyDescent="0.3">
      <c r="A262" s="11">
        <v>254</v>
      </c>
      <c r="B262" s="9">
        <f t="shared" si="6"/>
        <v>465.28032966497125</v>
      </c>
      <c r="C262" s="9">
        <f t="shared" si="7"/>
        <v>86.80536012201155</v>
      </c>
    </row>
    <row r="263" spans="1:3" x14ac:dyDescent="0.3">
      <c r="A263" s="11">
        <v>255</v>
      </c>
      <c r="B263" s="9">
        <f t="shared" si="6"/>
        <v>466.02477819243518</v>
      </c>
      <c r="C263" s="9">
        <f t="shared" si="7"/>
        <v>86.060911594547605</v>
      </c>
    </row>
    <row r="264" spans="1:3" x14ac:dyDescent="0.3">
      <c r="A264" s="11">
        <v>256</v>
      </c>
      <c r="B264" s="9">
        <f t="shared" si="6"/>
        <v>466.77041783754311</v>
      </c>
      <c r="C264" s="9">
        <f t="shared" si="7"/>
        <v>85.315271949439705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467.51725050608314</v>
      </c>
      <c r="C265" s="9">
        <f t="shared" ref="C265:C328" si="9">-IPMT(Interest_Rate/12,Period_Number,Term_In_Years*12,Total_Borrowed)</f>
        <v>84.568439280899639</v>
      </c>
    </row>
    <row r="266" spans="1:3" x14ac:dyDescent="0.3">
      <c r="A266" s="11">
        <v>258</v>
      </c>
      <c r="B266" s="9">
        <f t="shared" si="8"/>
        <v>468.26527810689288</v>
      </c>
      <c r="C266" s="9">
        <f t="shared" si="9"/>
        <v>83.820411680089904</v>
      </c>
    </row>
    <row r="267" spans="1:3" x14ac:dyDescent="0.3">
      <c r="A267" s="11">
        <v>259</v>
      </c>
      <c r="B267" s="9">
        <f t="shared" si="8"/>
        <v>469.01450255186387</v>
      </c>
      <c r="C267" s="9">
        <f t="shared" si="9"/>
        <v>83.07118723511887</v>
      </c>
    </row>
    <row r="268" spans="1:3" x14ac:dyDescent="0.3">
      <c r="A268" s="11">
        <v>260</v>
      </c>
      <c r="B268" s="9">
        <f t="shared" si="8"/>
        <v>469.76492575594688</v>
      </c>
      <c r="C268" s="9">
        <f t="shared" si="9"/>
        <v>82.320764031035893</v>
      </c>
    </row>
    <row r="269" spans="1:3" x14ac:dyDescent="0.3">
      <c r="A269" s="11">
        <v>261</v>
      </c>
      <c r="B269" s="9">
        <f t="shared" si="8"/>
        <v>470.5165496371564</v>
      </c>
      <c r="C269" s="9">
        <f t="shared" si="9"/>
        <v>81.569140149826382</v>
      </c>
    </row>
    <row r="270" spans="1:3" x14ac:dyDescent="0.3">
      <c r="A270" s="11">
        <v>262</v>
      </c>
      <c r="B270" s="9">
        <f t="shared" si="8"/>
        <v>471.26937611657581</v>
      </c>
      <c r="C270" s="9">
        <f t="shared" si="9"/>
        <v>80.816313670406913</v>
      </c>
    </row>
    <row r="271" spans="1:3" x14ac:dyDescent="0.3">
      <c r="A271" s="11">
        <v>263</v>
      </c>
      <c r="B271" s="9">
        <f t="shared" si="8"/>
        <v>472.0234071183624</v>
      </c>
      <c r="C271" s="9">
        <f t="shared" si="9"/>
        <v>80.062282668620412</v>
      </c>
    </row>
    <row r="272" spans="1:3" x14ac:dyDescent="0.3">
      <c r="A272" s="11">
        <v>264</v>
      </c>
      <c r="B272" s="9">
        <f t="shared" si="8"/>
        <v>472.77864456975175</v>
      </c>
      <c r="C272" s="9">
        <f t="shared" si="9"/>
        <v>79.307045217231007</v>
      </c>
    </row>
    <row r="273" spans="1:3" x14ac:dyDescent="0.3">
      <c r="A273" s="11">
        <v>265</v>
      </c>
      <c r="B273" s="9">
        <f t="shared" si="8"/>
        <v>473.53509040106337</v>
      </c>
      <c r="C273" s="9">
        <f t="shared" si="9"/>
        <v>78.550599385919426</v>
      </c>
    </row>
    <row r="274" spans="1:3" x14ac:dyDescent="0.3">
      <c r="A274" s="11">
        <v>266</v>
      </c>
      <c r="B274" s="9">
        <f t="shared" si="8"/>
        <v>474.29274654570509</v>
      </c>
      <c r="C274" s="9">
        <f t="shared" si="9"/>
        <v>77.792943241277712</v>
      </c>
    </row>
    <row r="275" spans="1:3" x14ac:dyDescent="0.3">
      <c r="A275" s="11">
        <v>267</v>
      </c>
      <c r="B275" s="9">
        <f t="shared" si="8"/>
        <v>475.05161494017818</v>
      </c>
      <c r="C275" s="9">
        <f t="shared" si="9"/>
        <v>77.034074846804586</v>
      </c>
    </row>
    <row r="276" spans="1:3" x14ac:dyDescent="0.3">
      <c r="A276" s="11">
        <v>268</v>
      </c>
      <c r="B276" s="9">
        <f t="shared" si="8"/>
        <v>475.81169752408243</v>
      </c>
      <c r="C276" s="9">
        <f t="shared" si="9"/>
        <v>76.273992262900293</v>
      </c>
    </row>
    <row r="277" spans="1:3" x14ac:dyDescent="0.3">
      <c r="A277" s="11">
        <v>269</v>
      </c>
      <c r="B277" s="9">
        <f t="shared" si="8"/>
        <v>476.57299624012097</v>
      </c>
      <c r="C277" s="9">
        <f t="shared" si="9"/>
        <v>75.512693546861783</v>
      </c>
    </row>
    <row r="278" spans="1:3" x14ac:dyDescent="0.3">
      <c r="A278" s="11">
        <v>270</v>
      </c>
      <c r="B278" s="9">
        <f t="shared" si="8"/>
        <v>477.33551303410519</v>
      </c>
      <c r="C278" s="9">
        <f t="shared" si="9"/>
        <v>74.750176752877564</v>
      </c>
    </row>
    <row r="279" spans="1:3" x14ac:dyDescent="0.3">
      <c r="A279" s="11">
        <v>271</v>
      </c>
      <c r="B279" s="9">
        <f t="shared" si="8"/>
        <v>478.09924985495979</v>
      </c>
      <c r="C279" s="9">
        <f t="shared" si="9"/>
        <v>73.986439932023018</v>
      </c>
    </row>
    <row r="280" spans="1:3" x14ac:dyDescent="0.3">
      <c r="A280" s="11">
        <v>272</v>
      </c>
      <c r="B280" s="9">
        <f t="shared" si="8"/>
        <v>478.86420865472763</v>
      </c>
      <c r="C280" s="9">
        <f t="shared" si="9"/>
        <v>73.221481132255064</v>
      </c>
    </row>
    <row r="281" spans="1:3" x14ac:dyDescent="0.3">
      <c r="A281" s="11">
        <v>273</v>
      </c>
      <c r="B281" s="9">
        <f t="shared" si="8"/>
        <v>479.63039138857522</v>
      </c>
      <c r="C281" s="9">
        <f t="shared" si="9"/>
        <v>72.455298398407507</v>
      </c>
    </row>
    <row r="282" spans="1:3" x14ac:dyDescent="0.3">
      <c r="A282" s="11">
        <v>274</v>
      </c>
      <c r="B282" s="9">
        <f t="shared" si="8"/>
        <v>480.39780001479699</v>
      </c>
      <c r="C282" s="9">
        <f t="shared" si="9"/>
        <v>71.687889772185784</v>
      </c>
    </row>
    <row r="283" spans="1:3" x14ac:dyDescent="0.3">
      <c r="A283" s="11">
        <v>275</v>
      </c>
      <c r="B283" s="9">
        <f t="shared" si="8"/>
        <v>481.16643649482069</v>
      </c>
      <c r="C283" s="9">
        <f t="shared" si="9"/>
        <v>70.919253292162111</v>
      </c>
    </row>
    <row r="284" spans="1:3" x14ac:dyDescent="0.3">
      <c r="A284" s="11">
        <v>276</v>
      </c>
      <c r="B284" s="9">
        <f t="shared" si="8"/>
        <v>481.93630279321241</v>
      </c>
      <c r="C284" s="9">
        <f t="shared" si="9"/>
        <v>70.149386993770406</v>
      </c>
    </row>
    <row r="285" spans="1:3" x14ac:dyDescent="0.3">
      <c r="A285" s="11">
        <v>277</v>
      </c>
      <c r="B285" s="9">
        <f t="shared" si="8"/>
        <v>482.70740087768149</v>
      </c>
      <c r="C285" s="9">
        <f t="shared" si="9"/>
        <v>69.378288909301261</v>
      </c>
    </row>
    <row r="286" spans="1:3" x14ac:dyDescent="0.3">
      <c r="A286" s="11">
        <v>278</v>
      </c>
      <c r="B286" s="9">
        <f t="shared" si="8"/>
        <v>483.4797327190858</v>
      </c>
      <c r="C286" s="9">
        <f t="shared" si="9"/>
        <v>68.605957067896981</v>
      </c>
    </row>
    <row r="287" spans="1:3" x14ac:dyDescent="0.3">
      <c r="A287" s="11">
        <v>279</v>
      </c>
      <c r="B287" s="9">
        <f t="shared" si="8"/>
        <v>484.25330029143629</v>
      </c>
      <c r="C287" s="9">
        <f t="shared" si="9"/>
        <v>67.832389495546437</v>
      </c>
    </row>
    <row r="288" spans="1:3" x14ac:dyDescent="0.3">
      <c r="A288" s="11">
        <v>280</v>
      </c>
      <c r="B288" s="9">
        <f t="shared" si="8"/>
        <v>485.02810557190259</v>
      </c>
      <c r="C288" s="9">
        <f t="shared" si="9"/>
        <v>67.057584215080141</v>
      </c>
    </row>
    <row r="289" spans="1:3" x14ac:dyDescent="0.3">
      <c r="A289" s="11">
        <v>281</v>
      </c>
      <c r="B289" s="9">
        <f t="shared" si="8"/>
        <v>485.80415054081766</v>
      </c>
      <c r="C289" s="9">
        <f t="shared" si="9"/>
        <v>66.281539246165096</v>
      </c>
    </row>
    <row r="290" spans="1:3" x14ac:dyDescent="0.3">
      <c r="A290" s="11">
        <v>282</v>
      </c>
      <c r="B290" s="9">
        <f t="shared" si="8"/>
        <v>486.58143718168304</v>
      </c>
      <c r="C290" s="9">
        <f t="shared" si="9"/>
        <v>65.504252605299783</v>
      </c>
    </row>
    <row r="291" spans="1:3" x14ac:dyDescent="0.3">
      <c r="A291" s="11">
        <v>283</v>
      </c>
      <c r="B291" s="9">
        <f t="shared" si="8"/>
        <v>487.35996748117361</v>
      </c>
      <c r="C291" s="9">
        <f t="shared" si="9"/>
        <v>64.725722305809086</v>
      </c>
    </row>
    <row r="292" spans="1:3" x14ac:dyDescent="0.3">
      <c r="A292" s="11">
        <v>284</v>
      </c>
      <c r="B292" s="9">
        <f t="shared" si="8"/>
        <v>488.13974342914361</v>
      </c>
      <c r="C292" s="9">
        <f t="shared" si="9"/>
        <v>63.945946357839198</v>
      </c>
    </row>
    <row r="293" spans="1:3" x14ac:dyDescent="0.3">
      <c r="A293" s="11">
        <v>285</v>
      </c>
      <c r="B293" s="9">
        <f t="shared" si="8"/>
        <v>488.9207670186301</v>
      </c>
      <c r="C293" s="9">
        <f t="shared" si="9"/>
        <v>63.164922768352582</v>
      </c>
    </row>
    <row r="294" spans="1:3" x14ac:dyDescent="0.3">
      <c r="A294" s="11">
        <v>286</v>
      </c>
      <c r="B294" s="9">
        <f t="shared" si="8"/>
        <v>489.70304024586005</v>
      </c>
      <c r="C294" s="9">
        <f t="shared" si="9"/>
        <v>62.382649541122767</v>
      </c>
    </row>
    <row r="295" spans="1:3" x14ac:dyDescent="0.3">
      <c r="A295" s="11">
        <v>287</v>
      </c>
      <c r="B295" s="9">
        <f t="shared" si="8"/>
        <v>490.48656511025342</v>
      </c>
      <c r="C295" s="9">
        <f t="shared" si="9"/>
        <v>61.599124676729396</v>
      </c>
    </row>
    <row r="296" spans="1:3" x14ac:dyDescent="0.3">
      <c r="A296" s="11">
        <v>288</v>
      </c>
      <c r="B296" s="9">
        <f t="shared" si="8"/>
        <v>491.27134361442972</v>
      </c>
      <c r="C296" s="9">
        <f t="shared" si="9"/>
        <v>60.814346172552995</v>
      </c>
    </row>
    <row r="297" spans="1:3" x14ac:dyDescent="0.3">
      <c r="A297" s="11">
        <v>289</v>
      </c>
      <c r="B297" s="9">
        <f t="shared" si="8"/>
        <v>492.05737776421284</v>
      </c>
      <c r="C297" s="9">
        <f t="shared" si="9"/>
        <v>60.02831202276991</v>
      </c>
    </row>
    <row r="298" spans="1:3" x14ac:dyDescent="0.3">
      <c r="A298" s="11">
        <v>290</v>
      </c>
      <c r="B298" s="9">
        <f t="shared" si="8"/>
        <v>492.8446695686356</v>
      </c>
      <c r="C298" s="9">
        <f t="shared" si="9"/>
        <v>59.241020218347174</v>
      </c>
    </row>
    <row r="299" spans="1:3" x14ac:dyDescent="0.3">
      <c r="A299" s="11">
        <v>291</v>
      </c>
      <c r="B299" s="9">
        <f t="shared" si="8"/>
        <v>493.6332210399454</v>
      </c>
      <c r="C299" s="9">
        <f t="shared" si="9"/>
        <v>58.452468747037351</v>
      </c>
    </row>
    <row r="300" spans="1:3" x14ac:dyDescent="0.3">
      <c r="A300" s="11">
        <v>292</v>
      </c>
      <c r="B300" s="9">
        <f t="shared" si="8"/>
        <v>494.42303419360934</v>
      </c>
      <c r="C300" s="9">
        <f t="shared" si="9"/>
        <v>57.662655593373437</v>
      </c>
    </row>
    <row r="301" spans="1:3" x14ac:dyDescent="0.3">
      <c r="A301" s="11">
        <v>293</v>
      </c>
      <c r="B301" s="9">
        <f t="shared" si="8"/>
        <v>495.21411104831907</v>
      </c>
      <c r="C301" s="9">
        <f t="shared" si="9"/>
        <v>56.871578738663665</v>
      </c>
    </row>
    <row r="302" spans="1:3" x14ac:dyDescent="0.3">
      <c r="A302" s="11">
        <v>294</v>
      </c>
      <c r="B302" s="9">
        <f t="shared" si="8"/>
        <v>496.00645362599647</v>
      </c>
      <c r="C302" s="9">
        <f t="shared" si="9"/>
        <v>56.079236160986355</v>
      </c>
    </row>
    <row r="303" spans="1:3" x14ac:dyDescent="0.3">
      <c r="A303" s="11">
        <v>295</v>
      </c>
      <c r="B303" s="9">
        <f t="shared" si="8"/>
        <v>496.80006395179799</v>
      </c>
      <c r="C303" s="9">
        <f t="shared" si="9"/>
        <v>55.28562583518476</v>
      </c>
    </row>
    <row r="304" spans="1:3" x14ac:dyDescent="0.3">
      <c r="A304" s="11">
        <v>296</v>
      </c>
      <c r="B304" s="9">
        <f t="shared" si="8"/>
        <v>497.5949440541209</v>
      </c>
      <c r="C304" s="9">
        <f t="shared" si="9"/>
        <v>54.490745732861882</v>
      </c>
    </row>
    <row r="305" spans="1:3" x14ac:dyDescent="0.3">
      <c r="A305" s="11">
        <v>297</v>
      </c>
      <c r="B305" s="9">
        <f t="shared" si="8"/>
        <v>498.39109596460747</v>
      </c>
      <c r="C305" s="9">
        <f t="shared" si="9"/>
        <v>53.694593822375282</v>
      </c>
    </row>
    <row r="306" spans="1:3" x14ac:dyDescent="0.3">
      <c r="A306" s="11">
        <v>298</v>
      </c>
      <c r="B306" s="9">
        <f t="shared" si="8"/>
        <v>499.18852171815087</v>
      </c>
      <c r="C306" s="9">
        <f t="shared" si="9"/>
        <v>52.89716806883191</v>
      </c>
    </row>
    <row r="307" spans="1:3" x14ac:dyDescent="0.3">
      <c r="A307" s="11">
        <v>299</v>
      </c>
      <c r="B307" s="9">
        <f t="shared" si="8"/>
        <v>499.98722335289989</v>
      </c>
      <c r="C307" s="9">
        <f t="shared" si="9"/>
        <v>52.098466434082873</v>
      </c>
    </row>
    <row r="308" spans="1:3" x14ac:dyDescent="0.3">
      <c r="A308" s="11">
        <v>300</v>
      </c>
      <c r="B308" s="9">
        <f t="shared" si="8"/>
        <v>500.78720291026451</v>
      </c>
      <c r="C308" s="9">
        <f t="shared" si="9"/>
        <v>51.298486876718222</v>
      </c>
    </row>
    <row r="309" spans="1:3" x14ac:dyDescent="0.3">
      <c r="A309" s="11">
        <v>301</v>
      </c>
      <c r="B309" s="9">
        <f t="shared" si="8"/>
        <v>501.58846243492098</v>
      </c>
      <c r="C309" s="9">
        <f t="shared" si="9"/>
        <v>50.497227352061799</v>
      </c>
    </row>
    <row r="310" spans="1:3" x14ac:dyDescent="0.3">
      <c r="A310" s="11">
        <v>302</v>
      </c>
      <c r="B310" s="9">
        <f t="shared" si="8"/>
        <v>502.39100397481678</v>
      </c>
      <c r="C310" s="9">
        <f t="shared" si="9"/>
        <v>49.694685812165936</v>
      </c>
    </row>
    <row r="311" spans="1:3" x14ac:dyDescent="0.3">
      <c r="A311" s="11">
        <v>303</v>
      </c>
      <c r="B311" s="9">
        <f t="shared" si="8"/>
        <v>503.19482958117652</v>
      </c>
      <c r="C311" s="9">
        <f t="shared" si="9"/>
        <v>48.890860205806227</v>
      </c>
    </row>
    <row r="312" spans="1:3" x14ac:dyDescent="0.3">
      <c r="A312" s="11">
        <v>304</v>
      </c>
      <c r="B312" s="9">
        <f t="shared" si="8"/>
        <v>503.99994130850644</v>
      </c>
      <c r="C312" s="9">
        <f t="shared" si="9"/>
        <v>48.08574847847634</v>
      </c>
    </row>
    <row r="313" spans="1:3" x14ac:dyDescent="0.3">
      <c r="A313" s="11">
        <v>305</v>
      </c>
      <c r="B313" s="9">
        <f t="shared" si="8"/>
        <v>504.80634121460008</v>
      </c>
      <c r="C313" s="9">
        <f t="shared" si="9"/>
        <v>47.279348572382737</v>
      </c>
    </row>
    <row r="314" spans="1:3" x14ac:dyDescent="0.3">
      <c r="A314" s="11">
        <v>306</v>
      </c>
      <c r="B314" s="9">
        <f t="shared" si="8"/>
        <v>505.61403136054338</v>
      </c>
      <c r="C314" s="9">
        <f t="shared" si="9"/>
        <v>46.471658426439383</v>
      </c>
    </row>
    <row r="315" spans="1:3" x14ac:dyDescent="0.3">
      <c r="A315" s="11">
        <v>307</v>
      </c>
      <c r="B315" s="9">
        <f t="shared" si="8"/>
        <v>506.42301381072025</v>
      </c>
      <c r="C315" s="9">
        <f t="shared" si="9"/>
        <v>45.662675976262506</v>
      </c>
    </row>
    <row r="316" spans="1:3" x14ac:dyDescent="0.3">
      <c r="A316" s="11">
        <v>308</v>
      </c>
      <c r="B316" s="9">
        <f t="shared" si="8"/>
        <v>507.23329063281739</v>
      </c>
      <c r="C316" s="9">
        <f t="shared" si="9"/>
        <v>44.852399154165361</v>
      </c>
    </row>
    <row r="317" spans="1:3" x14ac:dyDescent="0.3">
      <c r="A317" s="11">
        <v>309</v>
      </c>
      <c r="B317" s="9">
        <f t="shared" si="8"/>
        <v>508.04486389782994</v>
      </c>
      <c r="C317" s="9">
        <f t="shared" si="9"/>
        <v>44.040825889152849</v>
      </c>
    </row>
    <row r="318" spans="1:3" x14ac:dyDescent="0.3">
      <c r="A318" s="11">
        <v>310</v>
      </c>
      <c r="B318" s="9">
        <f t="shared" si="8"/>
        <v>508.85773568006647</v>
      </c>
      <c r="C318" s="9">
        <f t="shared" si="9"/>
        <v>43.227954106916322</v>
      </c>
    </row>
    <row r="319" spans="1:3" x14ac:dyDescent="0.3">
      <c r="A319" s="11">
        <v>311</v>
      </c>
      <c r="B319" s="9">
        <f t="shared" si="8"/>
        <v>509.67190805715455</v>
      </c>
      <c r="C319" s="9">
        <f t="shared" si="9"/>
        <v>42.413781729828216</v>
      </c>
    </row>
    <row r="320" spans="1:3" x14ac:dyDescent="0.3">
      <c r="A320" s="11">
        <v>312</v>
      </c>
      <c r="B320" s="9">
        <f t="shared" si="8"/>
        <v>510.48738311004604</v>
      </c>
      <c r="C320" s="9">
        <f t="shared" si="9"/>
        <v>41.598306676936765</v>
      </c>
    </row>
    <row r="321" spans="1:3" x14ac:dyDescent="0.3">
      <c r="A321" s="11">
        <v>313</v>
      </c>
      <c r="B321" s="9">
        <f t="shared" si="8"/>
        <v>511.30416292302215</v>
      </c>
      <c r="C321" s="9">
        <f t="shared" si="9"/>
        <v>40.7815268639607</v>
      </c>
    </row>
    <row r="322" spans="1:3" x14ac:dyDescent="0.3">
      <c r="A322" s="11">
        <v>314</v>
      </c>
      <c r="B322" s="9">
        <f t="shared" si="8"/>
        <v>512.12224958369893</v>
      </c>
      <c r="C322" s="9">
        <f t="shared" si="9"/>
        <v>39.963440203283859</v>
      </c>
    </row>
    <row r="323" spans="1:3" x14ac:dyDescent="0.3">
      <c r="A323" s="11">
        <v>315</v>
      </c>
      <c r="B323" s="9">
        <f t="shared" si="8"/>
        <v>512.94164518303285</v>
      </c>
      <c r="C323" s="9">
        <f t="shared" si="9"/>
        <v>39.144044603949943</v>
      </c>
    </row>
    <row r="324" spans="1:3" x14ac:dyDescent="0.3">
      <c r="A324" s="11">
        <v>316</v>
      </c>
      <c r="B324" s="9">
        <f t="shared" si="8"/>
        <v>513.7623518153257</v>
      </c>
      <c r="C324" s="9">
        <f t="shared" si="9"/>
        <v>38.323337971657089</v>
      </c>
    </row>
    <row r="325" spans="1:3" x14ac:dyDescent="0.3">
      <c r="A325" s="11">
        <v>317</v>
      </c>
      <c r="B325" s="9">
        <f t="shared" si="8"/>
        <v>514.58437157823016</v>
      </c>
      <c r="C325" s="9">
        <f t="shared" si="9"/>
        <v>37.501318208752565</v>
      </c>
    </row>
    <row r="326" spans="1:3" x14ac:dyDescent="0.3">
      <c r="A326" s="11">
        <v>318</v>
      </c>
      <c r="B326" s="9">
        <f t="shared" si="8"/>
        <v>515.40770657275539</v>
      </c>
      <c r="C326" s="9">
        <f t="shared" si="9"/>
        <v>36.677983214227389</v>
      </c>
    </row>
    <row r="327" spans="1:3" x14ac:dyDescent="0.3">
      <c r="A327" s="11">
        <v>319</v>
      </c>
      <c r="B327" s="9">
        <f t="shared" si="8"/>
        <v>516.2323589032718</v>
      </c>
      <c r="C327" s="9">
        <f t="shared" si="9"/>
        <v>35.853330883710989</v>
      </c>
    </row>
    <row r="328" spans="1:3" x14ac:dyDescent="0.3">
      <c r="A328" s="11">
        <v>320</v>
      </c>
      <c r="B328" s="9">
        <f t="shared" si="8"/>
        <v>517.05833067751701</v>
      </c>
      <c r="C328" s="9">
        <f t="shared" si="9"/>
        <v>35.027359109465756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517.88562400660101</v>
      </c>
      <c r="C329" s="9">
        <f t="shared" ref="C329:C392" si="11">-IPMT(Interest_Rate/12,Period_Number,Term_In_Years*12,Total_Borrowed)</f>
        <v>34.200065780381721</v>
      </c>
    </row>
    <row r="330" spans="1:3" x14ac:dyDescent="0.3">
      <c r="A330" s="11">
        <v>322</v>
      </c>
      <c r="B330" s="9">
        <f t="shared" si="10"/>
        <v>518.71424100501156</v>
      </c>
      <c r="C330" s="9">
        <f t="shared" si="11"/>
        <v>33.371448781971168</v>
      </c>
    </row>
    <row r="331" spans="1:3" x14ac:dyDescent="0.3">
      <c r="A331" s="11">
        <v>323</v>
      </c>
      <c r="B331" s="9">
        <f t="shared" si="10"/>
        <v>519.54418379061963</v>
      </c>
      <c r="C331" s="9">
        <f t="shared" si="11"/>
        <v>32.541505996363149</v>
      </c>
    </row>
    <row r="332" spans="1:3" x14ac:dyDescent="0.3">
      <c r="A332" s="11">
        <v>324</v>
      </c>
      <c r="B332" s="9">
        <f t="shared" si="10"/>
        <v>520.37545448468461</v>
      </c>
      <c r="C332" s="9">
        <f t="shared" si="11"/>
        <v>31.710235302298159</v>
      </c>
    </row>
    <row r="333" spans="1:3" x14ac:dyDescent="0.3">
      <c r="A333" s="11">
        <v>325</v>
      </c>
      <c r="B333" s="9">
        <f t="shared" si="10"/>
        <v>521.20805521186003</v>
      </c>
      <c r="C333" s="9">
        <f t="shared" si="11"/>
        <v>30.877634575122663</v>
      </c>
    </row>
    <row r="334" spans="1:3" x14ac:dyDescent="0.3">
      <c r="A334" s="11">
        <v>326</v>
      </c>
      <c r="B334" s="9">
        <f t="shared" si="10"/>
        <v>522.04198810019909</v>
      </c>
      <c r="C334" s="9">
        <f t="shared" si="11"/>
        <v>30.043701686783685</v>
      </c>
    </row>
    <row r="335" spans="1:3" x14ac:dyDescent="0.3">
      <c r="A335" s="11">
        <v>327</v>
      </c>
      <c r="B335" s="9">
        <f t="shared" si="10"/>
        <v>522.87725528115948</v>
      </c>
      <c r="C335" s="9">
        <f t="shared" si="11"/>
        <v>29.208434505823362</v>
      </c>
    </row>
    <row r="336" spans="1:3" x14ac:dyDescent="0.3">
      <c r="A336" s="11">
        <v>328</v>
      </c>
      <c r="B336" s="9">
        <f t="shared" si="10"/>
        <v>523.71385888960924</v>
      </c>
      <c r="C336" s="9">
        <f t="shared" si="11"/>
        <v>28.37183089737351</v>
      </c>
    </row>
    <row r="337" spans="1:3" x14ac:dyDescent="0.3">
      <c r="A337" s="11">
        <v>329</v>
      </c>
      <c r="B337" s="9">
        <f t="shared" si="10"/>
        <v>524.55180106383261</v>
      </c>
      <c r="C337" s="9">
        <f t="shared" si="11"/>
        <v>27.533888723150131</v>
      </c>
    </row>
    <row r="338" spans="1:3" x14ac:dyDescent="0.3">
      <c r="A338" s="11">
        <v>330</v>
      </c>
      <c r="B338" s="9">
        <f t="shared" si="10"/>
        <v>525.39108394553477</v>
      </c>
      <c r="C338" s="9">
        <f t="shared" si="11"/>
        <v>26.694605841448006</v>
      </c>
    </row>
    <row r="339" spans="1:3" x14ac:dyDescent="0.3">
      <c r="A339" s="11">
        <v>331</v>
      </c>
      <c r="B339" s="9">
        <f t="shared" si="10"/>
        <v>526.23170967984765</v>
      </c>
      <c r="C339" s="9">
        <f t="shared" si="11"/>
        <v>25.853980107135147</v>
      </c>
    </row>
    <row r="340" spans="1:3" x14ac:dyDescent="0.3">
      <c r="A340" s="11">
        <v>332</v>
      </c>
      <c r="B340" s="9">
        <f t="shared" si="10"/>
        <v>527.07368041533539</v>
      </c>
      <c r="C340" s="9">
        <f t="shared" si="11"/>
        <v>25.012009371647391</v>
      </c>
    </row>
    <row r="341" spans="1:3" x14ac:dyDescent="0.3">
      <c r="A341" s="11">
        <v>333</v>
      </c>
      <c r="B341" s="9">
        <f t="shared" si="10"/>
        <v>527.91699830399989</v>
      </c>
      <c r="C341" s="9">
        <f t="shared" si="11"/>
        <v>24.168691482982851</v>
      </c>
    </row>
    <row r="342" spans="1:3" x14ac:dyDescent="0.3">
      <c r="A342" s="11">
        <v>334</v>
      </c>
      <c r="B342" s="9">
        <f t="shared" si="10"/>
        <v>528.7616655012863</v>
      </c>
      <c r="C342" s="9">
        <f t="shared" si="11"/>
        <v>23.324024285696449</v>
      </c>
    </row>
    <row r="343" spans="1:3" x14ac:dyDescent="0.3">
      <c r="A343" s="11">
        <v>335</v>
      </c>
      <c r="B343" s="9">
        <f t="shared" si="10"/>
        <v>529.60768416608835</v>
      </c>
      <c r="C343" s="9">
        <f t="shared" si="11"/>
        <v>22.4780056208944</v>
      </c>
    </row>
    <row r="344" spans="1:3" x14ac:dyDescent="0.3">
      <c r="A344" s="11">
        <v>336</v>
      </c>
      <c r="B344" s="9">
        <f t="shared" si="10"/>
        <v>530.45505646075412</v>
      </c>
      <c r="C344" s="9">
        <f t="shared" si="11"/>
        <v>21.630633326228658</v>
      </c>
    </row>
    <row r="345" spans="1:3" x14ac:dyDescent="0.3">
      <c r="A345" s="11">
        <v>337</v>
      </c>
      <c r="B345" s="9">
        <f t="shared" si="10"/>
        <v>531.30378455109133</v>
      </c>
      <c r="C345" s="9">
        <f t="shared" si="11"/>
        <v>20.78190523589145</v>
      </c>
    </row>
    <row r="346" spans="1:3" x14ac:dyDescent="0.3">
      <c r="A346" s="11">
        <v>338</v>
      </c>
      <c r="B346" s="9">
        <f t="shared" si="10"/>
        <v>532.15387060637306</v>
      </c>
      <c r="C346" s="9">
        <f t="shared" si="11"/>
        <v>19.931819180609708</v>
      </c>
    </row>
    <row r="347" spans="1:3" x14ac:dyDescent="0.3">
      <c r="A347" s="11">
        <v>339</v>
      </c>
      <c r="B347" s="9">
        <f t="shared" si="10"/>
        <v>533.00531679934329</v>
      </c>
      <c r="C347" s="9">
        <f t="shared" si="11"/>
        <v>19.080372987639507</v>
      </c>
    </row>
    <row r="348" spans="1:3" x14ac:dyDescent="0.3">
      <c r="A348" s="11">
        <v>340</v>
      </c>
      <c r="B348" s="9">
        <f t="shared" si="10"/>
        <v>533.85812530622229</v>
      </c>
      <c r="C348" s="9">
        <f t="shared" si="11"/>
        <v>18.227564480760559</v>
      </c>
    </row>
    <row r="349" spans="1:3" x14ac:dyDescent="0.3">
      <c r="A349" s="11">
        <v>341</v>
      </c>
      <c r="B349" s="9">
        <f t="shared" si="10"/>
        <v>534.71229830671223</v>
      </c>
      <c r="C349" s="9">
        <f t="shared" si="11"/>
        <v>17.373391480270602</v>
      </c>
    </row>
    <row r="350" spans="1:3" x14ac:dyDescent="0.3">
      <c r="A350" s="11">
        <v>342</v>
      </c>
      <c r="B350" s="9">
        <f t="shared" si="10"/>
        <v>535.56783798400295</v>
      </c>
      <c r="C350" s="9">
        <f t="shared" si="11"/>
        <v>16.517851802979862</v>
      </c>
    </row>
    <row r="351" spans="1:3" x14ac:dyDescent="0.3">
      <c r="A351" s="11">
        <v>343</v>
      </c>
      <c r="B351" s="9">
        <f t="shared" si="10"/>
        <v>536.42474652477733</v>
      </c>
      <c r="C351" s="9">
        <f t="shared" si="11"/>
        <v>15.660943262205461</v>
      </c>
    </row>
    <row r="352" spans="1:3" x14ac:dyDescent="0.3">
      <c r="A352" s="11">
        <v>344</v>
      </c>
      <c r="B352" s="9">
        <f t="shared" si="10"/>
        <v>537.28302611921697</v>
      </c>
      <c r="C352" s="9">
        <f t="shared" si="11"/>
        <v>14.802663667765815</v>
      </c>
    </row>
    <row r="353" spans="1:3" x14ac:dyDescent="0.3">
      <c r="A353" s="11">
        <v>345</v>
      </c>
      <c r="B353" s="9">
        <f t="shared" si="10"/>
        <v>538.14267896100773</v>
      </c>
      <c r="C353" s="9">
        <f t="shared" si="11"/>
        <v>13.943010825975069</v>
      </c>
    </row>
    <row r="354" spans="1:3" x14ac:dyDescent="0.3">
      <c r="A354" s="11">
        <v>346</v>
      </c>
      <c r="B354" s="9">
        <f t="shared" si="10"/>
        <v>539.00370724734523</v>
      </c>
      <c r="C354" s="9">
        <f t="shared" si="11"/>
        <v>13.081982539637455</v>
      </c>
    </row>
    <row r="355" spans="1:3" x14ac:dyDescent="0.3">
      <c r="A355" s="11">
        <v>347</v>
      </c>
      <c r="B355" s="9">
        <f t="shared" si="10"/>
        <v>539.86611317894108</v>
      </c>
      <c r="C355" s="9">
        <f t="shared" si="11"/>
        <v>12.219576608041704</v>
      </c>
    </row>
    <row r="356" spans="1:3" x14ac:dyDescent="0.3">
      <c r="A356" s="11">
        <v>348</v>
      </c>
      <c r="B356" s="9">
        <f t="shared" si="10"/>
        <v>540.7298989600273</v>
      </c>
      <c r="C356" s="9">
        <f t="shared" si="11"/>
        <v>11.355790826955397</v>
      </c>
    </row>
    <row r="357" spans="1:3" x14ac:dyDescent="0.3">
      <c r="A357" s="11">
        <v>349</v>
      </c>
      <c r="B357" s="9">
        <f t="shared" si="10"/>
        <v>541.5950667983634</v>
      </c>
      <c r="C357" s="9">
        <f t="shared" si="11"/>
        <v>10.490622988619355</v>
      </c>
    </row>
    <row r="358" spans="1:3" x14ac:dyDescent="0.3">
      <c r="A358" s="11">
        <v>350</v>
      </c>
      <c r="B358" s="9">
        <f t="shared" si="10"/>
        <v>542.46161890524081</v>
      </c>
      <c r="C358" s="9">
        <f t="shared" si="11"/>
        <v>9.6240708817419716</v>
      </c>
    </row>
    <row r="359" spans="1:3" x14ac:dyDescent="0.3">
      <c r="A359" s="11">
        <v>351</v>
      </c>
      <c r="B359" s="9">
        <f t="shared" si="10"/>
        <v>543.32955749548921</v>
      </c>
      <c r="C359" s="9">
        <f t="shared" si="11"/>
        <v>8.7561322914935875</v>
      </c>
    </row>
    <row r="360" spans="1:3" x14ac:dyDescent="0.3">
      <c r="A360" s="11">
        <v>352</v>
      </c>
      <c r="B360" s="9">
        <f t="shared" si="10"/>
        <v>544.19888478748203</v>
      </c>
      <c r="C360" s="9">
        <f t="shared" si="11"/>
        <v>7.8868049995008045</v>
      </c>
    </row>
    <row r="361" spans="1:3" x14ac:dyDescent="0.3">
      <c r="A361" s="11">
        <v>353</v>
      </c>
      <c r="B361" s="9">
        <f t="shared" si="10"/>
        <v>545.06960300314188</v>
      </c>
      <c r="C361" s="9">
        <f t="shared" si="11"/>
        <v>7.0160867838408345</v>
      </c>
    </row>
    <row r="362" spans="1:3" x14ac:dyDescent="0.3">
      <c r="A362" s="11">
        <v>354</v>
      </c>
      <c r="B362" s="9">
        <f t="shared" si="10"/>
        <v>545.94171436794693</v>
      </c>
      <c r="C362" s="9">
        <f t="shared" si="11"/>
        <v>6.1439754190358054</v>
      </c>
    </row>
    <row r="363" spans="1:3" x14ac:dyDescent="0.3">
      <c r="A363" s="11">
        <v>355</v>
      </c>
      <c r="B363" s="9">
        <f t="shared" si="10"/>
        <v>546.81522111093568</v>
      </c>
      <c r="C363" s="9">
        <f t="shared" si="11"/>
        <v>5.2704686760470913</v>
      </c>
    </row>
    <row r="364" spans="1:3" x14ac:dyDescent="0.3">
      <c r="A364" s="11">
        <v>356</v>
      </c>
      <c r="B364" s="9">
        <f t="shared" si="10"/>
        <v>547.69012546471311</v>
      </c>
      <c r="C364" s="9">
        <f t="shared" si="11"/>
        <v>4.3955643222695944</v>
      </c>
    </row>
    <row r="365" spans="1:3" x14ac:dyDescent="0.3">
      <c r="A365" s="11">
        <v>357</v>
      </c>
      <c r="B365" s="9">
        <f t="shared" si="10"/>
        <v>548.56642966545678</v>
      </c>
      <c r="C365" s="9">
        <f t="shared" si="11"/>
        <v>3.5192601215260528</v>
      </c>
    </row>
    <row r="366" spans="1:3" x14ac:dyDescent="0.3">
      <c r="A366" s="11">
        <v>358</v>
      </c>
      <c r="B366" s="9">
        <f t="shared" si="10"/>
        <v>549.44413595292144</v>
      </c>
      <c r="C366" s="9">
        <f t="shared" si="11"/>
        <v>2.6415538340613223</v>
      </c>
    </row>
    <row r="367" spans="1:3" x14ac:dyDescent="0.3">
      <c r="A367" s="11">
        <v>359</v>
      </c>
      <c r="B367" s="9">
        <f t="shared" si="10"/>
        <v>550.32324657044614</v>
      </c>
      <c r="C367" s="9">
        <f t="shared" si="11"/>
        <v>1.7624432165366479</v>
      </c>
    </row>
    <row r="368" spans="1:3" x14ac:dyDescent="0.3">
      <c r="A368" s="11">
        <v>360</v>
      </c>
      <c r="B368" s="9">
        <f t="shared" si="10"/>
        <v>551.20376376495892</v>
      </c>
      <c r="C368" s="9">
        <f t="shared" si="11"/>
        <v>0.881926022023934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sCalculator17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19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26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1.89E-2</v>
      </c>
    </row>
    <row r="5" spans="1:5" x14ac:dyDescent="0.3">
      <c r="A5" s="2" t="s">
        <v>10</v>
      </c>
      <c r="B5" s="8">
        <f>-PMT(Interest_Rate/12,Term_In_Years*12,Total_Borrowed)</f>
        <v>549.85230672221905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312.02888172221913</v>
      </c>
      <c r="C9" s="9">
        <f t="shared" ref="C9:C72" si="1">-IPMT(Interest_Rate/12,Period_Number,Term_In_Years*12,Total_Borrowed)</f>
        <v>237.82342500000001</v>
      </c>
    </row>
    <row r="10" spans="1:5" x14ac:dyDescent="0.3">
      <c r="A10" s="11">
        <v>2</v>
      </c>
      <c r="B10" s="9">
        <f t="shared" si="0"/>
        <v>312.52032721093161</v>
      </c>
      <c r="C10" s="9">
        <f t="shared" si="1"/>
        <v>237.3319795112875</v>
      </c>
    </row>
    <row r="11" spans="1:5" x14ac:dyDescent="0.3">
      <c r="A11" s="11">
        <v>3</v>
      </c>
      <c r="B11" s="9">
        <f t="shared" si="0"/>
        <v>313.0125467262888</v>
      </c>
      <c r="C11" s="9">
        <f t="shared" si="1"/>
        <v>236.83975999593031</v>
      </c>
    </row>
    <row r="12" spans="1:5" x14ac:dyDescent="0.3">
      <c r="A12" s="11">
        <v>4</v>
      </c>
      <c r="B12" s="9">
        <f t="shared" si="0"/>
        <v>313.50554148738274</v>
      </c>
      <c r="C12" s="9">
        <f t="shared" si="1"/>
        <v>236.34676523483634</v>
      </c>
    </row>
    <row r="13" spans="1:5" x14ac:dyDescent="0.3">
      <c r="A13" s="11">
        <v>5</v>
      </c>
      <c r="B13" s="9">
        <f t="shared" si="0"/>
        <v>313.9993127152253</v>
      </c>
      <c r="C13" s="9">
        <f t="shared" si="1"/>
        <v>235.85299400699378</v>
      </c>
    </row>
    <row r="14" spans="1:5" x14ac:dyDescent="0.3">
      <c r="A14" s="11">
        <v>6</v>
      </c>
      <c r="B14" s="9">
        <f t="shared" si="0"/>
        <v>314.49386163275187</v>
      </c>
      <c r="C14" s="9">
        <f t="shared" si="1"/>
        <v>235.35844508946727</v>
      </c>
    </row>
    <row r="15" spans="1:5" x14ac:dyDescent="0.3">
      <c r="A15" s="11">
        <v>7</v>
      </c>
      <c r="B15" s="9">
        <f t="shared" si="0"/>
        <v>314.98918946482343</v>
      </c>
      <c r="C15" s="9">
        <f t="shared" si="1"/>
        <v>234.86311725739566</v>
      </c>
    </row>
    <row r="16" spans="1:5" x14ac:dyDescent="0.3">
      <c r="A16" s="11">
        <v>8</v>
      </c>
      <c r="B16" s="9">
        <f t="shared" si="0"/>
        <v>315.48529743823048</v>
      </c>
      <c r="C16" s="9">
        <f t="shared" si="1"/>
        <v>234.36700928398855</v>
      </c>
    </row>
    <row r="17" spans="1:3" x14ac:dyDescent="0.3">
      <c r="A17" s="11">
        <v>9</v>
      </c>
      <c r="B17" s="9">
        <f t="shared" si="0"/>
        <v>315.9821867816957</v>
      </c>
      <c r="C17" s="9">
        <f t="shared" si="1"/>
        <v>233.87011994052338</v>
      </c>
    </row>
    <row r="18" spans="1:3" x14ac:dyDescent="0.3">
      <c r="A18" s="11">
        <v>10</v>
      </c>
      <c r="B18" s="9">
        <f t="shared" si="0"/>
        <v>316.47985872587691</v>
      </c>
      <c r="C18" s="9">
        <f t="shared" si="1"/>
        <v>233.3724479963422</v>
      </c>
    </row>
    <row r="19" spans="1:3" x14ac:dyDescent="0.3">
      <c r="A19" s="11">
        <v>11</v>
      </c>
      <c r="B19" s="9">
        <f t="shared" si="0"/>
        <v>316.97831450337014</v>
      </c>
      <c r="C19" s="9">
        <f t="shared" si="1"/>
        <v>232.87399221884891</v>
      </c>
    </row>
    <row r="20" spans="1:3" x14ac:dyDescent="0.3">
      <c r="A20" s="11">
        <v>12</v>
      </c>
      <c r="B20" s="9">
        <f t="shared" si="0"/>
        <v>317.47755534871294</v>
      </c>
      <c r="C20" s="9">
        <f t="shared" si="1"/>
        <v>232.37475137350609</v>
      </c>
    </row>
    <row r="21" spans="1:3" x14ac:dyDescent="0.3">
      <c r="A21" s="11">
        <v>13</v>
      </c>
      <c r="B21" s="9">
        <f t="shared" si="0"/>
        <v>317.97758249838722</v>
      </c>
      <c r="C21" s="9">
        <f t="shared" si="1"/>
        <v>231.87472422383186</v>
      </c>
    </row>
    <row r="22" spans="1:3" x14ac:dyDescent="0.3">
      <c r="A22" s="11">
        <v>14</v>
      </c>
      <c r="B22" s="9">
        <f t="shared" si="0"/>
        <v>318.47839719082219</v>
      </c>
      <c r="C22" s="9">
        <f t="shared" si="1"/>
        <v>231.37390953139695</v>
      </c>
    </row>
    <row r="23" spans="1:3" x14ac:dyDescent="0.3">
      <c r="A23" s="11">
        <v>15</v>
      </c>
      <c r="B23" s="9">
        <f t="shared" si="0"/>
        <v>318.98000066639776</v>
      </c>
      <c r="C23" s="9">
        <f t="shared" si="1"/>
        <v>230.87230605582141</v>
      </c>
    </row>
    <row r="24" spans="1:3" x14ac:dyDescent="0.3">
      <c r="A24" s="11">
        <v>16</v>
      </c>
      <c r="B24" s="9">
        <f t="shared" si="0"/>
        <v>319.48239416744724</v>
      </c>
      <c r="C24" s="9">
        <f t="shared" si="1"/>
        <v>230.36991255477184</v>
      </c>
    </row>
    <row r="25" spans="1:3" x14ac:dyDescent="0.3">
      <c r="A25" s="11">
        <v>17</v>
      </c>
      <c r="B25" s="9">
        <f t="shared" si="0"/>
        <v>319.98557893826103</v>
      </c>
      <c r="C25" s="9">
        <f t="shared" si="1"/>
        <v>229.86672778395811</v>
      </c>
    </row>
    <row r="26" spans="1:3" x14ac:dyDescent="0.3">
      <c r="A26" s="11">
        <v>18</v>
      </c>
      <c r="B26" s="9">
        <f t="shared" si="0"/>
        <v>320.48955622508879</v>
      </c>
      <c r="C26" s="9">
        <f t="shared" si="1"/>
        <v>229.36275049713032</v>
      </c>
    </row>
    <row r="27" spans="1:3" x14ac:dyDescent="0.3">
      <c r="A27" s="11">
        <v>19</v>
      </c>
      <c r="B27" s="9">
        <f t="shared" si="0"/>
        <v>320.99432727614322</v>
      </c>
      <c r="C27" s="9">
        <f t="shared" si="1"/>
        <v>228.85797944607583</v>
      </c>
    </row>
    <row r="28" spans="1:3" x14ac:dyDescent="0.3">
      <c r="A28" s="11">
        <v>20</v>
      </c>
      <c r="B28" s="9">
        <f t="shared" si="0"/>
        <v>321.49989334160318</v>
      </c>
      <c r="C28" s="9">
        <f t="shared" si="1"/>
        <v>228.35241338061587</v>
      </c>
    </row>
    <row r="29" spans="1:3" x14ac:dyDescent="0.3">
      <c r="A29" s="11">
        <v>21</v>
      </c>
      <c r="B29" s="9">
        <f t="shared" si="0"/>
        <v>322.00625567361624</v>
      </c>
      <c r="C29" s="9">
        <f t="shared" si="1"/>
        <v>227.84605104860287</v>
      </c>
    </row>
    <row r="30" spans="1:3" x14ac:dyDescent="0.3">
      <c r="A30" s="11">
        <v>22</v>
      </c>
      <c r="B30" s="9">
        <f t="shared" si="0"/>
        <v>322.5134155263022</v>
      </c>
      <c r="C30" s="9">
        <f t="shared" si="1"/>
        <v>227.33889119591691</v>
      </c>
    </row>
    <row r="31" spans="1:3" x14ac:dyDescent="0.3">
      <c r="A31" s="11">
        <v>23</v>
      </c>
      <c r="B31" s="9">
        <f t="shared" si="0"/>
        <v>323.02137415575606</v>
      </c>
      <c r="C31" s="9">
        <f t="shared" si="1"/>
        <v>226.83093256646299</v>
      </c>
    </row>
    <row r="32" spans="1:3" x14ac:dyDescent="0.3">
      <c r="A32" s="11">
        <v>24</v>
      </c>
      <c r="B32" s="9">
        <f t="shared" si="0"/>
        <v>323.53013282005139</v>
      </c>
      <c r="C32" s="9">
        <f t="shared" si="1"/>
        <v>226.32217390216769</v>
      </c>
    </row>
    <row r="33" spans="1:3" x14ac:dyDescent="0.3">
      <c r="A33" s="11">
        <v>25</v>
      </c>
      <c r="B33" s="9">
        <f t="shared" si="0"/>
        <v>324.03969277924296</v>
      </c>
      <c r="C33" s="9">
        <f t="shared" si="1"/>
        <v>225.81261394297613</v>
      </c>
    </row>
    <row r="34" spans="1:3" x14ac:dyDescent="0.3">
      <c r="A34" s="11">
        <v>26</v>
      </c>
      <c r="B34" s="9">
        <f t="shared" si="0"/>
        <v>324.55005529537027</v>
      </c>
      <c r="C34" s="9">
        <f t="shared" si="1"/>
        <v>225.30225142684876</v>
      </c>
    </row>
    <row r="35" spans="1:3" x14ac:dyDescent="0.3">
      <c r="A35" s="11">
        <v>27</v>
      </c>
      <c r="B35" s="9">
        <f t="shared" si="0"/>
        <v>325.06122163246044</v>
      </c>
      <c r="C35" s="9">
        <f t="shared" si="1"/>
        <v>224.79108508975861</v>
      </c>
    </row>
    <row r="36" spans="1:3" x14ac:dyDescent="0.3">
      <c r="A36" s="11">
        <v>28</v>
      </c>
      <c r="B36" s="9">
        <f t="shared" si="0"/>
        <v>325.57319305653164</v>
      </c>
      <c r="C36" s="9">
        <f t="shared" si="1"/>
        <v>224.27911366568748</v>
      </c>
    </row>
    <row r="37" spans="1:3" x14ac:dyDescent="0.3">
      <c r="A37" s="11">
        <v>29</v>
      </c>
      <c r="B37" s="9">
        <f t="shared" si="0"/>
        <v>326.08597083559567</v>
      </c>
      <c r="C37" s="9">
        <f t="shared" si="1"/>
        <v>223.76633588662338</v>
      </c>
    </row>
    <row r="38" spans="1:3" x14ac:dyDescent="0.3">
      <c r="A38" s="11">
        <v>30</v>
      </c>
      <c r="B38" s="9">
        <f t="shared" si="0"/>
        <v>326.59955623966175</v>
      </c>
      <c r="C38" s="9">
        <f t="shared" si="1"/>
        <v>223.25275048255736</v>
      </c>
    </row>
    <row r="39" spans="1:3" x14ac:dyDescent="0.3">
      <c r="A39" s="11">
        <v>31</v>
      </c>
      <c r="B39" s="9">
        <f t="shared" si="0"/>
        <v>327.11395054073915</v>
      </c>
      <c r="C39" s="9">
        <f t="shared" si="1"/>
        <v>222.73835618147993</v>
      </c>
    </row>
    <row r="40" spans="1:3" x14ac:dyDescent="0.3">
      <c r="A40" s="11">
        <v>32</v>
      </c>
      <c r="B40" s="9">
        <f t="shared" si="0"/>
        <v>327.6291550128409</v>
      </c>
      <c r="C40" s="9">
        <f t="shared" si="1"/>
        <v>222.22315170937821</v>
      </c>
    </row>
    <row r="41" spans="1:3" x14ac:dyDescent="0.3">
      <c r="A41" s="11">
        <v>33</v>
      </c>
      <c r="B41" s="9">
        <f t="shared" si="0"/>
        <v>328.14517093198606</v>
      </c>
      <c r="C41" s="9">
        <f t="shared" si="1"/>
        <v>221.707135790233</v>
      </c>
    </row>
    <row r="42" spans="1:3" x14ac:dyDescent="0.3">
      <c r="A42" s="11">
        <v>34</v>
      </c>
      <c r="B42" s="9">
        <f t="shared" si="0"/>
        <v>328.66199957620393</v>
      </c>
      <c r="C42" s="9">
        <f t="shared" si="1"/>
        <v>221.19030714601516</v>
      </c>
    </row>
    <row r="43" spans="1:3" x14ac:dyDescent="0.3">
      <c r="A43" s="11">
        <v>35</v>
      </c>
      <c r="B43" s="9">
        <f t="shared" si="0"/>
        <v>329.17964222553655</v>
      </c>
      <c r="C43" s="9">
        <f t="shared" si="1"/>
        <v>220.67266449668259</v>
      </c>
    </row>
    <row r="44" spans="1:3" x14ac:dyDescent="0.3">
      <c r="A44" s="11">
        <v>36</v>
      </c>
      <c r="B44" s="9">
        <f t="shared" si="0"/>
        <v>329.69810016204173</v>
      </c>
      <c r="C44" s="9">
        <f t="shared" si="1"/>
        <v>220.15420656017739</v>
      </c>
    </row>
    <row r="45" spans="1:3" x14ac:dyDescent="0.3">
      <c r="A45" s="11">
        <v>37</v>
      </c>
      <c r="B45" s="9">
        <f t="shared" si="0"/>
        <v>330.21737466979687</v>
      </c>
      <c r="C45" s="9">
        <f t="shared" si="1"/>
        <v>219.63493205242222</v>
      </c>
    </row>
    <row r="46" spans="1:3" x14ac:dyDescent="0.3">
      <c r="A46" s="11">
        <v>38</v>
      </c>
      <c r="B46" s="9">
        <f t="shared" si="0"/>
        <v>330.7374670349019</v>
      </c>
      <c r="C46" s="9">
        <f t="shared" si="1"/>
        <v>219.1148396873173</v>
      </c>
    </row>
    <row r="47" spans="1:3" x14ac:dyDescent="0.3">
      <c r="A47" s="11">
        <v>39</v>
      </c>
      <c r="B47" s="9">
        <f t="shared" si="0"/>
        <v>331.25837854548189</v>
      </c>
      <c r="C47" s="9">
        <f t="shared" si="1"/>
        <v>218.59392817673728</v>
      </c>
    </row>
    <row r="48" spans="1:3" x14ac:dyDescent="0.3">
      <c r="A48" s="11">
        <v>40</v>
      </c>
      <c r="B48" s="9">
        <f t="shared" si="0"/>
        <v>331.78011049169095</v>
      </c>
      <c r="C48" s="9">
        <f t="shared" si="1"/>
        <v>218.07219623052814</v>
      </c>
    </row>
    <row r="49" spans="1:3" x14ac:dyDescent="0.3">
      <c r="A49" s="11">
        <v>41</v>
      </c>
      <c r="B49" s="9">
        <f t="shared" si="0"/>
        <v>332.30266416571538</v>
      </c>
      <c r="C49" s="9">
        <f t="shared" si="1"/>
        <v>217.5496425565037</v>
      </c>
    </row>
    <row r="50" spans="1:3" x14ac:dyDescent="0.3">
      <c r="A50" s="11">
        <v>42</v>
      </c>
      <c r="B50" s="9">
        <f t="shared" si="0"/>
        <v>332.82604086177639</v>
      </c>
      <c r="C50" s="9">
        <f t="shared" si="1"/>
        <v>217.02626586044272</v>
      </c>
    </row>
    <row r="51" spans="1:3" x14ac:dyDescent="0.3">
      <c r="A51" s="11">
        <v>43</v>
      </c>
      <c r="B51" s="9">
        <f t="shared" si="0"/>
        <v>333.35024187613362</v>
      </c>
      <c r="C51" s="9">
        <f t="shared" si="1"/>
        <v>216.50206484608546</v>
      </c>
    </row>
    <row r="52" spans="1:3" x14ac:dyDescent="0.3">
      <c r="A52" s="11">
        <v>44</v>
      </c>
      <c r="B52" s="9">
        <f t="shared" si="0"/>
        <v>333.87526850708855</v>
      </c>
      <c r="C52" s="9">
        <f t="shared" si="1"/>
        <v>215.97703821513048</v>
      </c>
    </row>
    <row r="53" spans="1:3" x14ac:dyDescent="0.3">
      <c r="A53" s="11">
        <v>45</v>
      </c>
      <c r="B53" s="9">
        <f t="shared" si="0"/>
        <v>334.4011220549873</v>
      </c>
      <c r="C53" s="9">
        <f t="shared" si="1"/>
        <v>215.45118466723184</v>
      </c>
    </row>
    <row r="54" spans="1:3" x14ac:dyDescent="0.3">
      <c r="A54" s="11">
        <v>46</v>
      </c>
      <c r="B54" s="9">
        <f t="shared" si="0"/>
        <v>334.92780382222384</v>
      </c>
      <c r="C54" s="9">
        <f t="shared" si="1"/>
        <v>214.92450289999528</v>
      </c>
    </row>
    <row r="55" spans="1:3" x14ac:dyDescent="0.3">
      <c r="A55" s="11">
        <v>47</v>
      </c>
      <c r="B55" s="9">
        <f t="shared" si="0"/>
        <v>335.4553151132439</v>
      </c>
      <c r="C55" s="9">
        <f t="shared" si="1"/>
        <v>214.39699160897524</v>
      </c>
    </row>
    <row r="56" spans="1:3" x14ac:dyDescent="0.3">
      <c r="A56" s="11">
        <v>48</v>
      </c>
      <c r="B56" s="9">
        <f t="shared" si="0"/>
        <v>335.9836572345472</v>
      </c>
      <c r="C56" s="9">
        <f t="shared" si="1"/>
        <v>213.86864948767189</v>
      </c>
    </row>
    <row r="57" spans="1:3" x14ac:dyDescent="0.3">
      <c r="A57" s="11">
        <v>49</v>
      </c>
      <c r="B57" s="9">
        <f t="shared" si="0"/>
        <v>336.51283149469168</v>
      </c>
      <c r="C57" s="9">
        <f t="shared" si="1"/>
        <v>213.33947522752749</v>
      </c>
    </row>
    <row r="58" spans="1:3" x14ac:dyDescent="0.3">
      <c r="A58" s="11">
        <v>50</v>
      </c>
      <c r="B58" s="9">
        <f t="shared" si="0"/>
        <v>337.04283920429577</v>
      </c>
      <c r="C58" s="9">
        <f t="shared" si="1"/>
        <v>212.80946751792337</v>
      </c>
    </row>
    <row r="59" spans="1:3" x14ac:dyDescent="0.3">
      <c r="A59" s="11">
        <v>51</v>
      </c>
      <c r="B59" s="9">
        <f t="shared" si="0"/>
        <v>337.5736816760425</v>
      </c>
      <c r="C59" s="9">
        <f t="shared" si="1"/>
        <v>212.27862504617656</v>
      </c>
    </row>
    <row r="60" spans="1:3" x14ac:dyDescent="0.3">
      <c r="A60" s="11">
        <v>52</v>
      </c>
      <c r="B60" s="9">
        <f t="shared" si="0"/>
        <v>338.10536022468227</v>
      </c>
      <c r="C60" s="9">
        <f t="shared" si="1"/>
        <v>211.74694649753681</v>
      </c>
    </row>
    <row r="61" spans="1:3" x14ac:dyDescent="0.3">
      <c r="A61" s="11">
        <v>53</v>
      </c>
      <c r="B61" s="9">
        <f t="shared" si="0"/>
        <v>338.63787616703621</v>
      </c>
      <c r="C61" s="9">
        <f t="shared" si="1"/>
        <v>211.21443055518293</v>
      </c>
    </row>
    <row r="62" spans="1:3" x14ac:dyDescent="0.3">
      <c r="A62" s="11">
        <v>54</v>
      </c>
      <c r="B62" s="9">
        <f t="shared" si="0"/>
        <v>339.17123082199925</v>
      </c>
      <c r="C62" s="9">
        <f t="shared" si="1"/>
        <v>210.68107590021987</v>
      </c>
    </row>
    <row r="63" spans="1:3" x14ac:dyDescent="0.3">
      <c r="A63" s="11">
        <v>55</v>
      </c>
      <c r="B63" s="9">
        <f t="shared" si="0"/>
        <v>339.70542551054393</v>
      </c>
      <c r="C63" s="9">
        <f t="shared" si="1"/>
        <v>210.14688121167518</v>
      </c>
    </row>
    <row r="64" spans="1:3" x14ac:dyDescent="0.3">
      <c r="A64" s="11">
        <v>56</v>
      </c>
      <c r="B64" s="9">
        <f t="shared" si="0"/>
        <v>340.24046155572302</v>
      </c>
      <c r="C64" s="9">
        <f t="shared" si="1"/>
        <v>209.61184516649604</v>
      </c>
    </row>
    <row r="65" spans="1:3" x14ac:dyDescent="0.3">
      <c r="A65" s="11">
        <v>57</v>
      </c>
      <c r="B65" s="9">
        <f t="shared" si="0"/>
        <v>340.77634028267329</v>
      </c>
      <c r="C65" s="9">
        <f t="shared" si="1"/>
        <v>209.07596643954585</v>
      </c>
    </row>
    <row r="66" spans="1:3" x14ac:dyDescent="0.3">
      <c r="A66" s="11">
        <v>58</v>
      </c>
      <c r="B66" s="9">
        <f t="shared" si="0"/>
        <v>341.31306301861849</v>
      </c>
      <c r="C66" s="9">
        <f t="shared" si="1"/>
        <v>208.53924370360065</v>
      </c>
    </row>
    <row r="67" spans="1:3" x14ac:dyDescent="0.3">
      <c r="A67" s="11">
        <v>59</v>
      </c>
      <c r="B67" s="9">
        <f t="shared" si="0"/>
        <v>341.85063109287279</v>
      </c>
      <c r="C67" s="9">
        <f t="shared" si="1"/>
        <v>208.00167562934624</v>
      </c>
    </row>
    <row r="68" spans="1:3" x14ac:dyDescent="0.3">
      <c r="A68" s="11">
        <v>60</v>
      </c>
      <c r="B68" s="9">
        <f t="shared" si="0"/>
        <v>342.38904583684405</v>
      </c>
      <c r="C68" s="9">
        <f t="shared" si="1"/>
        <v>207.46326088537501</v>
      </c>
    </row>
    <row r="69" spans="1:3" x14ac:dyDescent="0.3">
      <c r="A69" s="11">
        <v>61</v>
      </c>
      <c r="B69" s="9">
        <f t="shared" si="0"/>
        <v>342.9283085840371</v>
      </c>
      <c r="C69" s="9">
        <f t="shared" si="1"/>
        <v>206.92399813818199</v>
      </c>
    </row>
    <row r="70" spans="1:3" x14ac:dyDescent="0.3">
      <c r="A70" s="11">
        <v>62</v>
      </c>
      <c r="B70" s="9">
        <f t="shared" si="0"/>
        <v>343.4684206700569</v>
      </c>
      <c r="C70" s="9">
        <f t="shared" si="1"/>
        <v>206.38388605216213</v>
      </c>
    </row>
    <row r="71" spans="1:3" x14ac:dyDescent="0.3">
      <c r="A71" s="11">
        <v>63</v>
      </c>
      <c r="B71" s="9">
        <f t="shared" si="0"/>
        <v>344.00938343261231</v>
      </c>
      <c r="C71" s="9">
        <f t="shared" si="1"/>
        <v>205.8429232896068</v>
      </c>
    </row>
    <row r="72" spans="1:3" x14ac:dyDescent="0.3">
      <c r="A72" s="11">
        <v>64</v>
      </c>
      <c r="B72" s="9">
        <f t="shared" si="0"/>
        <v>344.55119821151868</v>
      </c>
      <c r="C72" s="9">
        <f t="shared" si="1"/>
        <v>205.3011085107004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345.09386634870185</v>
      </c>
      <c r="C73" s="9">
        <f t="shared" ref="C73:C136" si="3">-IPMT(Interest_Rate/12,Period_Number,Term_In_Years*12,Total_Borrowed)</f>
        <v>204.75844037351729</v>
      </c>
    </row>
    <row r="74" spans="1:3" x14ac:dyDescent="0.3">
      <c r="A74" s="11">
        <v>66</v>
      </c>
      <c r="B74" s="9">
        <f t="shared" si="2"/>
        <v>345.63738918820104</v>
      </c>
      <c r="C74" s="9">
        <f t="shared" si="3"/>
        <v>204.2149175340181</v>
      </c>
    </row>
    <row r="75" spans="1:3" x14ac:dyDescent="0.3">
      <c r="A75" s="11">
        <v>67</v>
      </c>
      <c r="B75" s="9">
        <f t="shared" si="2"/>
        <v>346.18176807617249</v>
      </c>
      <c r="C75" s="9">
        <f t="shared" si="3"/>
        <v>203.67053864604665</v>
      </c>
    </row>
    <row r="76" spans="1:3" x14ac:dyDescent="0.3">
      <c r="A76" s="11">
        <v>68</v>
      </c>
      <c r="B76" s="9">
        <f t="shared" si="2"/>
        <v>346.72700436089241</v>
      </c>
      <c r="C76" s="9">
        <f t="shared" si="3"/>
        <v>203.12530236132667</v>
      </c>
    </row>
    <row r="77" spans="1:3" x14ac:dyDescent="0.3">
      <c r="A77" s="11">
        <v>69</v>
      </c>
      <c r="B77" s="9">
        <f t="shared" si="2"/>
        <v>347.2730993927608</v>
      </c>
      <c r="C77" s="9">
        <f t="shared" si="3"/>
        <v>202.57920732945826</v>
      </c>
    </row>
    <row r="78" spans="1:3" x14ac:dyDescent="0.3">
      <c r="A78" s="11">
        <v>70</v>
      </c>
      <c r="B78" s="9">
        <f t="shared" si="2"/>
        <v>347.8200545243044</v>
      </c>
      <c r="C78" s="9">
        <f t="shared" si="3"/>
        <v>202.03225219791469</v>
      </c>
    </row>
    <row r="79" spans="1:3" x14ac:dyDescent="0.3">
      <c r="A79" s="11">
        <v>71</v>
      </c>
      <c r="B79" s="9">
        <f t="shared" si="2"/>
        <v>348.36787111018015</v>
      </c>
      <c r="C79" s="9">
        <f t="shared" si="3"/>
        <v>201.48443561203891</v>
      </c>
    </row>
    <row r="80" spans="1:3" x14ac:dyDescent="0.3">
      <c r="A80" s="11">
        <v>72</v>
      </c>
      <c r="B80" s="9">
        <f t="shared" si="2"/>
        <v>348.91655050717873</v>
      </c>
      <c r="C80" s="9">
        <f t="shared" si="3"/>
        <v>200.93575621504039</v>
      </c>
    </row>
    <row r="81" spans="1:3" x14ac:dyDescent="0.3">
      <c r="A81" s="11">
        <v>73</v>
      </c>
      <c r="B81" s="9">
        <f t="shared" si="2"/>
        <v>349.46609407422756</v>
      </c>
      <c r="C81" s="9">
        <f t="shared" si="3"/>
        <v>200.38621264799156</v>
      </c>
    </row>
    <row r="82" spans="1:3" x14ac:dyDescent="0.3">
      <c r="A82" s="11">
        <v>74</v>
      </c>
      <c r="B82" s="9">
        <f t="shared" si="2"/>
        <v>350.01650317239444</v>
      </c>
      <c r="C82" s="9">
        <f t="shared" si="3"/>
        <v>199.83580354982465</v>
      </c>
    </row>
    <row r="83" spans="1:3" x14ac:dyDescent="0.3">
      <c r="A83" s="11">
        <v>75</v>
      </c>
      <c r="B83" s="9">
        <f t="shared" si="2"/>
        <v>350.56777916489102</v>
      </c>
      <c r="C83" s="9">
        <f t="shared" si="3"/>
        <v>199.28452755732812</v>
      </c>
    </row>
    <row r="84" spans="1:3" x14ac:dyDescent="0.3">
      <c r="A84" s="11">
        <v>76</v>
      </c>
      <c r="B84" s="9">
        <f t="shared" si="2"/>
        <v>351.11992341707565</v>
      </c>
      <c r="C84" s="9">
        <f t="shared" si="3"/>
        <v>198.73238330514346</v>
      </c>
    </row>
    <row r="85" spans="1:3" x14ac:dyDescent="0.3">
      <c r="A85" s="11">
        <v>77</v>
      </c>
      <c r="B85" s="9">
        <f t="shared" si="2"/>
        <v>351.67293729645758</v>
      </c>
      <c r="C85" s="9">
        <f t="shared" si="3"/>
        <v>198.17936942576154</v>
      </c>
    </row>
    <row r="86" spans="1:3" x14ac:dyDescent="0.3">
      <c r="A86" s="11">
        <v>78</v>
      </c>
      <c r="B86" s="9">
        <f t="shared" si="2"/>
        <v>352.22682217269954</v>
      </c>
      <c r="C86" s="9">
        <f t="shared" si="3"/>
        <v>197.62548454951963</v>
      </c>
    </row>
    <row r="87" spans="1:3" x14ac:dyDescent="0.3">
      <c r="A87" s="11">
        <v>79</v>
      </c>
      <c r="B87" s="9">
        <f t="shared" si="2"/>
        <v>352.78157941762151</v>
      </c>
      <c r="C87" s="9">
        <f t="shared" si="3"/>
        <v>197.07072730459763</v>
      </c>
    </row>
    <row r="88" spans="1:3" x14ac:dyDescent="0.3">
      <c r="A88" s="11">
        <v>80</v>
      </c>
      <c r="B88" s="9">
        <f t="shared" si="2"/>
        <v>353.33721040520425</v>
      </c>
      <c r="C88" s="9">
        <f t="shared" si="3"/>
        <v>196.51509631701487</v>
      </c>
    </row>
    <row r="89" spans="1:3" x14ac:dyDescent="0.3">
      <c r="A89" s="11">
        <v>81</v>
      </c>
      <c r="B89" s="9">
        <f t="shared" si="2"/>
        <v>353.89371651159246</v>
      </c>
      <c r="C89" s="9">
        <f t="shared" si="3"/>
        <v>195.95859021062668</v>
      </c>
    </row>
    <row r="90" spans="1:3" x14ac:dyDescent="0.3">
      <c r="A90" s="11">
        <v>82</v>
      </c>
      <c r="B90" s="9">
        <f t="shared" si="2"/>
        <v>354.45109911509815</v>
      </c>
      <c r="C90" s="9">
        <f t="shared" si="3"/>
        <v>195.40120760712094</v>
      </c>
    </row>
    <row r="91" spans="1:3" x14ac:dyDescent="0.3">
      <c r="A91" s="11">
        <v>83</v>
      </c>
      <c r="B91" s="9">
        <f t="shared" si="2"/>
        <v>355.00935959620443</v>
      </c>
      <c r="C91" s="9">
        <f t="shared" si="3"/>
        <v>194.84294712601462</v>
      </c>
    </row>
    <row r="92" spans="1:3" x14ac:dyDescent="0.3">
      <c r="A92" s="11">
        <v>84</v>
      </c>
      <c r="B92" s="9">
        <f t="shared" si="2"/>
        <v>355.56849933756854</v>
      </c>
      <c r="C92" s="9">
        <f t="shared" si="3"/>
        <v>194.28380738465063</v>
      </c>
    </row>
    <row r="93" spans="1:3" x14ac:dyDescent="0.3">
      <c r="A93" s="11">
        <v>85</v>
      </c>
      <c r="B93" s="9">
        <f t="shared" si="2"/>
        <v>356.12851972402518</v>
      </c>
      <c r="C93" s="9">
        <f t="shared" si="3"/>
        <v>193.72378699819396</v>
      </c>
    </row>
    <row r="94" spans="1:3" x14ac:dyDescent="0.3">
      <c r="A94" s="11">
        <v>86</v>
      </c>
      <c r="B94" s="9">
        <f t="shared" si="2"/>
        <v>356.6894221425905</v>
      </c>
      <c r="C94" s="9">
        <f t="shared" si="3"/>
        <v>193.16288457962858</v>
      </c>
    </row>
    <row r="95" spans="1:3" x14ac:dyDescent="0.3">
      <c r="A95" s="11">
        <v>87</v>
      </c>
      <c r="B95" s="9">
        <f t="shared" si="2"/>
        <v>357.25120798246508</v>
      </c>
      <c r="C95" s="9">
        <f t="shared" si="3"/>
        <v>192.60109873975401</v>
      </c>
    </row>
    <row r="96" spans="1:3" x14ac:dyDescent="0.3">
      <c r="A96" s="11">
        <v>88</v>
      </c>
      <c r="B96" s="9">
        <f t="shared" si="2"/>
        <v>357.81387863503744</v>
      </c>
      <c r="C96" s="9">
        <f t="shared" si="3"/>
        <v>192.03842808718161</v>
      </c>
    </row>
    <row r="97" spans="1:3" x14ac:dyDescent="0.3">
      <c r="A97" s="11">
        <v>89</v>
      </c>
      <c r="B97" s="9">
        <f t="shared" si="2"/>
        <v>358.37743549388762</v>
      </c>
      <c r="C97" s="9">
        <f t="shared" si="3"/>
        <v>191.47487122833144</v>
      </c>
    </row>
    <row r="98" spans="1:3" x14ac:dyDescent="0.3">
      <c r="A98" s="11">
        <v>90</v>
      </c>
      <c r="B98" s="9">
        <f t="shared" si="2"/>
        <v>358.94187995479052</v>
      </c>
      <c r="C98" s="9">
        <f t="shared" si="3"/>
        <v>190.91042676742856</v>
      </c>
    </row>
    <row r="99" spans="1:3" x14ac:dyDescent="0.3">
      <c r="A99" s="11">
        <v>91</v>
      </c>
      <c r="B99" s="9">
        <f t="shared" si="2"/>
        <v>359.50721341571932</v>
      </c>
      <c r="C99" s="9">
        <f t="shared" si="3"/>
        <v>190.34509330649979</v>
      </c>
    </row>
    <row r="100" spans="1:3" x14ac:dyDescent="0.3">
      <c r="A100" s="11">
        <v>92</v>
      </c>
      <c r="B100" s="9">
        <f t="shared" si="2"/>
        <v>360.07343727684906</v>
      </c>
      <c r="C100" s="9">
        <f t="shared" si="3"/>
        <v>189.77886944537002</v>
      </c>
    </row>
    <row r="101" spans="1:3" x14ac:dyDescent="0.3">
      <c r="A101" s="11">
        <v>93</v>
      </c>
      <c r="B101" s="9">
        <f t="shared" si="2"/>
        <v>360.6405529405601</v>
      </c>
      <c r="C101" s="9">
        <f t="shared" si="3"/>
        <v>189.21175378165898</v>
      </c>
    </row>
    <row r="102" spans="1:3" x14ac:dyDescent="0.3">
      <c r="A102" s="11">
        <v>94</v>
      </c>
      <c r="B102" s="9">
        <f t="shared" si="2"/>
        <v>361.20856181144154</v>
      </c>
      <c r="C102" s="9">
        <f t="shared" si="3"/>
        <v>188.64374491077763</v>
      </c>
    </row>
    <row r="103" spans="1:3" x14ac:dyDescent="0.3">
      <c r="A103" s="11">
        <v>95</v>
      </c>
      <c r="B103" s="9">
        <f t="shared" si="2"/>
        <v>361.77746529629451</v>
      </c>
      <c r="C103" s="9">
        <f t="shared" si="3"/>
        <v>188.07484142592457</v>
      </c>
    </row>
    <row r="104" spans="1:3" x14ac:dyDescent="0.3">
      <c r="A104" s="11">
        <v>96</v>
      </c>
      <c r="B104" s="9">
        <f t="shared" si="2"/>
        <v>362.34726480413616</v>
      </c>
      <c r="C104" s="9">
        <f t="shared" si="3"/>
        <v>187.50504191808292</v>
      </c>
    </row>
    <row r="105" spans="1:3" x14ac:dyDescent="0.3">
      <c r="A105" s="11">
        <v>97</v>
      </c>
      <c r="B105" s="9">
        <f t="shared" si="2"/>
        <v>362.91796174620271</v>
      </c>
      <c r="C105" s="9">
        <f t="shared" si="3"/>
        <v>186.9343449760164</v>
      </c>
    </row>
    <row r="106" spans="1:3" x14ac:dyDescent="0.3">
      <c r="A106" s="11">
        <v>98</v>
      </c>
      <c r="B106" s="9">
        <f t="shared" si="2"/>
        <v>363.489557535953</v>
      </c>
      <c r="C106" s="9">
        <f t="shared" si="3"/>
        <v>186.36274918626611</v>
      </c>
    </row>
    <row r="107" spans="1:3" x14ac:dyDescent="0.3">
      <c r="A107" s="11">
        <v>99</v>
      </c>
      <c r="B107" s="9">
        <f t="shared" si="2"/>
        <v>364.06205358907204</v>
      </c>
      <c r="C107" s="9">
        <f t="shared" si="3"/>
        <v>185.79025313314705</v>
      </c>
    </row>
    <row r="108" spans="1:3" x14ac:dyDescent="0.3">
      <c r="A108" s="11">
        <v>100</v>
      </c>
      <c r="B108" s="9">
        <f t="shared" si="2"/>
        <v>364.63545132347485</v>
      </c>
      <c r="C108" s="9">
        <f t="shared" si="3"/>
        <v>185.21685539874423</v>
      </c>
    </row>
    <row r="109" spans="1:3" x14ac:dyDescent="0.3">
      <c r="A109" s="11">
        <v>101</v>
      </c>
      <c r="B109" s="9">
        <f t="shared" si="2"/>
        <v>365.20975215930935</v>
      </c>
      <c r="C109" s="9">
        <f t="shared" si="3"/>
        <v>184.64255456290977</v>
      </c>
    </row>
    <row r="110" spans="1:3" x14ac:dyDescent="0.3">
      <c r="A110" s="11">
        <v>102</v>
      </c>
      <c r="B110" s="9">
        <f t="shared" si="2"/>
        <v>365.78495751896031</v>
      </c>
      <c r="C110" s="9">
        <f t="shared" si="3"/>
        <v>184.06734920325886</v>
      </c>
    </row>
    <row r="111" spans="1:3" x14ac:dyDescent="0.3">
      <c r="A111" s="11">
        <v>103</v>
      </c>
      <c r="B111" s="9">
        <f t="shared" si="2"/>
        <v>366.36106882705269</v>
      </c>
      <c r="C111" s="9">
        <f t="shared" si="3"/>
        <v>183.49123789516648</v>
      </c>
    </row>
    <row r="112" spans="1:3" x14ac:dyDescent="0.3">
      <c r="A112" s="11">
        <v>104</v>
      </c>
      <c r="B112" s="9">
        <f t="shared" si="2"/>
        <v>366.9380875104552</v>
      </c>
      <c r="C112" s="9">
        <f t="shared" si="3"/>
        <v>182.91421921176391</v>
      </c>
    </row>
    <row r="113" spans="1:3" x14ac:dyDescent="0.3">
      <c r="A113" s="11">
        <v>105</v>
      </c>
      <c r="B113" s="9">
        <f t="shared" si="2"/>
        <v>367.51601499828422</v>
      </c>
      <c r="C113" s="9">
        <f t="shared" si="3"/>
        <v>182.33629172393486</v>
      </c>
    </row>
    <row r="114" spans="1:3" x14ac:dyDescent="0.3">
      <c r="A114" s="11">
        <v>106</v>
      </c>
      <c r="B114" s="9">
        <f t="shared" si="2"/>
        <v>368.09485272190653</v>
      </c>
      <c r="C114" s="9">
        <f t="shared" si="3"/>
        <v>181.75745400031261</v>
      </c>
    </row>
    <row r="115" spans="1:3" x14ac:dyDescent="0.3">
      <c r="A115" s="11">
        <v>107</v>
      </c>
      <c r="B115" s="9">
        <f t="shared" si="2"/>
        <v>368.67460211494353</v>
      </c>
      <c r="C115" s="9">
        <f t="shared" si="3"/>
        <v>181.17770460727559</v>
      </c>
    </row>
    <row r="116" spans="1:3" x14ac:dyDescent="0.3">
      <c r="A116" s="11">
        <v>108</v>
      </c>
      <c r="B116" s="9">
        <f t="shared" si="2"/>
        <v>369.25526461327456</v>
      </c>
      <c r="C116" s="9">
        <f t="shared" si="3"/>
        <v>180.59704210894458</v>
      </c>
    </row>
    <row r="117" spans="1:3" x14ac:dyDescent="0.3">
      <c r="A117" s="11">
        <v>109</v>
      </c>
      <c r="B117" s="9">
        <f t="shared" si="2"/>
        <v>369.83684165504053</v>
      </c>
      <c r="C117" s="9">
        <f t="shared" si="3"/>
        <v>180.01546506717864</v>
      </c>
    </row>
    <row r="118" spans="1:3" x14ac:dyDescent="0.3">
      <c r="A118" s="11">
        <v>110</v>
      </c>
      <c r="B118" s="9">
        <f t="shared" si="2"/>
        <v>370.41933468064713</v>
      </c>
      <c r="C118" s="9">
        <f t="shared" si="3"/>
        <v>179.43297204157196</v>
      </c>
    </row>
    <row r="119" spans="1:3" x14ac:dyDescent="0.3">
      <c r="A119" s="11">
        <v>111</v>
      </c>
      <c r="B119" s="9">
        <f t="shared" si="2"/>
        <v>371.00274513276918</v>
      </c>
      <c r="C119" s="9">
        <f t="shared" si="3"/>
        <v>178.84956158944993</v>
      </c>
    </row>
    <row r="120" spans="1:3" x14ac:dyDescent="0.3">
      <c r="A120" s="11">
        <v>112</v>
      </c>
      <c r="B120" s="9">
        <f t="shared" si="2"/>
        <v>371.58707445635326</v>
      </c>
      <c r="C120" s="9">
        <f t="shared" si="3"/>
        <v>178.26523226586582</v>
      </c>
    </row>
    <row r="121" spans="1:3" x14ac:dyDescent="0.3">
      <c r="A121" s="11">
        <v>113</v>
      </c>
      <c r="B121" s="9">
        <f t="shared" si="2"/>
        <v>372.17232409862197</v>
      </c>
      <c r="C121" s="9">
        <f t="shared" si="3"/>
        <v>177.67998262359708</v>
      </c>
    </row>
    <row r="122" spans="1:3" x14ac:dyDescent="0.3">
      <c r="A122" s="11">
        <v>114</v>
      </c>
      <c r="B122" s="9">
        <f t="shared" si="2"/>
        <v>372.75849550907731</v>
      </c>
      <c r="C122" s="9">
        <f t="shared" si="3"/>
        <v>177.09381121314175</v>
      </c>
    </row>
    <row r="123" spans="1:3" x14ac:dyDescent="0.3">
      <c r="A123" s="11">
        <v>115</v>
      </c>
      <c r="B123" s="9">
        <f t="shared" si="2"/>
        <v>373.34559013950417</v>
      </c>
      <c r="C123" s="9">
        <f t="shared" si="3"/>
        <v>176.50671658271494</v>
      </c>
    </row>
    <row r="124" spans="1:3" x14ac:dyDescent="0.3">
      <c r="A124" s="11">
        <v>116</v>
      </c>
      <c r="B124" s="9">
        <f t="shared" si="2"/>
        <v>373.93360944397386</v>
      </c>
      <c r="C124" s="9">
        <f t="shared" si="3"/>
        <v>175.91869727824522</v>
      </c>
    </row>
    <row r="125" spans="1:3" x14ac:dyDescent="0.3">
      <c r="A125" s="11">
        <v>117</v>
      </c>
      <c r="B125" s="9">
        <f t="shared" si="2"/>
        <v>374.52255487884815</v>
      </c>
      <c r="C125" s="9">
        <f t="shared" si="3"/>
        <v>175.32975184337099</v>
      </c>
    </row>
    <row r="126" spans="1:3" x14ac:dyDescent="0.3">
      <c r="A126" s="11">
        <v>118</v>
      </c>
      <c r="B126" s="9">
        <f t="shared" si="2"/>
        <v>375.11242790278231</v>
      </c>
      <c r="C126" s="9">
        <f t="shared" si="3"/>
        <v>174.73987881943677</v>
      </c>
    </row>
    <row r="127" spans="1:3" x14ac:dyDescent="0.3">
      <c r="A127" s="11">
        <v>119</v>
      </c>
      <c r="B127" s="9">
        <f t="shared" si="2"/>
        <v>375.70322997672923</v>
      </c>
      <c r="C127" s="9">
        <f t="shared" si="3"/>
        <v>174.14907674548991</v>
      </c>
    </row>
    <row r="128" spans="1:3" x14ac:dyDescent="0.3">
      <c r="A128" s="11">
        <v>120</v>
      </c>
      <c r="B128" s="9">
        <f t="shared" si="2"/>
        <v>376.29496256394253</v>
      </c>
      <c r="C128" s="9">
        <f t="shared" si="3"/>
        <v>173.55734415827655</v>
      </c>
    </row>
    <row r="129" spans="1:3" x14ac:dyDescent="0.3">
      <c r="A129" s="11">
        <v>121</v>
      </c>
      <c r="B129" s="9">
        <f t="shared" si="2"/>
        <v>376.88762712998079</v>
      </c>
      <c r="C129" s="9">
        <f t="shared" si="3"/>
        <v>172.96467959223835</v>
      </c>
    </row>
    <row r="130" spans="1:3" x14ac:dyDescent="0.3">
      <c r="A130" s="11">
        <v>122</v>
      </c>
      <c r="B130" s="9">
        <f t="shared" si="2"/>
        <v>377.48122514271051</v>
      </c>
      <c r="C130" s="9">
        <f t="shared" si="3"/>
        <v>172.37108157950865</v>
      </c>
    </row>
    <row r="131" spans="1:3" x14ac:dyDescent="0.3">
      <c r="A131" s="11">
        <v>123</v>
      </c>
      <c r="B131" s="9">
        <f t="shared" si="2"/>
        <v>378.07575807231029</v>
      </c>
      <c r="C131" s="9">
        <f t="shared" si="3"/>
        <v>171.77654864990885</v>
      </c>
    </row>
    <row r="132" spans="1:3" x14ac:dyDescent="0.3">
      <c r="A132" s="11">
        <v>124</v>
      </c>
      <c r="B132" s="9">
        <f t="shared" si="2"/>
        <v>378.67122739127416</v>
      </c>
      <c r="C132" s="9">
        <f t="shared" si="3"/>
        <v>171.18107933094498</v>
      </c>
    </row>
    <row r="133" spans="1:3" x14ac:dyDescent="0.3">
      <c r="A133" s="11">
        <v>125</v>
      </c>
      <c r="B133" s="9">
        <f t="shared" si="2"/>
        <v>379.26763457441541</v>
      </c>
      <c r="C133" s="9">
        <f t="shared" si="3"/>
        <v>170.5846721478037</v>
      </c>
    </row>
    <row r="134" spans="1:3" x14ac:dyDescent="0.3">
      <c r="A134" s="11">
        <v>126</v>
      </c>
      <c r="B134" s="9">
        <f t="shared" si="2"/>
        <v>379.86498109887009</v>
      </c>
      <c r="C134" s="9">
        <f t="shared" si="3"/>
        <v>169.98732562334902</v>
      </c>
    </row>
    <row r="135" spans="1:3" x14ac:dyDescent="0.3">
      <c r="A135" s="11">
        <v>127</v>
      </c>
      <c r="B135" s="9">
        <f t="shared" si="2"/>
        <v>380.46326844410083</v>
      </c>
      <c r="C135" s="9">
        <f t="shared" si="3"/>
        <v>169.38903827811831</v>
      </c>
    </row>
    <row r="136" spans="1:3" x14ac:dyDescent="0.3">
      <c r="A136" s="11">
        <v>128</v>
      </c>
      <c r="B136" s="9">
        <f t="shared" si="2"/>
        <v>381.0624980919003</v>
      </c>
      <c r="C136" s="9">
        <f t="shared" si="3"/>
        <v>168.78980863031882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381.66267152639494</v>
      </c>
      <c r="C137" s="9">
        <f t="shared" ref="C137:C200" si="5">-IPMT(Interest_Rate/12,Period_Number,Term_In_Years*12,Total_Borrowed)</f>
        <v>168.18963519582408</v>
      </c>
    </row>
    <row r="138" spans="1:3" x14ac:dyDescent="0.3">
      <c r="A138" s="11">
        <v>130</v>
      </c>
      <c r="B138" s="9">
        <f t="shared" si="4"/>
        <v>382.26379023404911</v>
      </c>
      <c r="C138" s="9">
        <f t="shared" si="5"/>
        <v>167.58851648817</v>
      </c>
    </row>
    <row r="139" spans="1:3" x14ac:dyDescent="0.3">
      <c r="A139" s="11">
        <v>131</v>
      </c>
      <c r="B139" s="9">
        <f t="shared" si="4"/>
        <v>382.86585570366776</v>
      </c>
      <c r="C139" s="9">
        <f t="shared" si="5"/>
        <v>166.98645101855138</v>
      </c>
    </row>
    <row r="140" spans="1:3" x14ac:dyDescent="0.3">
      <c r="A140" s="11">
        <v>132</v>
      </c>
      <c r="B140" s="9">
        <f t="shared" si="4"/>
        <v>383.468869426401</v>
      </c>
      <c r="C140" s="9">
        <f t="shared" si="5"/>
        <v>166.38343729581814</v>
      </c>
    </row>
    <row r="141" spans="1:3" x14ac:dyDescent="0.3">
      <c r="A141" s="11">
        <v>133</v>
      </c>
      <c r="B141" s="9">
        <f t="shared" si="4"/>
        <v>384.07283289574758</v>
      </c>
      <c r="C141" s="9">
        <f t="shared" si="5"/>
        <v>165.77947382647153</v>
      </c>
    </row>
    <row r="142" spans="1:3" x14ac:dyDescent="0.3">
      <c r="A142" s="11">
        <v>134</v>
      </c>
      <c r="B142" s="9">
        <f t="shared" si="4"/>
        <v>384.67774760755839</v>
      </c>
      <c r="C142" s="9">
        <f t="shared" si="5"/>
        <v>165.17455911466075</v>
      </c>
    </row>
    <row r="143" spans="1:3" x14ac:dyDescent="0.3">
      <c r="A143" s="11">
        <v>135</v>
      </c>
      <c r="B143" s="9">
        <f t="shared" si="4"/>
        <v>385.28361506004029</v>
      </c>
      <c r="C143" s="9">
        <f t="shared" si="5"/>
        <v>164.56869166217885</v>
      </c>
    </row>
    <row r="144" spans="1:3" x14ac:dyDescent="0.3">
      <c r="A144" s="11">
        <v>136</v>
      </c>
      <c r="B144" s="9">
        <f t="shared" si="4"/>
        <v>385.8904367537599</v>
      </c>
      <c r="C144" s="9">
        <f t="shared" si="5"/>
        <v>163.96186996845927</v>
      </c>
    </row>
    <row r="145" spans="1:3" x14ac:dyDescent="0.3">
      <c r="A145" s="11">
        <v>137</v>
      </c>
      <c r="B145" s="9">
        <f t="shared" si="4"/>
        <v>386.49821419164698</v>
      </c>
      <c r="C145" s="9">
        <f t="shared" si="5"/>
        <v>163.3540925305721</v>
      </c>
    </row>
    <row r="146" spans="1:3" x14ac:dyDescent="0.3">
      <c r="A146" s="11">
        <v>138</v>
      </c>
      <c r="B146" s="9">
        <f t="shared" si="4"/>
        <v>387.10694887899888</v>
      </c>
      <c r="C146" s="9">
        <f t="shared" si="5"/>
        <v>162.74535784322026</v>
      </c>
    </row>
    <row r="147" spans="1:3" x14ac:dyDescent="0.3">
      <c r="A147" s="11">
        <v>139</v>
      </c>
      <c r="B147" s="9">
        <f t="shared" si="4"/>
        <v>387.71664232348331</v>
      </c>
      <c r="C147" s="9">
        <f t="shared" si="5"/>
        <v>162.1356643987358</v>
      </c>
    </row>
    <row r="148" spans="1:3" x14ac:dyDescent="0.3">
      <c r="A148" s="11">
        <v>140</v>
      </c>
      <c r="B148" s="9">
        <f t="shared" si="4"/>
        <v>388.32729603514281</v>
      </c>
      <c r="C148" s="9">
        <f t="shared" si="5"/>
        <v>161.52501068707636</v>
      </c>
    </row>
    <row r="149" spans="1:3" x14ac:dyDescent="0.3">
      <c r="A149" s="11">
        <v>141</v>
      </c>
      <c r="B149" s="9">
        <f t="shared" si="4"/>
        <v>388.93891152639816</v>
      </c>
      <c r="C149" s="9">
        <f t="shared" si="5"/>
        <v>160.91339519582098</v>
      </c>
    </row>
    <row r="150" spans="1:3" x14ac:dyDescent="0.3">
      <c r="A150" s="11">
        <v>142</v>
      </c>
      <c r="B150" s="9">
        <f t="shared" si="4"/>
        <v>389.55149031205224</v>
      </c>
      <c r="C150" s="9">
        <f t="shared" si="5"/>
        <v>160.3008164101669</v>
      </c>
    </row>
    <row r="151" spans="1:3" x14ac:dyDescent="0.3">
      <c r="A151" s="11">
        <v>143</v>
      </c>
      <c r="B151" s="9">
        <f t="shared" si="4"/>
        <v>390.1650339092937</v>
      </c>
      <c r="C151" s="9">
        <f t="shared" si="5"/>
        <v>159.68727281292544</v>
      </c>
    </row>
    <row r="152" spans="1:3" x14ac:dyDescent="0.3">
      <c r="A152" s="11">
        <v>144</v>
      </c>
      <c r="B152" s="9">
        <f t="shared" si="4"/>
        <v>390.77954383770083</v>
      </c>
      <c r="C152" s="9">
        <f t="shared" si="5"/>
        <v>159.07276288451828</v>
      </c>
    </row>
    <row r="153" spans="1:3" x14ac:dyDescent="0.3">
      <c r="A153" s="11">
        <v>145</v>
      </c>
      <c r="B153" s="9">
        <f t="shared" si="4"/>
        <v>391.3950216192452</v>
      </c>
      <c r="C153" s="9">
        <f t="shared" si="5"/>
        <v>158.45728510297388</v>
      </c>
    </row>
    <row r="154" spans="1:3" x14ac:dyDescent="0.3">
      <c r="A154" s="11">
        <v>146</v>
      </c>
      <c r="B154" s="9">
        <f t="shared" si="4"/>
        <v>392.01146877829552</v>
      </c>
      <c r="C154" s="9">
        <f t="shared" si="5"/>
        <v>157.84083794392359</v>
      </c>
    </row>
    <row r="155" spans="1:3" x14ac:dyDescent="0.3">
      <c r="A155" s="11">
        <v>147</v>
      </c>
      <c r="B155" s="9">
        <f t="shared" si="4"/>
        <v>392.62888684162135</v>
      </c>
      <c r="C155" s="9">
        <f t="shared" si="5"/>
        <v>157.22341988059779</v>
      </c>
    </row>
    <row r="156" spans="1:3" x14ac:dyDescent="0.3">
      <c r="A156" s="11">
        <v>148</v>
      </c>
      <c r="B156" s="9">
        <f t="shared" si="4"/>
        <v>393.24727733839688</v>
      </c>
      <c r="C156" s="9">
        <f t="shared" si="5"/>
        <v>156.60502938382223</v>
      </c>
    </row>
    <row r="157" spans="1:3" x14ac:dyDescent="0.3">
      <c r="A157" s="11">
        <v>149</v>
      </c>
      <c r="B157" s="9">
        <f t="shared" si="4"/>
        <v>393.86664180020489</v>
      </c>
      <c r="C157" s="9">
        <f t="shared" si="5"/>
        <v>155.98566492201428</v>
      </c>
    </row>
    <row r="158" spans="1:3" x14ac:dyDescent="0.3">
      <c r="A158" s="11">
        <v>150</v>
      </c>
      <c r="B158" s="9">
        <f t="shared" si="4"/>
        <v>394.48698176104017</v>
      </c>
      <c r="C158" s="9">
        <f t="shared" si="5"/>
        <v>155.36532496117891</v>
      </c>
    </row>
    <row r="159" spans="1:3" x14ac:dyDescent="0.3">
      <c r="A159" s="11">
        <v>151</v>
      </c>
      <c r="B159" s="9">
        <f t="shared" si="4"/>
        <v>395.10829875731378</v>
      </c>
      <c r="C159" s="9">
        <f t="shared" si="5"/>
        <v>154.74400796490531</v>
      </c>
    </row>
    <row r="160" spans="1:3" x14ac:dyDescent="0.3">
      <c r="A160" s="11">
        <v>152</v>
      </c>
      <c r="B160" s="9">
        <f t="shared" si="4"/>
        <v>395.73059432785664</v>
      </c>
      <c r="C160" s="9">
        <f t="shared" si="5"/>
        <v>154.12171239436253</v>
      </c>
    </row>
    <row r="161" spans="1:3" x14ac:dyDescent="0.3">
      <c r="A161" s="11">
        <v>153</v>
      </c>
      <c r="B161" s="9">
        <f t="shared" si="4"/>
        <v>396.35387001392297</v>
      </c>
      <c r="C161" s="9">
        <f t="shared" si="5"/>
        <v>153.49843670829611</v>
      </c>
    </row>
    <row r="162" spans="1:3" x14ac:dyDescent="0.3">
      <c r="A162" s="11">
        <v>154</v>
      </c>
      <c r="B162" s="9">
        <f t="shared" si="4"/>
        <v>396.9781273591949</v>
      </c>
      <c r="C162" s="9">
        <f t="shared" si="5"/>
        <v>152.87417936302424</v>
      </c>
    </row>
    <row r="163" spans="1:3" x14ac:dyDescent="0.3">
      <c r="A163" s="11">
        <v>155</v>
      </c>
      <c r="B163" s="9">
        <f t="shared" si="4"/>
        <v>397.60336790978562</v>
      </c>
      <c r="C163" s="9">
        <f t="shared" si="5"/>
        <v>152.24893881243349</v>
      </c>
    </row>
    <row r="164" spans="1:3" x14ac:dyDescent="0.3">
      <c r="A164" s="11">
        <v>156</v>
      </c>
      <c r="B164" s="9">
        <f t="shared" si="4"/>
        <v>398.22959321424355</v>
      </c>
      <c r="C164" s="9">
        <f t="shared" si="5"/>
        <v>151.62271350797556</v>
      </c>
    </row>
    <row r="165" spans="1:3" x14ac:dyDescent="0.3">
      <c r="A165" s="11">
        <v>157</v>
      </c>
      <c r="B165" s="9">
        <f t="shared" si="4"/>
        <v>398.85680482355593</v>
      </c>
      <c r="C165" s="9">
        <f t="shared" si="5"/>
        <v>150.99550189866312</v>
      </c>
    </row>
    <row r="166" spans="1:3" x14ac:dyDescent="0.3">
      <c r="A166" s="11">
        <v>158</v>
      </c>
      <c r="B166" s="9">
        <f t="shared" si="4"/>
        <v>399.48500429115307</v>
      </c>
      <c r="C166" s="9">
        <f t="shared" si="5"/>
        <v>150.36730243106604</v>
      </c>
    </row>
    <row r="167" spans="1:3" x14ac:dyDescent="0.3">
      <c r="A167" s="11">
        <v>159</v>
      </c>
      <c r="B167" s="9">
        <f t="shared" si="4"/>
        <v>400.11419317291165</v>
      </c>
      <c r="C167" s="9">
        <f t="shared" si="5"/>
        <v>149.73811354930746</v>
      </c>
    </row>
    <row r="168" spans="1:3" x14ac:dyDescent="0.3">
      <c r="A168" s="11">
        <v>160</v>
      </c>
      <c r="B168" s="9">
        <f t="shared" si="4"/>
        <v>400.74437302715899</v>
      </c>
      <c r="C168" s="9">
        <f t="shared" si="5"/>
        <v>149.10793369506015</v>
      </c>
    </row>
    <row r="169" spans="1:3" x14ac:dyDescent="0.3">
      <c r="A169" s="11">
        <v>161</v>
      </c>
      <c r="B169" s="9">
        <f t="shared" si="4"/>
        <v>401.37554541467671</v>
      </c>
      <c r="C169" s="9">
        <f t="shared" si="5"/>
        <v>148.47676130754235</v>
      </c>
    </row>
    <row r="170" spans="1:3" x14ac:dyDescent="0.3">
      <c r="A170" s="11">
        <v>162</v>
      </c>
      <c r="B170" s="9">
        <f t="shared" si="4"/>
        <v>402.00771189870483</v>
      </c>
      <c r="C170" s="9">
        <f t="shared" si="5"/>
        <v>147.84459482351423</v>
      </c>
    </row>
    <row r="171" spans="1:3" x14ac:dyDescent="0.3">
      <c r="A171" s="11">
        <v>163</v>
      </c>
      <c r="B171" s="9">
        <f t="shared" si="4"/>
        <v>402.64087404494535</v>
      </c>
      <c r="C171" s="9">
        <f t="shared" si="5"/>
        <v>147.21143267727382</v>
      </c>
    </row>
    <row r="172" spans="1:3" x14ac:dyDescent="0.3">
      <c r="A172" s="11">
        <v>164</v>
      </c>
      <c r="B172" s="9">
        <f t="shared" si="4"/>
        <v>403.27503342156609</v>
      </c>
      <c r="C172" s="9">
        <f t="shared" si="5"/>
        <v>146.57727330065299</v>
      </c>
    </row>
    <row r="173" spans="1:3" x14ac:dyDescent="0.3">
      <c r="A173" s="11">
        <v>165</v>
      </c>
      <c r="B173" s="9">
        <f t="shared" si="4"/>
        <v>403.91019159920512</v>
      </c>
      <c r="C173" s="9">
        <f t="shared" si="5"/>
        <v>145.94211512301405</v>
      </c>
    </row>
    <row r="174" spans="1:3" x14ac:dyDescent="0.3">
      <c r="A174" s="11">
        <v>166</v>
      </c>
      <c r="B174" s="9">
        <f t="shared" si="4"/>
        <v>404.54635015097381</v>
      </c>
      <c r="C174" s="9">
        <f t="shared" si="5"/>
        <v>145.30595657124528</v>
      </c>
    </row>
    <row r="175" spans="1:3" x14ac:dyDescent="0.3">
      <c r="A175" s="11">
        <v>167</v>
      </c>
      <c r="B175" s="9">
        <f t="shared" si="4"/>
        <v>405.18351065246162</v>
      </c>
      <c r="C175" s="9">
        <f t="shared" si="5"/>
        <v>144.66879606975746</v>
      </c>
    </row>
    <row r="176" spans="1:3" x14ac:dyDescent="0.3">
      <c r="A176" s="11">
        <v>168</v>
      </c>
      <c r="B176" s="9">
        <f t="shared" si="4"/>
        <v>405.82167468173924</v>
      </c>
      <c r="C176" s="9">
        <f t="shared" si="5"/>
        <v>144.0306320404799</v>
      </c>
    </row>
    <row r="177" spans="1:3" x14ac:dyDescent="0.3">
      <c r="A177" s="11">
        <v>169</v>
      </c>
      <c r="B177" s="9">
        <f t="shared" si="4"/>
        <v>406.46084381936294</v>
      </c>
      <c r="C177" s="9">
        <f t="shared" si="5"/>
        <v>143.39146290285612</v>
      </c>
    </row>
    <row r="178" spans="1:3" x14ac:dyDescent="0.3">
      <c r="A178" s="11">
        <v>170</v>
      </c>
      <c r="B178" s="9">
        <f t="shared" si="4"/>
        <v>407.10101964837844</v>
      </c>
      <c r="C178" s="9">
        <f t="shared" si="5"/>
        <v>142.75128707384061</v>
      </c>
    </row>
    <row r="179" spans="1:3" x14ac:dyDescent="0.3">
      <c r="A179" s="11">
        <v>171</v>
      </c>
      <c r="B179" s="9">
        <f t="shared" si="4"/>
        <v>407.74220375432469</v>
      </c>
      <c r="C179" s="9">
        <f t="shared" si="5"/>
        <v>142.11010296789445</v>
      </c>
    </row>
    <row r="180" spans="1:3" x14ac:dyDescent="0.3">
      <c r="A180" s="11">
        <v>172</v>
      </c>
      <c r="B180" s="9">
        <f t="shared" si="4"/>
        <v>408.38439772523776</v>
      </c>
      <c r="C180" s="9">
        <f t="shared" si="5"/>
        <v>141.46790899698141</v>
      </c>
    </row>
    <row r="181" spans="1:3" x14ac:dyDescent="0.3">
      <c r="A181" s="11">
        <v>173</v>
      </c>
      <c r="B181" s="9">
        <f t="shared" si="4"/>
        <v>409.02760315165494</v>
      </c>
      <c r="C181" s="9">
        <f t="shared" si="5"/>
        <v>140.82470357056408</v>
      </c>
    </row>
    <row r="182" spans="1:3" x14ac:dyDescent="0.3">
      <c r="A182" s="11">
        <v>174</v>
      </c>
      <c r="B182" s="9">
        <f t="shared" si="4"/>
        <v>409.67182162661885</v>
      </c>
      <c r="C182" s="9">
        <f t="shared" si="5"/>
        <v>140.18048509560026</v>
      </c>
    </row>
    <row r="183" spans="1:3" x14ac:dyDescent="0.3">
      <c r="A183" s="11">
        <v>175</v>
      </c>
      <c r="B183" s="9">
        <f t="shared" si="4"/>
        <v>410.31705474568076</v>
      </c>
      <c r="C183" s="9">
        <f t="shared" si="5"/>
        <v>139.53525197653835</v>
      </c>
    </row>
    <row r="184" spans="1:3" x14ac:dyDescent="0.3">
      <c r="A184" s="11">
        <v>176</v>
      </c>
      <c r="B184" s="9">
        <f t="shared" si="4"/>
        <v>410.96330410690518</v>
      </c>
      <c r="C184" s="9">
        <f t="shared" si="5"/>
        <v>138.8890026153139</v>
      </c>
    </row>
    <row r="185" spans="1:3" x14ac:dyDescent="0.3">
      <c r="A185" s="11">
        <v>177</v>
      </c>
      <c r="B185" s="9">
        <f t="shared" si="4"/>
        <v>411.61057131087352</v>
      </c>
      <c r="C185" s="9">
        <f t="shared" si="5"/>
        <v>138.24173541134553</v>
      </c>
    </row>
    <row r="186" spans="1:3" x14ac:dyDescent="0.3">
      <c r="A186" s="11">
        <v>178</v>
      </c>
      <c r="B186" s="9">
        <f t="shared" si="4"/>
        <v>412.25885796068826</v>
      </c>
      <c r="C186" s="9">
        <f t="shared" si="5"/>
        <v>137.59344876153088</v>
      </c>
    </row>
    <row r="187" spans="1:3" x14ac:dyDescent="0.3">
      <c r="A187" s="11">
        <v>179</v>
      </c>
      <c r="B187" s="9">
        <f t="shared" si="4"/>
        <v>412.90816566197623</v>
      </c>
      <c r="C187" s="9">
        <f t="shared" si="5"/>
        <v>136.94414106024283</v>
      </c>
    </row>
    <row r="188" spans="1:3" x14ac:dyDescent="0.3">
      <c r="A188" s="11">
        <v>180</v>
      </c>
      <c r="B188" s="9">
        <f t="shared" si="4"/>
        <v>413.55849602289391</v>
      </c>
      <c r="C188" s="9">
        <f t="shared" si="5"/>
        <v>136.29381069932523</v>
      </c>
    </row>
    <row r="189" spans="1:3" x14ac:dyDescent="0.3">
      <c r="A189" s="11">
        <v>181</v>
      </c>
      <c r="B189" s="9">
        <f t="shared" si="4"/>
        <v>414.20985065412998</v>
      </c>
      <c r="C189" s="9">
        <f t="shared" si="5"/>
        <v>135.64245606808913</v>
      </c>
    </row>
    <row r="190" spans="1:3" x14ac:dyDescent="0.3">
      <c r="A190" s="11">
        <v>182</v>
      </c>
      <c r="B190" s="9">
        <f t="shared" si="4"/>
        <v>414.86223116891023</v>
      </c>
      <c r="C190" s="9">
        <f t="shared" si="5"/>
        <v>134.99007555330888</v>
      </c>
    </row>
    <row r="191" spans="1:3" x14ac:dyDescent="0.3">
      <c r="A191" s="11">
        <v>183</v>
      </c>
      <c r="B191" s="9">
        <f t="shared" si="4"/>
        <v>415.51563918300121</v>
      </c>
      <c r="C191" s="9">
        <f t="shared" si="5"/>
        <v>134.33666753921784</v>
      </c>
    </row>
    <row r="192" spans="1:3" x14ac:dyDescent="0.3">
      <c r="A192" s="11">
        <v>184</v>
      </c>
      <c r="B192" s="9">
        <f t="shared" si="4"/>
        <v>416.17007631471444</v>
      </c>
      <c r="C192" s="9">
        <f t="shared" si="5"/>
        <v>133.68223040750462</v>
      </c>
    </row>
    <row r="193" spans="1:3" x14ac:dyDescent="0.3">
      <c r="A193" s="11">
        <v>185</v>
      </c>
      <c r="B193" s="9">
        <f t="shared" si="4"/>
        <v>416.82554418491014</v>
      </c>
      <c r="C193" s="9">
        <f t="shared" si="5"/>
        <v>133.02676253730894</v>
      </c>
    </row>
    <row r="194" spans="1:3" x14ac:dyDescent="0.3">
      <c r="A194" s="11">
        <v>186</v>
      </c>
      <c r="B194" s="9">
        <f t="shared" si="4"/>
        <v>417.48204441700142</v>
      </c>
      <c r="C194" s="9">
        <f t="shared" si="5"/>
        <v>132.37026230521769</v>
      </c>
    </row>
    <row r="195" spans="1:3" x14ac:dyDescent="0.3">
      <c r="A195" s="11">
        <v>187</v>
      </c>
      <c r="B195" s="9">
        <f t="shared" si="4"/>
        <v>418.13957863695816</v>
      </c>
      <c r="C195" s="9">
        <f t="shared" si="5"/>
        <v>131.71272808526092</v>
      </c>
    </row>
    <row r="196" spans="1:3" x14ac:dyDescent="0.3">
      <c r="A196" s="11">
        <v>188</v>
      </c>
      <c r="B196" s="9">
        <f t="shared" si="4"/>
        <v>418.7981484733113</v>
      </c>
      <c r="C196" s="9">
        <f t="shared" si="5"/>
        <v>131.05415824890775</v>
      </c>
    </row>
    <row r="197" spans="1:3" x14ac:dyDescent="0.3">
      <c r="A197" s="11">
        <v>189</v>
      </c>
      <c r="B197" s="9">
        <f t="shared" si="4"/>
        <v>419.45775555715682</v>
      </c>
      <c r="C197" s="9">
        <f t="shared" si="5"/>
        <v>130.39455116506224</v>
      </c>
    </row>
    <row r="198" spans="1:3" x14ac:dyDescent="0.3">
      <c r="A198" s="11">
        <v>190</v>
      </c>
      <c r="B198" s="9">
        <f t="shared" si="4"/>
        <v>420.11840152215939</v>
      </c>
      <c r="C198" s="9">
        <f t="shared" si="5"/>
        <v>129.73390520005975</v>
      </c>
    </row>
    <row r="199" spans="1:3" x14ac:dyDescent="0.3">
      <c r="A199" s="11">
        <v>191</v>
      </c>
      <c r="B199" s="9">
        <f t="shared" si="4"/>
        <v>420.78008800455672</v>
      </c>
      <c r="C199" s="9">
        <f t="shared" si="5"/>
        <v>129.07221871766234</v>
      </c>
    </row>
    <row r="200" spans="1:3" x14ac:dyDescent="0.3">
      <c r="A200" s="11">
        <v>192</v>
      </c>
      <c r="B200" s="9">
        <f t="shared" si="4"/>
        <v>421.44281664316395</v>
      </c>
      <c r="C200" s="9">
        <f t="shared" si="5"/>
        <v>128.40949007905516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422.10658907937693</v>
      </c>
      <c r="C201" s="9">
        <f t="shared" ref="C201:C264" si="7">-IPMT(Interest_Rate/12,Period_Number,Term_In_Years*12,Total_Borrowed)</f>
        <v>127.74571764284218</v>
      </c>
    </row>
    <row r="202" spans="1:3" x14ac:dyDescent="0.3">
      <c r="A202" s="11">
        <v>194</v>
      </c>
      <c r="B202" s="9">
        <f t="shared" si="6"/>
        <v>422.77140695717696</v>
      </c>
      <c r="C202" s="9">
        <f t="shared" si="7"/>
        <v>127.08089976504218</v>
      </c>
    </row>
    <row r="203" spans="1:3" x14ac:dyDescent="0.3">
      <c r="A203" s="11">
        <v>195</v>
      </c>
      <c r="B203" s="9">
        <f t="shared" si="6"/>
        <v>423.43727192313452</v>
      </c>
      <c r="C203" s="9">
        <f t="shared" si="7"/>
        <v>126.41503479908461</v>
      </c>
    </row>
    <row r="204" spans="1:3" x14ac:dyDescent="0.3">
      <c r="A204" s="11">
        <v>196</v>
      </c>
      <c r="B204" s="9">
        <f t="shared" si="6"/>
        <v>424.10418562641343</v>
      </c>
      <c r="C204" s="9">
        <f t="shared" si="7"/>
        <v>125.74812109580567</v>
      </c>
    </row>
    <row r="205" spans="1:3" x14ac:dyDescent="0.3">
      <c r="A205" s="11">
        <v>197</v>
      </c>
      <c r="B205" s="9">
        <f t="shared" si="6"/>
        <v>424.77214971877504</v>
      </c>
      <c r="C205" s="9">
        <f t="shared" si="7"/>
        <v>125.08015700344407</v>
      </c>
    </row>
    <row r="206" spans="1:3" x14ac:dyDescent="0.3">
      <c r="A206" s="11">
        <v>198</v>
      </c>
      <c r="B206" s="9">
        <f t="shared" si="6"/>
        <v>425.4411658545821</v>
      </c>
      <c r="C206" s="9">
        <f t="shared" si="7"/>
        <v>124.41114086763697</v>
      </c>
    </row>
    <row r="207" spans="1:3" x14ac:dyDescent="0.3">
      <c r="A207" s="11">
        <v>199</v>
      </c>
      <c r="B207" s="9">
        <f t="shared" si="6"/>
        <v>426.11123569080308</v>
      </c>
      <c r="C207" s="9">
        <f t="shared" si="7"/>
        <v>123.74107103141604</v>
      </c>
    </row>
    <row r="208" spans="1:3" x14ac:dyDescent="0.3">
      <c r="A208" s="11">
        <v>200</v>
      </c>
      <c r="B208" s="9">
        <f t="shared" si="6"/>
        <v>426.78236088701613</v>
      </c>
      <c r="C208" s="9">
        <f t="shared" si="7"/>
        <v>123.06994583520301</v>
      </c>
    </row>
    <row r="209" spans="1:3" x14ac:dyDescent="0.3">
      <c r="A209" s="11">
        <v>201</v>
      </c>
      <c r="B209" s="9">
        <f t="shared" si="6"/>
        <v>427.45454310541311</v>
      </c>
      <c r="C209" s="9">
        <f t="shared" si="7"/>
        <v>122.39776361680595</v>
      </c>
    </row>
    <row r="210" spans="1:3" x14ac:dyDescent="0.3">
      <c r="A210" s="11">
        <v>202</v>
      </c>
      <c r="B210" s="9">
        <f t="shared" si="6"/>
        <v>428.12778401080419</v>
      </c>
      <c r="C210" s="9">
        <f t="shared" si="7"/>
        <v>121.72452271141498</v>
      </c>
    </row>
    <row r="211" spans="1:3" x14ac:dyDescent="0.3">
      <c r="A211" s="11">
        <v>203</v>
      </c>
      <c r="B211" s="9">
        <f t="shared" si="6"/>
        <v>428.80208527062115</v>
      </c>
      <c r="C211" s="9">
        <f t="shared" si="7"/>
        <v>121.05022145159792</v>
      </c>
    </row>
    <row r="212" spans="1:3" x14ac:dyDescent="0.3">
      <c r="A212" s="11">
        <v>204</v>
      </c>
      <c r="B212" s="9">
        <f t="shared" si="6"/>
        <v>429.47744855492243</v>
      </c>
      <c r="C212" s="9">
        <f t="shared" si="7"/>
        <v>120.37485816729669</v>
      </c>
    </row>
    <row r="213" spans="1:3" x14ac:dyDescent="0.3">
      <c r="A213" s="11">
        <v>205</v>
      </c>
      <c r="B213" s="9">
        <f t="shared" si="6"/>
        <v>430.15387553639647</v>
      </c>
      <c r="C213" s="9">
        <f t="shared" si="7"/>
        <v>119.6984311858227</v>
      </c>
    </row>
    <row r="214" spans="1:3" x14ac:dyDescent="0.3">
      <c r="A214" s="11">
        <v>206</v>
      </c>
      <c r="B214" s="9">
        <f t="shared" si="6"/>
        <v>430.83136789036627</v>
      </c>
      <c r="C214" s="9">
        <f t="shared" si="7"/>
        <v>119.02093883185289</v>
      </c>
    </row>
    <row r="215" spans="1:3" x14ac:dyDescent="0.3">
      <c r="A215" s="11">
        <v>207</v>
      </c>
      <c r="B215" s="9">
        <f t="shared" si="6"/>
        <v>431.50992729479361</v>
      </c>
      <c r="C215" s="9">
        <f t="shared" si="7"/>
        <v>118.34237942742554</v>
      </c>
    </row>
    <row r="216" spans="1:3" x14ac:dyDescent="0.3">
      <c r="A216" s="11">
        <v>208</v>
      </c>
      <c r="B216" s="9">
        <f t="shared" si="6"/>
        <v>432.18955543028278</v>
      </c>
      <c r="C216" s="9">
        <f t="shared" si="7"/>
        <v>117.66275129193623</v>
      </c>
    </row>
    <row r="217" spans="1:3" x14ac:dyDescent="0.3">
      <c r="A217" s="11">
        <v>209</v>
      </c>
      <c r="B217" s="9">
        <f t="shared" si="6"/>
        <v>432.87025398008558</v>
      </c>
      <c r="C217" s="9">
        <f t="shared" si="7"/>
        <v>116.98205274213355</v>
      </c>
    </row>
    <row r="218" spans="1:3" x14ac:dyDescent="0.3">
      <c r="A218" s="11">
        <v>210</v>
      </c>
      <c r="B218" s="9">
        <f t="shared" si="6"/>
        <v>433.5520246301042</v>
      </c>
      <c r="C218" s="9">
        <f t="shared" si="7"/>
        <v>116.30028209211491</v>
      </c>
    </row>
    <row r="219" spans="1:3" x14ac:dyDescent="0.3">
      <c r="A219" s="11">
        <v>211</v>
      </c>
      <c r="B219" s="9">
        <f t="shared" si="6"/>
        <v>434.23486906889656</v>
      </c>
      <c r="C219" s="9">
        <f t="shared" si="7"/>
        <v>115.61743765332251</v>
      </c>
    </row>
    <row r="220" spans="1:3" x14ac:dyDescent="0.3">
      <c r="A220" s="11">
        <v>212</v>
      </c>
      <c r="B220" s="9">
        <f t="shared" si="6"/>
        <v>434.9187889876801</v>
      </c>
      <c r="C220" s="9">
        <f t="shared" si="7"/>
        <v>114.933517734539</v>
      </c>
    </row>
    <row r="221" spans="1:3" x14ac:dyDescent="0.3">
      <c r="A221" s="11">
        <v>213</v>
      </c>
      <c r="B221" s="9">
        <f t="shared" si="6"/>
        <v>435.60378608033568</v>
      </c>
      <c r="C221" s="9">
        <f t="shared" si="7"/>
        <v>114.24852064188337</v>
      </c>
    </row>
    <row r="222" spans="1:3" x14ac:dyDescent="0.3">
      <c r="A222" s="11">
        <v>214</v>
      </c>
      <c r="B222" s="9">
        <f t="shared" si="6"/>
        <v>436.28986204341226</v>
      </c>
      <c r="C222" s="9">
        <f t="shared" si="7"/>
        <v>113.56244467880686</v>
      </c>
    </row>
    <row r="223" spans="1:3" x14ac:dyDescent="0.3">
      <c r="A223" s="11">
        <v>215</v>
      </c>
      <c r="B223" s="9">
        <f t="shared" si="6"/>
        <v>436.9770185761306</v>
      </c>
      <c r="C223" s="9">
        <f t="shared" si="7"/>
        <v>112.87528814608848</v>
      </c>
    </row>
    <row r="224" spans="1:3" x14ac:dyDescent="0.3">
      <c r="A224" s="11">
        <v>216</v>
      </c>
      <c r="B224" s="9">
        <f t="shared" si="6"/>
        <v>437.66525738038803</v>
      </c>
      <c r="C224" s="9">
        <f t="shared" si="7"/>
        <v>112.18704934183107</v>
      </c>
    </row>
    <row r="225" spans="1:3" x14ac:dyDescent="0.3">
      <c r="A225" s="11">
        <v>217</v>
      </c>
      <c r="B225" s="9">
        <f t="shared" si="6"/>
        <v>438.35458016076217</v>
      </c>
      <c r="C225" s="9">
        <f t="shared" si="7"/>
        <v>111.49772656145694</v>
      </c>
    </row>
    <row r="226" spans="1:3" x14ac:dyDescent="0.3">
      <c r="A226" s="11">
        <v>218</v>
      </c>
      <c r="B226" s="9">
        <f t="shared" si="6"/>
        <v>439.04498862451533</v>
      </c>
      <c r="C226" s="9">
        <f t="shared" si="7"/>
        <v>110.80731809770377</v>
      </c>
    </row>
    <row r="227" spans="1:3" x14ac:dyDescent="0.3">
      <c r="A227" s="11">
        <v>219</v>
      </c>
      <c r="B227" s="9">
        <f t="shared" si="6"/>
        <v>439.73648448159895</v>
      </c>
      <c r="C227" s="9">
        <f t="shared" si="7"/>
        <v>110.11582224062016</v>
      </c>
    </row>
    <row r="228" spans="1:3" x14ac:dyDescent="0.3">
      <c r="A228" s="11">
        <v>220</v>
      </c>
      <c r="B228" s="9">
        <f t="shared" si="6"/>
        <v>440.4290694446575</v>
      </c>
      <c r="C228" s="9">
        <f t="shared" si="7"/>
        <v>109.42323727756165</v>
      </c>
    </row>
    <row r="229" spans="1:3" x14ac:dyDescent="0.3">
      <c r="A229" s="11">
        <v>221</v>
      </c>
      <c r="B229" s="9">
        <f t="shared" si="6"/>
        <v>441.12274522903283</v>
      </c>
      <c r="C229" s="9">
        <f t="shared" si="7"/>
        <v>108.7295614931863</v>
      </c>
    </row>
    <row r="230" spans="1:3" x14ac:dyDescent="0.3">
      <c r="A230" s="11">
        <v>222</v>
      </c>
      <c r="B230" s="9">
        <f t="shared" si="6"/>
        <v>441.81751355276856</v>
      </c>
      <c r="C230" s="9">
        <f t="shared" si="7"/>
        <v>108.03479316945058</v>
      </c>
    </row>
    <row r="231" spans="1:3" x14ac:dyDescent="0.3">
      <c r="A231" s="11">
        <v>223</v>
      </c>
      <c r="B231" s="9">
        <f t="shared" si="6"/>
        <v>442.51337613661411</v>
      </c>
      <c r="C231" s="9">
        <f t="shared" si="7"/>
        <v>107.33893058560496</v>
      </c>
    </row>
    <row r="232" spans="1:3" x14ac:dyDescent="0.3">
      <c r="A232" s="11">
        <v>224</v>
      </c>
      <c r="B232" s="9">
        <f t="shared" si="6"/>
        <v>443.21033470402932</v>
      </c>
      <c r="C232" s="9">
        <f t="shared" si="7"/>
        <v>106.64197201818979</v>
      </c>
    </row>
    <row r="233" spans="1:3" x14ac:dyDescent="0.3">
      <c r="A233" s="11">
        <v>225</v>
      </c>
      <c r="B233" s="9">
        <f t="shared" si="6"/>
        <v>443.90839098118818</v>
      </c>
      <c r="C233" s="9">
        <f t="shared" si="7"/>
        <v>105.94391574103095</v>
      </c>
    </row>
    <row r="234" spans="1:3" x14ac:dyDescent="0.3">
      <c r="A234" s="11">
        <v>226</v>
      </c>
      <c r="B234" s="9">
        <f t="shared" si="6"/>
        <v>444.6075466969836</v>
      </c>
      <c r="C234" s="9">
        <f t="shared" si="7"/>
        <v>105.24476002523561</v>
      </c>
    </row>
    <row r="235" spans="1:3" x14ac:dyDescent="0.3">
      <c r="A235" s="11">
        <v>227</v>
      </c>
      <c r="B235" s="9">
        <f t="shared" si="6"/>
        <v>445.30780358303127</v>
      </c>
      <c r="C235" s="9">
        <f t="shared" si="7"/>
        <v>104.54450313918784</v>
      </c>
    </row>
    <row r="236" spans="1:3" x14ac:dyDescent="0.3">
      <c r="A236" s="11">
        <v>228</v>
      </c>
      <c r="B236" s="9">
        <f t="shared" si="6"/>
        <v>446.0091633736746</v>
      </c>
      <c r="C236" s="9">
        <f t="shared" si="7"/>
        <v>103.84314334854454</v>
      </c>
    </row>
    <row r="237" spans="1:3" x14ac:dyDescent="0.3">
      <c r="A237" s="11">
        <v>229</v>
      </c>
      <c r="B237" s="9">
        <f t="shared" si="6"/>
        <v>446.71162780598814</v>
      </c>
      <c r="C237" s="9">
        <f t="shared" si="7"/>
        <v>103.14067891623101</v>
      </c>
    </row>
    <row r="238" spans="1:3" x14ac:dyDescent="0.3">
      <c r="A238" s="11">
        <v>230</v>
      </c>
      <c r="B238" s="9">
        <f t="shared" si="6"/>
        <v>447.41519861978247</v>
      </c>
      <c r="C238" s="9">
        <f t="shared" si="7"/>
        <v>102.4371081024366</v>
      </c>
    </row>
    <row r="239" spans="1:3" x14ac:dyDescent="0.3">
      <c r="A239" s="11">
        <v>231</v>
      </c>
      <c r="B239" s="9">
        <f t="shared" si="6"/>
        <v>448.11987755760862</v>
      </c>
      <c r="C239" s="9">
        <f t="shared" si="7"/>
        <v>101.73242916461044</v>
      </c>
    </row>
    <row r="240" spans="1:3" x14ac:dyDescent="0.3">
      <c r="A240" s="11">
        <v>232</v>
      </c>
      <c r="B240" s="9">
        <f t="shared" si="6"/>
        <v>448.8256663647619</v>
      </c>
      <c r="C240" s="9">
        <f t="shared" si="7"/>
        <v>101.0266403574572</v>
      </c>
    </row>
    <row r="241" spans="1:3" x14ac:dyDescent="0.3">
      <c r="A241" s="11">
        <v>233</v>
      </c>
      <c r="B241" s="9">
        <f t="shared" si="6"/>
        <v>449.53256678928636</v>
      </c>
      <c r="C241" s="9">
        <f t="shared" si="7"/>
        <v>100.31973993293271</v>
      </c>
    </row>
    <row r="242" spans="1:3" x14ac:dyDescent="0.3">
      <c r="A242" s="11">
        <v>234</v>
      </c>
      <c r="B242" s="9">
        <f t="shared" si="6"/>
        <v>450.24058058197954</v>
      </c>
      <c r="C242" s="9">
        <f t="shared" si="7"/>
        <v>99.611726140239583</v>
      </c>
    </row>
    <row r="243" spans="1:3" x14ac:dyDescent="0.3">
      <c r="A243" s="11">
        <v>235</v>
      </c>
      <c r="B243" s="9">
        <f t="shared" si="6"/>
        <v>450.94970949639617</v>
      </c>
      <c r="C243" s="9">
        <f t="shared" si="7"/>
        <v>98.902597225822944</v>
      </c>
    </row>
    <row r="244" spans="1:3" x14ac:dyDescent="0.3">
      <c r="A244" s="11">
        <v>236</v>
      </c>
      <c r="B244" s="9">
        <f t="shared" si="6"/>
        <v>451.65995528885298</v>
      </c>
      <c r="C244" s="9">
        <f t="shared" si="7"/>
        <v>98.192351433366127</v>
      </c>
    </row>
    <row r="245" spans="1:3" x14ac:dyDescent="0.3">
      <c r="A245" s="11">
        <v>237</v>
      </c>
      <c r="B245" s="9">
        <f t="shared" si="6"/>
        <v>452.37131971843286</v>
      </c>
      <c r="C245" s="9">
        <f t="shared" si="7"/>
        <v>97.480987003786183</v>
      </c>
    </row>
    <row r="246" spans="1:3" x14ac:dyDescent="0.3">
      <c r="A246" s="11">
        <v>238</v>
      </c>
      <c r="B246" s="9">
        <f t="shared" si="6"/>
        <v>453.08380454698937</v>
      </c>
      <c r="C246" s="9">
        <f t="shared" si="7"/>
        <v>96.768502175229656</v>
      </c>
    </row>
    <row r="247" spans="1:3" x14ac:dyDescent="0.3">
      <c r="A247" s="11">
        <v>239</v>
      </c>
      <c r="B247" s="9">
        <f t="shared" si="6"/>
        <v>453.79741153915097</v>
      </c>
      <c r="C247" s="9">
        <f t="shared" si="7"/>
        <v>96.05489518306814</v>
      </c>
    </row>
    <row r="248" spans="1:3" x14ac:dyDescent="0.3">
      <c r="A248" s="11">
        <v>240</v>
      </c>
      <c r="B248" s="9">
        <f t="shared" si="6"/>
        <v>454.51214246232507</v>
      </c>
      <c r="C248" s="9">
        <f t="shared" si="7"/>
        <v>95.340164259893996</v>
      </c>
    </row>
    <row r="249" spans="1:3" x14ac:dyDescent="0.3">
      <c r="A249" s="11">
        <v>241</v>
      </c>
      <c r="B249" s="9">
        <f t="shared" si="6"/>
        <v>455.22799908670333</v>
      </c>
      <c r="C249" s="9">
        <f t="shared" si="7"/>
        <v>94.624307635515819</v>
      </c>
    </row>
    <row r="250" spans="1:3" x14ac:dyDescent="0.3">
      <c r="A250" s="11">
        <v>242</v>
      </c>
      <c r="B250" s="9">
        <f t="shared" si="6"/>
        <v>455.9449831852649</v>
      </c>
      <c r="C250" s="9">
        <f t="shared" si="7"/>
        <v>93.907323536954266</v>
      </c>
    </row>
    <row r="251" spans="1:3" x14ac:dyDescent="0.3">
      <c r="A251" s="11">
        <v>243</v>
      </c>
      <c r="B251" s="9">
        <f t="shared" si="6"/>
        <v>456.66309653378164</v>
      </c>
      <c r="C251" s="9">
        <f t="shared" si="7"/>
        <v>93.189210188437471</v>
      </c>
    </row>
    <row r="252" spans="1:3" x14ac:dyDescent="0.3">
      <c r="A252" s="11">
        <v>244</v>
      </c>
      <c r="B252" s="9">
        <f t="shared" si="6"/>
        <v>457.38234091082234</v>
      </c>
      <c r="C252" s="9">
        <f t="shared" si="7"/>
        <v>92.469965811396762</v>
      </c>
    </row>
    <row r="253" spans="1:3" x14ac:dyDescent="0.3">
      <c r="A253" s="11">
        <v>245</v>
      </c>
      <c r="B253" s="9">
        <f t="shared" si="6"/>
        <v>458.10271809775685</v>
      </c>
      <c r="C253" s="9">
        <f t="shared" si="7"/>
        <v>91.74958862446222</v>
      </c>
    </row>
    <row r="254" spans="1:3" x14ac:dyDescent="0.3">
      <c r="A254" s="11">
        <v>246</v>
      </c>
      <c r="B254" s="9">
        <f t="shared" si="6"/>
        <v>458.82422987876089</v>
      </c>
      <c r="C254" s="9">
        <f t="shared" si="7"/>
        <v>91.028076843458237</v>
      </c>
    </row>
    <row r="255" spans="1:3" x14ac:dyDescent="0.3">
      <c r="A255" s="11">
        <v>247</v>
      </c>
      <c r="B255" s="9">
        <f t="shared" si="6"/>
        <v>459.54687804081993</v>
      </c>
      <c r="C255" s="9">
        <f t="shared" si="7"/>
        <v>90.305428681399206</v>
      </c>
    </row>
    <row r="256" spans="1:3" x14ac:dyDescent="0.3">
      <c r="A256" s="11">
        <v>248</v>
      </c>
      <c r="B256" s="9">
        <f t="shared" si="6"/>
        <v>460.27066437373418</v>
      </c>
      <c r="C256" s="9">
        <f t="shared" si="7"/>
        <v>89.58164234848492</v>
      </c>
    </row>
    <row r="257" spans="1:3" x14ac:dyDescent="0.3">
      <c r="A257" s="11">
        <v>249</v>
      </c>
      <c r="B257" s="9">
        <f t="shared" si="6"/>
        <v>460.99559067012285</v>
      </c>
      <c r="C257" s="9">
        <f t="shared" si="7"/>
        <v>88.856716052096289</v>
      </c>
    </row>
    <row r="258" spans="1:3" x14ac:dyDescent="0.3">
      <c r="A258" s="11">
        <v>250</v>
      </c>
      <c r="B258" s="9">
        <f t="shared" si="6"/>
        <v>461.72165872542831</v>
      </c>
      <c r="C258" s="9">
        <f t="shared" si="7"/>
        <v>88.130647996790842</v>
      </c>
    </row>
    <row r="259" spans="1:3" x14ac:dyDescent="0.3">
      <c r="A259" s="11">
        <v>251</v>
      </c>
      <c r="B259" s="9">
        <f t="shared" si="6"/>
        <v>462.44887033792082</v>
      </c>
      <c r="C259" s="9">
        <f t="shared" si="7"/>
        <v>87.403436384298303</v>
      </c>
    </row>
    <row r="260" spans="1:3" x14ac:dyDescent="0.3">
      <c r="A260" s="11">
        <v>252</v>
      </c>
      <c r="B260" s="9">
        <f t="shared" si="6"/>
        <v>463.17722730870304</v>
      </c>
      <c r="C260" s="9">
        <f t="shared" si="7"/>
        <v>86.675079413516059</v>
      </c>
    </row>
    <row r="261" spans="1:3" x14ac:dyDescent="0.3">
      <c r="A261" s="11">
        <v>253</v>
      </c>
      <c r="B261" s="9">
        <f t="shared" si="6"/>
        <v>463.90673144171421</v>
      </c>
      <c r="C261" s="9">
        <f t="shared" si="7"/>
        <v>85.945575280504855</v>
      </c>
    </row>
    <row r="262" spans="1:3" x14ac:dyDescent="0.3">
      <c r="A262" s="11">
        <v>254</v>
      </c>
      <c r="B262" s="9">
        <f t="shared" si="6"/>
        <v>464.63738454373498</v>
      </c>
      <c r="C262" s="9">
        <f t="shared" si="7"/>
        <v>85.214922178484159</v>
      </c>
    </row>
    <row r="263" spans="1:3" x14ac:dyDescent="0.3">
      <c r="A263" s="11">
        <v>255</v>
      </c>
      <c r="B263" s="9">
        <f t="shared" si="6"/>
        <v>465.36918842439133</v>
      </c>
      <c r="C263" s="9">
        <f t="shared" si="7"/>
        <v>84.483118297827772</v>
      </c>
    </row>
    <row r="264" spans="1:3" x14ac:dyDescent="0.3">
      <c r="A264" s="11">
        <v>256</v>
      </c>
      <c r="B264" s="9">
        <f t="shared" si="6"/>
        <v>466.10214489615981</v>
      </c>
      <c r="C264" s="9">
        <f t="shared" si="7"/>
        <v>83.750161826059369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466.83625577437118</v>
      </c>
      <c r="C265" s="9">
        <f t="shared" ref="C265:C328" si="9">-IPMT(Interest_Rate/12,Period_Number,Term_In_Years*12,Total_Borrowed)</f>
        <v>83.016050947847901</v>
      </c>
    </row>
    <row r="266" spans="1:3" x14ac:dyDescent="0.3">
      <c r="A266" s="11">
        <v>258</v>
      </c>
      <c r="B266" s="9">
        <f t="shared" si="8"/>
        <v>467.57152287721578</v>
      </c>
      <c r="C266" s="9">
        <f t="shared" si="9"/>
        <v>82.28078384500327</v>
      </c>
    </row>
    <row r="267" spans="1:3" x14ac:dyDescent="0.3">
      <c r="A267" s="11">
        <v>259</v>
      </c>
      <c r="B267" s="9">
        <f t="shared" si="8"/>
        <v>468.30794802574746</v>
      </c>
      <c r="C267" s="9">
        <f t="shared" si="9"/>
        <v>81.544358696471662</v>
      </c>
    </row>
    <row r="268" spans="1:3" x14ac:dyDescent="0.3">
      <c r="A268" s="11">
        <v>260</v>
      </c>
      <c r="B268" s="9">
        <f t="shared" si="8"/>
        <v>469.04553304388799</v>
      </c>
      <c r="C268" s="9">
        <f t="shared" si="9"/>
        <v>80.806773678331083</v>
      </c>
    </row>
    <row r="269" spans="1:3" x14ac:dyDescent="0.3">
      <c r="A269" s="11">
        <v>261</v>
      </c>
      <c r="B269" s="9">
        <f t="shared" si="8"/>
        <v>469.78427975843215</v>
      </c>
      <c r="C269" s="9">
        <f t="shared" si="9"/>
        <v>80.068026963786977</v>
      </c>
    </row>
    <row r="270" spans="1:3" x14ac:dyDescent="0.3">
      <c r="A270" s="11">
        <v>262</v>
      </c>
      <c r="B270" s="9">
        <f t="shared" si="8"/>
        <v>470.52418999905171</v>
      </c>
      <c r="C270" s="9">
        <f t="shared" si="9"/>
        <v>79.328116723167454</v>
      </c>
    </row>
    <row r="271" spans="1:3" x14ac:dyDescent="0.3">
      <c r="A271" s="11">
        <v>263</v>
      </c>
      <c r="B271" s="9">
        <f t="shared" si="8"/>
        <v>471.26526559830012</v>
      </c>
      <c r="C271" s="9">
        <f t="shared" si="9"/>
        <v>78.587041123918937</v>
      </c>
    </row>
    <row r="272" spans="1:3" x14ac:dyDescent="0.3">
      <c r="A272" s="11">
        <v>264</v>
      </c>
      <c r="B272" s="9">
        <f t="shared" si="8"/>
        <v>472.00750839161753</v>
      </c>
      <c r="C272" s="9">
        <f t="shared" si="9"/>
        <v>77.84479833060162</v>
      </c>
    </row>
    <row r="273" spans="1:3" x14ac:dyDescent="0.3">
      <c r="A273" s="11">
        <v>265</v>
      </c>
      <c r="B273" s="9">
        <f t="shared" si="8"/>
        <v>472.75092021733428</v>
      </c>
      <c r="C273" s="9">
        <f t="shared" si="9"/>
        <v>77.101386504884815</v>
      </c>
    </row>
    <row r="274" spans="1:3" x14ac:dyDescent="0.3">
      <c r="A274" s="11">
        <v>266</v>
      </c>
      <c r="B274" s="9">
        <f t="shared" si="8"/>
        <v>473.49550291667663</v>
      </c>
      <c r="C274" s="9">
        <f t="shared" si="9"/>
        <v>76.356803805542526</v>
      </c>
    </row>
    <row r="275" spans="1:3" x14ac:dyDescent="0.3">
      <c r="A275" s="11">
        <v>267</v>
      </c>
      <c r="B275" s="9">
        <f t="shared" si="8"/>
        <v>474.24125833377042</v>
      </c>
      <c r="C275" s="9">
        <f t="shared" si="9"/>
        <v>75.611048388448737</v>
      </c>
    </row>
    <row r="276" spans="1:3" x14ac:dyDescent="0.3">
      <c r="A276" s="11">
        <v>268</v>
      </c>
      <c r="B276" s="9">
        <f t="shared" si="8"/>
        <v>474.98818831564603</v>
      </c>
      <c r="C276" s="9">
        <f t="shared" si="9"/>
        <v>74.864118406573056</v>
      </c>
    </row>
    <row r="277" spans="1:3" x14ac:dyDescent="0.3">
      <c r="A277" s="11">
        <v>269</v>
      </c>
      <c r="B277" s="9">
        <f t="shared" si="8"/>
        <v>475.73629471224314</v>
      </c>
      <c r="C277" s="9">
        <f t="shared" si="9"/>
        <v>74.116012009975918</v>
      </c>
    </row>
    <row r="278" spans="1:3" x14ac:dyDescent="0.3">
      <c r="A278" s="11">
        <v>270</v>
      </c>
      <c r="B278" s="9">
        <f t="shared" si="8"/>
        <v>476.48557937641493</v>
      </c>
      <c r="C278" s="9">
        <f t="shared" si="9"/>
        <v>73.366727345804136</v>
      </c>
    </row>
    <row r="279" spans="1:3" x14ac:dyDescent="0.3">
      <c r="A279" s="11">
        <v>271</v>
      </c>
      <c r="B279" s="9">
        <f t="shared" si="8"/>
        <v>477.23604416393283</v>
      </c>
      <c r="C279" s="9">
        <f t="shared" si="9"/>
        <v>72.61626255828628</v>
      </c>
    </row>
    <row r="280" spans="1:3" x14ac:dyDescent="0.3">
      <c r="A280" s="11">
        <v>272</v>
      </c>
      <c r="B280" s="9">
        <f t="shared" si="8"/>
        <v>477.98769093349097</v>
      </c>
      <c r="C280" s="9">
        <f t="shared" si="9"/>
        <v>71.864615788728074</v>
      </c>
    </row>
    <row r="281" spans="1:3" x14ac:dyDescent="0.3">
      <c r="A281" s="11">
        <v>273</v>
      </c>
      <c r="B281" s="9">
        <f t="shared" si="8"/>
        <v>478.74052154671125</v>
      </c>
      <c r="C281" s="9">
        <f t="shared" si="9"/>
        <v>71.111785175507833</v>
      </c>
    </row>
    <row r="282" spans="1:3" x14ac:dyDescent="0.3">
      <c r="A282" s="11">
        <v>274</v>
      </c>
      <c r="B282" s="9">
        <f t="shared" si="8"/>
        <v>479.49453786814735</v>
      </c>
      <c r="C282" s="9">
        <f t="shared" si="9"/>
        <v>70.357768854071765</v>
      </c>
    </row>
    <row r="283" spans="1:3" x14ac:dyDescent="0.3">
      <c r="A283" s="11">
        <v>275</v>
      </c>
      <c r="B283" s="9">
        <f t="shared" si="8"/>
        <v>480.24974176528968</v>
      </c>
      <c r="C283" s="9">
        <f t="shared" si="9"/>
        <v>69.602564956929442</v>
      </c>
    </row>
    <row r="284" spans="1:3" x14ac:dyDescent="0.3">
      <c r="A284" s="11">
        <v>276</v>
      </c>
      <c r="B284" s="9">
        <f t="shared" si="8"/>
        <v>481.00613510857005</v>
      </c>
      <c r="C284" s="9">
        <f t="shared" si="9"/>
        <v>68.846171613649119</v>
      </c>
    </row>
    <row r="285" spans="1:3" x14ac:dyDescent="0.3">
      <c r="A285" s="11">
        <v>277</v>
      </c>
      <c r="B285" s="9">
        <f t="shared" si="8"/>
        <v>481.76371977136597</v>
      </c>
      <c r="C285" s="9">
        <f t="shared" si="9"/>
        <v>68.088586950853127</v>
      </c>
    </row>
    <row r="286" spans="1:3" x14ac:dyDescent="0.3">
      <c r="A286" s="11">
        <v>278</v>
      </c>
      <c r="B286" s="9">
        <f t="shared" si="8"/>
        <v>482.52249763000594</v>
      </c>
      <c r="C286" s="9">
        <f t="shared" si="9"/>
        <v>67.32980909221321</v>
      </c>
    </row>
    <row r="287" spans="1:3" x14ac:dyDescent="0.3">
      <c r="A287" s="11">
        <v>279</v>
      </c>
      <c r="B287" s="9">
        <f t="shared" si="8"/>
        <v>483.28247056377319</v>
      </c>
      <c r="C287" s="9">
        <f t="shared" si="9"/>
        <v>66.569836158445952</v>
      </c>
    </row>
    <row r="288" spans="1:3" x14ac:dyDescent="0.3">
      <c r="A288" s="11">
        <v>280</v>
      </c>
      <c r="B288" s="9">
        <f t="shared" si="8"/>
        <v>484.0436404549111</v>
      </c>
      <c r="C288" s="9">
        <f t="shared" si="9"/>
        <v>65.808666267308013</v>
      </c>
    </row>
    <row r="289" spans="1:3" x14ac:dyDescent="0.3">
      <c r="A289" s="11">
        <v>281</v>
      </c>
      <c r="B289" s="9">
        <f t="shared" si="8"/>
        <v>484.80600918862763</v>
      </c>
      <c r="C289" s="9">
        <f t="shared" si="9"/>
        <v>65.046297533591527</v>
      </c>
    </row>
    <row r="290" spans="1:3" x14ac:dyDescent="0.3">
      <c r="A290" s="11">
        <v>282</v>
      </c>
      <c r="B290" s="9">
        <f t="shared" si="8"/>
        <v>485.56957865309965</v>
      </c>
      <c r="C290" s="9">
        <f t="shared" si="9"/>
        <v>64.282728069119429</v>
      </c>
    </row>
    <row r="291" spans="1:3" x14ac:dyDescent="0.3">
      <c r="A291" s="11">
        <v>283</v>
      </c>
      <c r="B291" s="9">
        <f t="shared" si="8"/>
        <v>486.33435073947828</v>
      </c>
      <c r="C291" s="9">
        <f t="shared" si="9"/>
        <v>63.517955982740801</v>
      </c>
    </row>
    <row r="292" spans="1:3" x14ac:dyDescent="0.3">
      <c r="A292" s="11">
        <v>284</v>
      </c>
      <c r="B292" s="9">
        <f t="shared" si="8"/>
        <v>487.10032734189298</v>
      </c>
      <c r="C292" s="9">
        <f t="shared" si="9"/>
        <v>62.751979380326134</v>
      </c>
    </row>
    <row r="293" spans="1:3" x14ac:dyDescent="0.3">
      <c r="A293" s="11">
        <v>285</v>
      </c>
      <c r="B293" s="9">
        <f t="shared" si="8"/>
        <v>487.86751035745652</v>
      </c>
      <c r="C293" s="9">
        <f t="shared" si="9"/>
        <v>61.984796364762644</v>
      </c>
    </row>
    <row r="294" spans="1:3" x14ac:dyDescent="0.3">
      <c r="A294" s="11">
        <v>286</v>
      </c>
      <c r="B294" s="9">
        <f t="shared" si="8"/>
        <v>488.63590168626951</v>
      </c>
      <c r="C294" s="9">
        <f t="shared" si="9"/>
        <v>61.216405035949649</v>
      </c>
    </row>
    <row r="295" spans="1:3" x14ac:dyDescent="0.3">
      <c r="A295" s="11">
        <v>287</v>
      </c>
      <c r="B295" s="9">
        <f t="shared" si="8"/>
        <v>489.40550323142531</v>
      </c>
      <c r="C295" s="9">
        <f t="shared" si="9"/>
        <v>60.446803490793783</v>
      </c>
    </row>
    <row r="296" spans="1:3" x14ac:dyDescent="0.3">
      <c r="A296" s="11">
        <v>288</v>
      </c>
      <c r="B296" s="9">
        <f t="shared" si="8"/>
        <v>490.17631689901481</v>
      </c>
      <c r="C296" s="9">
        <f t="shared" si="9"/>
        <v>59.675989823204276</v>
      </c>
    </row>
    <row r="297" spans="1:3" x14ac:dyDescent="0.3">
      <c r="A297" s="11">
        <v>289</v>
      </c>
      <c r="B297" s="9">
        <f t="shared" si="8"/>
        <v>490.9483445981308</v>
      </c>
      <c r="C297" s="9">
        <f t="shared" si="9"/>
        <v>58.903962124088324</v>
      </c>
    </row>
    <row r="298" spans="1:3" x14ac:dyDescent="0.3">
      <c r="A298" s="11">
        <v>290</v>
      </c>
      <c r="B298" s="9">
        <f t="shared" si="8"/>
        <v>491.72158824087279</v>
      </c>
      <c r="C298" s="9">
        <f t="shared" si="9"/>
        <v>58.130718481346278</v>
      </c>
    </row>
    <row r="299" spans="1:3" x14ac:dyDescent="0.3">
      <c r="A299" s="11">
        <v>291</v>
      </c>
      <c r="B299" s="9">
        <f t="shared" si="8"/>
        <v>492.49604974235223</v>
      </c>
      <c r="C299" s="9">
        <f t="shared" si="9"/>
        <v>57.356256979866899</v>
      </c>
    </row>
    <row r="300" spans="1:3" x14ac:dyDescent="0.3">
      <c r="A300" s="11">
        <v>292</v>
      </c>
      <c r="B300" s="9">
        <f t="shared" si="8"/>
        <v>493.27173102069645</v>
      </c>
      <c r="C300" s="9">
        <f t="shared" si="9"/>
        <v>56.58057570152269</v>
      </c>
    </row>
    <row r="301" spans="1:3" x14ac:dyDescent="0.3">
      <c r="A301" s="11">
        <v>293</v>
      </c>
      <c r="B301" s="9">
        <f t="shared" si="8"/>
        <v>494.04863399705397</v>
      </c>
      <c r="C301" s="9">
        <f t="shared" si="9"/>
        <v>55.8036727251651</v>
      </c>
    </row>
    <row r="302" spans="1:3" x14ac:dyDescent="0.3">
      <c r="A302" s="11">
        <v>294</v>
      </c>
      <c r="B302" s="9">
        <f t="shared" si="8"/>
        <v>494.8267605955993</v>
      </c>
      <c r="C302" s="9">
        <f t="shared" si="9"/>
        <v>55.025546126619744</v>
      </c>
    </row>
    <row r="303" spans="1:3" x14ac:dyDescent="0.3">
      <c r="A303" s="11">
        <v>295</v>
      </c>
      <c r="B303" s="9">
        <f t="shared" si="8"/>
        <v>495.60611274353738</v>
      </c>
      <c r="C303" s="9">
        <f t="shared" si="9"/>
        <v>54.24619397868166</v>
      </c>
    </row>
    <row r="304" spans="1:3" x14ac:dyDescent="0.3">
      <c r="A304" s="11">
        <v>296</v>
      </c>
      <c r="B304" s="9">
        <f t="shared" si="8"/>
        <v>496.3866923711085</v>
      </c>
      <c r="C304" s="9">
        <f t="shared" si="9"/>
        <v>53.465614351110602</v>
      </c>
    </row>
    <row r="305" spans="1:3" x14ac:dyDescent="0.3">
      <c r="A305" s="11">
        <v>297</v>
      </c>
      <c r="B305" s="9">
        <f t="shared" si="8"/>
        <v>497.16850141159296</v>
      </c>
      <c r="C305" s="9">
        <f t="shared" si="9"/>
        <v>52.683805310626099</v>
      </c>
    </row>
    <row r="306" spans="1:3" x14ac:dyDescent="0.3">
      <c r="A306" s="11">
        <v>298</v>
      </c>
      <c r="B306" s="9">
        <f t="shared" si="8"/>
        <v>497.9515418013163</v>
      </c>
      <c r="C306" s="9">
        <f t="shared" si="9"/>
        <v>51.900764920902844</v>
      </c>
    </row>
    <row r="307" spans="1:3" x14ac:dyDescent="0.3">
      <c r="A307" s="11">
        <v>299</v>
      </c>
      <c r="B307" s="9">
        <f t="shared" si="8"/>
        <v>498.7358154796533</v>
      </c>
      <c r="C307" s="9">
        <f t="shared" si="9"/>
        <v>51.116491242565765</v>
      </c>
    </row>
    <row r="308" spans="1:3" x14ac:dyDescent="0.3">
      <c r="A308" s="11">
        <v>300</v>
      </c>
      <c r="B308" s="9">
        <f t="shared" si="8"/>
        <v>499.52132438903385</v>
      </c>
      <c r="C308" s="9">
        <f t="shared" si="9"/>
        <v>50.330982333185311</v>
      </c>
    </row>
    <row r="309" spans="1:3" x14ac:dyDescent="0.3">
      <c r="A309" s="11">
        <v>301</v>
      </c>
      <c r="B309" s="9">
        <f t="shared" si="8"/>
        <v>500.30807047494659</v>
      </c>
      <c r="C309" s="9">
        <f t="shared" si="9"/>
        <v>49.544236247272593</v>
      </c>
    </row>
    <row r="310" spans="1:3" x14ac:dyDescent="0.3">
      <c r="A310" s="11">
        <v>302</v>
      </c>
      <c r="B310" s="9">
        <f t="shared" si="8"/>
        <v>501.09605568594458</v>
      </c>
      <c r="C310" s="9">
        <f t="shared" si="9"/>
        <v>48.756251036274548</v>
      </c>
    </row>
    <row r="311" spans="1:3" x14ac:dyDescent="0.3">
      <c r="A311" s="11">
        <v>303</v>
      </c>
      <c r="B311" s="9">
        <f t="shared" si="8"/>
        <v>501.88528197364991</v>
      </c>
      <c r="C311" s="9">
        <f t="shared" si="9"/>
        <v>47.96702474856918</v>
      </c>
    </row>
    <row r="312" spans="1:3" x14ac:dyDescent="0.3">
      <c r="A312" s="11">
        <v>304</v>
      </c>
      <c r="B312" s="9">
        <f t="shared" si="8"/>
        <v>502.67575129275843</v>
      </c>
      <c r="C312" s="9">
        <f t="shared" si="9"/>
        <v>47.176555429460684</v>
      </c>
    </row>
    <row r="313" spans="1:3" x14ac:dyDescent="0.3">
      <c r="A313" s="11">
        <v>305</v>
      </c>
      <c r="B313" s="9">
        <f t="shared" si="8"/>
        <v>503.46746560104458</v>
      </c>
      <c r="C313" s="9">
        <f t="shared" si="9"/>
        <v>46.384841121174595</v>
      </c>
    </row>
    <row r="314" spans="1:3" x14ac:dyDescent="0.3">
      <c r="A314" s="11">
        <v>306</v>
      </c>
      <c r="B314" s="9">
        <f t="shared" si="8"/>
        <v>504.26042685936613</v>
      </c>
      <c r="C314" s="9">
        <f t="shared" si="9"/>
        <v>45.591879862852949</v>
      </c>
    </row>
    <row r="315" spans="1:3" x14ac:dyDescent="0.3">
      <c r="A315" s="11">
        <v>307</v>
      </c>
      <c r="B315" s="9">
        <f t="shared" si="8"/>
        <v>505.05463703166964</v>
      </c>
      <c r="C315" s="9">
        <f t="shared" si="9"/>
        <v>44.797669690549441</v>
      </c>
    </row>
    <row r="316" spans="1:3" x14ac:dyDescent="0.3">
      <c r="A316" s="11">
        <v>308</v>
      </c>
      <c r="B316" s="9">
        <f t="shared" si="8"/>
        <v>505.85009808499456</v>
      </c>
      <c r="C316" s="9">
        <f t="shared" si="9"/>
        <v>44.002208637224562</v>
      </c>
    </row>
    <row r="317" spans="1:3" x14ac:dyDescent="0.3">
      <c r="A317" s="11">
        <v>309</v>
      </c>
      <c r="B317" s="9">
        <f t="shared" si="8"/>
        <v>506.64681198947846</v>
      </c>
      <c r="C317" s="9">
        <f t="shared" si="9"/>
        <v>43.205494732740696</v>
      </c>
    </row>
    <row r="318" spans="1:3" x14ac:dyDescent="0.3">
      <c r="A318" s="11">
        <v>310</v>
      </c>
      <c r="B318" s="9">
        <f t="shared" si="8"/>
        <v>507.44478071836181</v>
      </c>
      <c r="C318" s="9">
        <f t="shared" si="9"/>
        <v>42.407526003857271</v>
      </c>
    </row>
    <row r="319" spans="1:3" x14ac:dyDescent="0.3">
      <c r="A319" s="11">
        <v>311</v>
      </c>
      <c r="B319" s="9">
        <f t="shared" si="8"/>
        <v>508.24400624799324</v>
      </c>
      <c r="C319" s="9">
        <f t="shared" si="9"/>
        <v>41.60830047422585</v>
      </c>
    </row>
    <row r="320" spans="1:3" x14ac:dyDescent="0.3">
      <c r="A320" s="11">
        <v>312</v>
      </c>
      <c r="B320" s="9">
        <f t="shared" si="8"/>
        <v>509.04449055783385</v>
      </c>
      <c r="C320" s="9">
        <f t="shared" si="9"/>
        <v>40.807816164385258</v>
      </c>
    </row>
    <row r="321" spans="1:3" x14ac:dyDescent="0.3">
      <c r="A321" s="11">
        <v>313</v>
      </c>
      <c r="B321" s="9">
        <f t="shared" si="8"/>
        <v>509.8462356304625</v>
      </c>
      <c r="C321" s="9">
        <f t="shared" si="9"/>
        <v>40.006071091756667</v>
      </c>
    </row>
    <row r="322" spans="1:3" x14ac:dyDescent="0.3">
      <c r="A322" s="11">
        <v>314</v>
      </c>
      <c r="B322" s="9">
        <f t="shared" si="8"/>
        <v>510.64924345158045</v>
      </c>
      <c r="C322" s="9">
        <f t="shared" si="9"/>
        <v>39.203063270638687</v>
      </c>
    </row>
    <row r="323" spans="1:3" x14ac:dyDescent="0.3">
      <c r="A323" s="11">
        <v>315</v>
      </c>
      <c r="B323" s="9">
        <f t="shared" si="8"/>
        <v>511.4535160100167</v>
      </c>
      <c r="C323" s="9">
        <f t="shared" si="9"/>
        <v>38.398790712202455</v>
      </c>
    </row>
    <row r="324" spans="1:3" x14ac:dyDescent="0.3">
      <c r="A324" s="11">
        <v>316</v>
      </c>
      <c r="B324" s="9">
        <f t="shared" si="8"/>
        <v>512.2590552977324</v>
      </c>
      <c r="C324" s="9">
        <f t="shared" si="9"/>
        <v>37.593251424486667</v>
      </c>
    </row>
    <row r="325" spans="1:3" x14ac:dyDescent="0.3">
      <c r="A325" s="11">
        <v>317</v>
      </c>
      <c r="B325" s="9">
        <f t="shared" si="8"/>
        <v>513.06586330982634</v>
      </c>
      <c r="C325" s="9">
        <f t="shared" si="9"/>
        <v>36.78644341239275</v>
      </c>
    </row>
    <row r="326" spans="1:3" x14ac:dyDescent="0.3">
      <c r="A326" s="11">
        <v>318</v>
      </c>
      <c r="B326" s="9">
        <f t="shared" si="8"/>
        <v>513.87394204453938</v>
      </c>
      <c r="C326" s="9">
        <f t="shared" si="9"/>
        <v>35.978364677679771</v>
      </c>
    </row>
    <row r="327" spans="1:3" x14ac:dyDescent="0.3">
      <c r="A327" s="11">
        <v>319</v>
      </c>
      <c r="B327" s="9">
        <f t="shared" si="8"/>
        <v>514.68329350325951</v>
      </c>
      <c r="C327" s="9">
        <f t="shared" si="9"/>
        <v>35.16901321895962</v>
      </c>
    </row>
    <row r="328" spans="1:3" x14ac:dyDescent="0.3">
      <c r="A328" s="11">
        <v>320</v>
      </c>
      <c r="B328" s="9">
        <f t="shared" si="8"/>
        <v>515.49391969052715</v>
      </c>
      <c r="C328" s="9">
        <f t="shared" si="9"/>
        <v>34.358387031691983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516.3058226140397</v>
      </c>
      <c r="C329" s="9">
        <f t="shared" ref="C329:C392" si="11">-IPMT(Interest_Rate/12,Period_Number,Term_In_Years*12,Total_Borrowed)</f>
        <v>33.546484108179399</v>
      </c>
    </row>
    <row r="330" spans="1:3" x14ac:dyDescent="0.3">
      <c r="A330" s="11">
        <v>322</v>
      </c>
      <c r="B330" s="9">
        <f t="shared" si="10"/>
        <v>517.11900428465685</v>
      </c>
      <c r="C330" s="9">
        <f t="shared" si="11"/>
        <v>32.733302437562294</v>
      </c>
    </row>
    <row r="331" spans="1:3" x14ac:dyDescent="0.3">
      <c r="A331" s="11">
        <v>323</v>
      </c>
      <c r="B331" s="9">
        <f t="shared" si="10"/>
        <v>517.93346671640518</v>
      </c>
      <c r="C331" s="9">
        <f t="shared" si="11"/>
        <v>31.918840005813962</v>
      </c>
    </row>
    <row r="332" spans="1:3" x14ac:dyDescent="0.3">
      <c r="A332" s="11">
        <v>324</v>
      </c>
      <c r="B332" s="9">
        <f t="shared" si="10"/>
        <v>518.74921192648344</v>
      </c>
      <c r="C332" s="9">
        <f t="shared" si="11"/>
        <v>31.103094795735625</v>
      </c>
    </row>
    <row r="333" spans="1:3" x14ac:dyDescent="0.3">
      <c r="A333" s="11">
        <v>325</v>
      </c>
      <c r="B333" s="9">
        <f t="shared" si="10"/>
        <v>519.56624193526773</v>
      </c>
      <c r="C333" s="9">
        <f t="shared" si="11"/>
        <v>30.28606478695141</v>
      </c>
    </row>
    <row r="334" spans="1:3" x14ac:dyDescent="0.3">
      <c r="A334" s="11">
        <v>326</v>
      </c>
      <c r="B334" s="9">
        <f t="shared" si="10"/>
        <v>520.38455876631565</v>
      </c>
      <c r="C334" s="9">
        <f t="shared" si="11"/>
        <v>29.467747955903359</v>
      </c>
    </row>
    <row r="335" spans="1:3" x14ac:dyDescent="0.3">
      <c r="A335" s="11">
        <v>327</v>
      </c>
      <c r="B335" s="9">
        <f t="shared" si="10"/>
        <v>521.2041644463726</v>
      </c>
      <c r="C335" s="9">
        <f t="shared" si="11"/>
        <v>28.648142275846414</v>
      </c>
    </row>
    <row r="336" spans="1:3" x14ac:dyDescent="0.3">
      <c r="A336" s="11">
        <v>328</v>
      </c>
      <c r="B336" s="9">
        <f t="shared" si="10"/>
        <v>522.02506100537573</v>
      </c>
      <c r="C336" s="9">
        <f t="shared" si="11"/>
        <v>27.827245716843375</v>
      </c>
    </row>
    <row r="337" spans="1:3" x14ac:dyDescent="0.3">
      <c r="A337" s="11">
        <v>329</v>
      </c>
      <c r="B337" s="9">
        <f t="shared" si="10"/>
        <v>522.84725047645918</v>
      </c>
      <c r="C337" s="9">
        <f t="shared" si="11"/>
        <v>27.00505624575991</v>
      </c>
    </row>
    <row r="338" spans="1:3" x14ac:dyDescent="0.3">
      <c r="A338" s="11">
        <v>330</v>
      </c>
      <c r="B338" s="9">
        <f t="shared" si="10"/>
        <v>523.67073489595964</v>
      </c>
      <c r="C338" s="9">
        <f t="shared" si="11"/>
        <v>26.181571826259489</v>
      </c>
    </row>
    <row r="339" spans="1:3" x14ac:dyDescent="0.3">
      <c r="A339" s="11">
        <v>331</v>
      </c>
      <c r="B339" s="9">
        <f t="shared" si="10"/>
        <v>524.4955163034208</v>
      </c>
      <c r="C339" s="9">
        <f t="shared" si="11"/>
        <v>25.356790418798351</v>
      </c>
    </row>
    <row r="340" spans="1:3" x14ac:dyDescent="0.3">
      <c r="A340" s="11">
        <v>332</v>
      </c>
      <c r="B340" s="9">
        <f t="shared" si="10"/>
        <v>525.32159674159868</v>
      </c>
      <c r="C340" s="9">
        <f t="shared" si="11"/>
        <v>24.530709980620465</v>
      </c>
    </row>
    <row r="341" spans="1:3" x14ac:dyDescent="0.3">
      <c r="A341" s="11">
        <v>333</v>
      </c>
      <c r="B341" s="9">
        <f t="shared" si="10"/>
        <v>526.14897825646665</v>
      </c>
      <c r="C341" s="9">
        <f t="shared" si="11"/>
        <v>23.703328465752445</v>
      </c>
    </row>
    <row r="342" spans="1:3" x14ac:dyDescent="0.3">
      <c r="A342" s="11">
        <v>334</v>
      </c>
      <c r="B342" s="9">
        <f t="shared" si="10"/>
        <v>526.97766289722063</v>
      </c>
      <c r="C342" s="9">
        <f t="shared" si="11"/>
        <v>22.874643824998511</v>
      </c>
    </row>
    <row r="343" spans="1:3" x14ac:dyDescent="0.3">
      <c r="A343" s="11">
        <v>335</v>
      </c>
      <c r="B343" s="9">
        <f t="shared" si="10"/>
        <v>527.80765271628366</v>
      </c>
      <c r="C343" s="9">
        <f t="shared" si="11"/>
        <v>22.044654005935389</v>
      </c>
    </row>
    <row r="344" spans="1:3" x14ac:dyDescent="0.3">
      <c r="A344" s="11">
        <v>336</v>
      </c>
      <c r="B344" s="9">
        <f t="shared" si="10"/>
        <v>528.63894976931181</v>
      </c>
      <c r="C344" s="9">
        <f t="shared" si="11"/>
        <v>21.21335695290724</v>
      </c>
    </row>
    <row r="345" spans="1:3" x14ac:dyDescent="0.3">
      <c r="A345" s="11">
        <v>337</v>
      </c>
      <c r="B345" s="9">
        <f t="shared" si="10"/>
        <v>529.4715561151985</v>
      </c>
      <c r="C345" s="9">
        <f t="shared" si="11"/>
        <v>20.380750607020577</v>
      </c>
    </row>
    <row r="346" spans="1:3" x14ac:dyDescent="0.3">
      <c r="A346" s="11">
        <v>338</v>
      </c>
      <c r="B346" s="9">
        <f t="shared" si="10"/>
        <v>530.30547381607994</v>
      </c>
      <c r="C346" s="9">
        <f t="shared" si="11"/>
        <v>19.546832906139137</v>
      </c>
    </row>
    <row r="347" spans="1:3" x14ac:dyDescent="0.3">
      <c r="A347" s="11">
        <v>339</v>
      </c>
      <c r="B347" s="9">
        <f t="shared" si="10"/>
        <v>531.14070493734027</v>
      </c>
      <c r="C347" s="9">
        <f t="shared" si="11"/>
        <v>18.711601784878813</v>
      </c>
    </row>
    <row r="348" spans="1:3" x14ac:dyDescent="0.3">
      <c r="A348" s="11">
        <v>340</v>
      </c>
      <c r="B348" s="9">
        <f t="shared" si="10"/>
        <v>531.97725154761667</v>
      </c>
      <c r="C348" s="9">
        <f t="shared" si="11"/>
        <v>17.875055174602497</v>
      </c>
    </row>
    <row r="349" spans="1:3" x14ac:dyDescent="0.3">
      <c r="A349" s="11">
        <v>341</v>
      </c>
      <c r="B349" s="9">
        <f t="shared" si="10"/>
        <v>532.81511571880412</v>
      </c>
      <c r="C349" s="9">
        <f t="shared" si="11"/>
        <v>17.037191003415003</v>
      </c>
    </row>
    <row r="350" spans="1:3" x14ac:dyDescent="0.3">
      <c r="A350" s="11">
        <v>342</v>
      </c>
      <c r="B350" s="9">
        <f t="shared" si="10"/>
        <v>533.65429952606121</v>
      </c>
      <c r="C350" s="9">
        <f t="shared" si="11"/>
        <v>16.198007196157889</v>
      </c>
    </row>
    <row r="351" spans="1:3" x14ac:dyDescent="0.3">
      <c r="A351" s="11">
        <v>343</v>
      </c>
      <c r="B351" s="9">
        <f t="shared" si="10"/>
        <v>534.49480504781479</v>
      </c>
      <c r="C351" s="9">
        <f t="shared" si="11"/>
        <v>15.35750167440434</v>
      </c>
    </row>
    <row r="352" spans="1:3" x14ac:dyDescent="0.3">
      <c r="A352" s="11">
        <v>344</v>
      </c>
      <c r="B352" s="9">
        <f t="shared" si="10"/>
        <v>535.33663436576501</v>
      </c>
      <c r="C352" s="9">
        <f t="shared" si="11"/>
        <v>14.515672356454031</v>
      </c>
    </row>
    <row r="353" spans="1:3" x14ac:dyDescent="0.3">
      <c r="A353" s="11">
        <v>345</v>
      </c>
      <c r="B353" s="9">
        <f t="shared" si="10"/>
        <v>536.17978956489117</v>
      </c>
      <c r="C353" s="9">
        <f t="shared" si="11"/>
        <v>13.672517157327951</v>
      </c>
    </row>
    <row r="354" spans="1:3" x14ac:dyDescent="0.3">
      <c r="A354" s="11">
        <v>346</v>
      </c>
      <c r="B354" s="9">
        <f t="shared" si="10"/>
        <v>537.02427273345597</v>
      </c>
      <c r="C354" s="9">
        <f t="shared" si="11"/>
        <v>12.82803398876325</v>
      </c>
    </row>
    <row r="355" spans="1:3" x14ac:dyDescent="0.3">
      <c r="A355" s="11">
        <v>347</v>
      </c>
      <c r="B355" s="9">
        <f t="shared" si="10"/>
        <v>537.87008596301109</v>
      </c>
      <c r="C355" s="9">
        <f t="shared" si="11"/>
        <v>11.982220759208056</v>
      </c>
    </row>
    <row r="356" spans="1:3" x14ac:dyDescent="0.3">
      <c r="A356" s="11">
        <v>348</v>
      </c>
      <c r="B356" s="9">
        <f t="shared" si="10"/>
        <v>538.71723134840272</v>
      </c>
      <c r="C356" s="9">
        <f t="shared" si="11"/>
        <v>11.135075373816314</v>
      </c>
    </row>
    <row r="357" spans="1:3" x14ac:dyDescent="0.3">
      <c r="A357" s="11">
        <v>349</v>
      </c>
      <c r="B357" s="9">
        <f t="shared" si="10"/>
        <v>539.56571098777658</v>
      </c>
      <c r="C357" s="9">
        <f t="shared" si="11"/>
        <v>10.28659573444258</v>
      </c>
    </row>
    <row r="358" spans="1:3" x14ac:dyDescent="0.3">
      <c r="A358" s="11">
        <v>350</v>
      </c>
      <c r="B358" s="9">
        <f t="shared" si="10"/>
        <v>540.41552698258238</v>
      </c>
      <c r="C358" s="9">
        <f t="shared" si="11"/>
        <v>9.4367797396368314</v>
      </c>
    </row>
    <row r="359" spans="1:3" x14ac:dyDescent="0.3">
      <c r="A359" s="11">
        <v>351</v>
      </c>
      <c r="B359" s="9">
        <f t="shared" si="10"/>
        <v>541.2666814375799</v>
      </c>
      <c r="C359" s="9">
        <f t="shared" si="11"/>
        <v>8.5856252846392618</v>
      </c>
    </row>
    <row r="360" spans="1:3" x14ac:dyDescent="0.3">
      <c r="A360" s="11">
        <v>352</v>
      </c>
      <c r="B360" s="9">
        <f t="shared" si="10"/>
        <v>542.11917646084407</v>
      </c>
      <c r="C360" s="9">
        <f t="shared" si="11"/>
        <v>7.7331302613750745</v>
      </c>
    </row>
    <row r="361" spans="1:3" x14ac:dyDescent="0.3">
      <c r="A361" s="11">
        <v>353</v>
      </c>
      <c r="B361" s="9">
        <f t="shared" si="10"/>
        <v>542.9730141637699</v>
      </c>
      <c r="C361" s="9">
        <f t="shared" si="11"/>
        <v>6.8792925584492455</v>
      </c>
    </row>
    <row r="362" spans="1:3" x14ac:dyDescent="0.3">
      <c r="A362" s="11">
        <v>354</v>
      </c>
      <c r="B362" s="9">
        <f t="shared" si="10"/>
        <v>543.82819666107787</v>
      </c>
      <c r="C362" s="9">
        <f t="shared" si="11"/>
        <v>6.0241100611413083</v>
      </c>
    </row>
    <row r="363" spans="1:3" x14ac:dyDescent="0.3">
      <c r="A363" s="11">
        <v>355</v>
      </c>
      <c r="B363" s="9">
        <f t="shared" si="10"/>
        <v>544.68472607081901</v>
      </c>
      <c r="C363" s="9">
        <f t="shared" si="11"/>
        <v>5.167580651400109</v>
      </c>
    </row>
    <row r="364" spans="1:3" x14ac:dyDescent="0.3">
      <c r="A364" s="11">
        <v>356</v>
      </c>
      <c r="B364" s="9">
        <f t="shared" si="10"/>
        <v>545.54260451438063</v>
      </c>
      <c r="C364" s="9">
        <f t="shared" si="11"/>
        <v>4.3097022078385701</v>
      </c>
    </row>
    <row r="365" spans="1:3" x14ac:dyDescent="0.3">
      <c r="A365" s="11">
        <v>357</v>
      </c>
      <c r="B365" s="9">
        <f t="shared" si="10"/>
        <v>546.4018341164907</v>
      </c>
      <c r="C365" s="9">
        <f t="shared" si="11"/>
        <v>3.4504726057284207</v>
      </c>
    </row>
    <row r="366" spans="1:3" x14ac:dyDescent="0.3">
      <c r="A366" s="11">
        <v>358</v>
      </c>
      <c r="B366" s="9">
        <f t="shared" si="10"/>
        <v>547.26241700522417</v>
      </c>
      <c r="C366" s="9">
        <f t="shared" si="11"/>
        <v>2.5898897169949477</v>
      </c>
    </row>
    <row r="367" spans="1:3" x14ac:dyDescent="0.3">
      <c r="A367" s="11">
        <v>359</v>
      </c>
      <c r="B367" s="9">
        <f t="shared" si="10"/>
        <v>548.12435531200731</v>
      </c>
      <c r="C367" s="9">
        <f t="shared" si="11"/>
        <v>1.7279514102117191</v>
      </c>
    </row>
    <row r="368" spans="1:3" x14ac:dyDescent="0.3">
      <c r="A368" s="11">
        <v>360</v>
      </c>
      <c r="B368" s="9">
        <f t="shared" si="10"/>
        <v>548.98765117162384</v>
      </c>
      <c r="C368" s="9">
        <f t="shared" si="11"/>
        <v>0.86465555059530752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sCalculator16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17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23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1.89E-2</v>
      </c>
    </row>
    <row r="5" spans="1:5" x14ac:dyDescent="0.3">
      <c r="A5" s="2" t="s">
        <v>10</v>
      </c>
      <c r="B5" s="8">
        <f>-PMT(Interest_Rate/12,Term_In_Years*12,Total_Borrowed)</f>
        <v>549.85230672221905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312.02888172221913</v>
      </c>
      <c r="C9" s="9">
        <f t="shared" ref="C9:C72" si="1">-IPMT(Interest_Rate/12,Period_Number,Term_In_Years*12,Total_Borrowed)</f>
        <v>237.82342500000001</v>
      </c>
    </row>
    <row r="10" spans="1:5" x14ac:dyDescent="0.3">
      <c r="A10" s="11">
        <v>2</v>
      </c>
      <c r="B10" s="9">
        <f t="shared" si="0"/>
        <v>312.52032721093161</v>
      </c>
      <c r="C10" s="9">
        <f t="shared" si="1"/>
        <v>237.3319795112875</v>
      </c>
    </row>
    <row r="11" spans="1:5" x14ac:dyDescent="0.3">
      <c r="A11" s="11">
        <v>3</v>
      </c>
      <c r="B11" s="9">
        <f t="shared" si="0"/>
        <v>313.0125467262888</v>
      </c>
      <c r="C11" s="9">
        <f t="shared" si="1"/>
        <v>236.83975999593031</v>
      </c>
    </row>
    <row r="12" spans="1:5" x14ac:dyDescent="0.3">
      <c r="A12" s="11">
        <v>4</v>
      </c>
      <c r="B12" s="9">
        <f t="shared" si="0"/>
        <v>313.50554148738274</v>
      </c>
      <c r="C12" s="9">
        <f t="shared" si="1"/>
        <v>236.34676523483634</v>
      </c>
    </row>
    <row r="13" spans="1:5" x14ac:dyDescent="0.3">
      <c r="A13" s="11">
        <v>5</v>
      </c>
      <c r="B13" s="9">
        <f t="shared" si="0"/>
        <v>313.9993127152253</v>
      </c>
      <c r="C13" s="9">
        <f t="shared" si="1"/>
        <v>235.85299400699378</v>
      </c>
    </row>
    <row r="14" spans="1:5" x14ac:dyDescent="0.3">
      <c r="A14" s="11">
        <v>6</v>
      </c>
      <c r="B14" s="9">
        <f t="shared" si="0"/>
        <v>314.49386163275187</v>
      </c>
      <c r="C14" s="9">
        <f t="shared" si="1"/>
        <v>235.35844508946727</v>
      </c>
    </row>
    <row r="15" spans="1:5" x14ac:dyDescent="0.3">
      <c r="A15" s="11">
        <v>7</v>
      </c>
      <c r="B15" s="9">
        <f t="shared" si="0"/>
        <v>314.98918946482343</v>
      </c>
      <c r="C15" s="9">
        <f t="shared" si="1"/>
        <v>234.86311725739566</v>
      </c>
    </row>
    <row r="16" spans="1:5" x14ac:dyDescent="0.3">
      <c r="A16" s="11">
        <v>8</v>
      </c>
      <c r="B16" s="9">
        <f t="shared" si="0"/>
        <v>315.48529743823048</v>
      </c>
      <c r="C16" s="9">
        <f t="shared" si="1"/>
        <v>234.36700928398855</v>
      </c>
    </row>
    <row r="17" spans="1:3" x14ac:dyDescent="0.3">
      <c r="A17" s="11">
        <v>9</v>
      </c>
      <c r="B17" s="9">
        <f t="shared" si="0"/>
        <v>315.9821867816957</v>
      </c>
      <c r="C17" s="9">
        <f t="shared" si="1"/>
        <v>233.87011994052338</v>
      </c>
    </row>
    <row r="18" spans="1:3" x14ac:dyDescent="0.3">
      <c r="A18" s="11">
        <v>10</v>
      </c>
      <c r="B18" s="9">
        <f t="shared" si="0"/>
        <v>316.47985872587691</v>
      </c>
      <c r="C18" s="9">
        <f t="shared" si="1"/>
        <v>233.3724479963422</v>
      </c>
    </row>
    <row r="19" spans="1:3" x14ac:dyDescent="0.3">
      <c r="A19" s="11">
        <v>11</v>
      </c>
      <c r="B19" s="9">
        <f t="shared" si="0"/>
        <v>316.97831450337014</v>
      </c>
      <c r="C19" s="9">
        <f t="shared" si="1"/>
        <v>232.87399221884891</v>
      </c>
    </row>
    <row r="20" spans="1:3" x14ac:dyDescent="0.3">
      <c r="A20" s="11">
        <v>12</v>
      </c>
      <c r="B20" s="9">
        <f t="shared" si="0"/>
        <v>317.47755534871294</v>
      </c>
      <c r="C20" s="9">
        <f t="shared" si="1"/>
        <v>232.37475137350609</v>
      </c>
    </row>
    <row r="21" spans="1:3" x14ac:dyDescent="0.3">
      <c r="A21" s="11">
        <v>13</v>
      </c>
      <c r="B21" s="9">
        <f t="shared" si="0"/>
        <v>317.97758249838722</v>
      </c>
      <c r="C21" s="9">
        <f t="shared" si="1"/>
        <v>231.87472422383186</v>
      </c>
    </row>
    <row r="22" spans="1:3" x14ac:dyDescent="0.3">
      <c r="A22" s="11">
        <v>14</v>
      </c>
      <c r="B22" s="9">
        <f t="shared" si="0"/>
        <v>318.47839719082219</v>
      </c>
      <c r="C22" s="9">
        <f t="shared" si="1"/>
        <v>231.37390953139695</v>
      </c>
    </row>
    <row r="23" spans="1:3" x14ac:dyDescent="0.3">
      <c r="A23" s="11">
        <v>15</v>
      </c>
      <c r="B23" s="9">
        <f t="shared" si="0"/>
        <v>318.98000066639776</v>
      </c>
      <c r="C23" s="9">
        <f t="shared" si="1"/>
        <v>230.87230605582141</v>
      </c>
    </row>
    <row r="24" spans="1:3" x14ac:dyDescent="0.3">
      <c r="A24" s="11">
        <v>16</v>
      </c>
      <c r="B24" s="9">
        <f t="shared" si="0"/>
        <v>319.48239416744724</v>
      </c>
      <c r="C24" s="9">
        <f t="shared" si="1"/>
        <v>230.36991255477184</v>
      </c>
    </row>
    <row r="25" spans="1:3" x14ac:dyDescent="0.3">
      <c r="A25" s="11">
        <v>17</v>
      </c>
      <c r="B25" s="9">
        <f t="shared" si="0"/>
        <v>319.98557893826103</v>
      </c>
      <c r="C25" s="9">
        <f t="shared" si="1"/>
        <v>229.86672778395811</v>
      </c>
    </row>
    <row r="26" spans="1:3" x14ac:dyDescent="0.3">
      <c r="A26" s="11">
        <v>18</v>
      </c>
      <c r="B26" s="9">
        <f t="shared" si="0"/>
        <v>320.48955622508879</v>
      </c>
      <c r="C26" s="9">
        <f t="shared" si="1"/>
        <v>229.36275049713032</v>
      </c>
    </row>
    <row r="27" spans="1:3" x14ac:dyDescent="0.3">
      <c r="A27" s="11">
        <v>19</v>
      </c>
      <c r="B27" s="9">
        <f t="shared" si="0"/>
        <v>320.99432727614322</v>
      </c>
      <c r="C27" s="9">
        <f t="shared" si="1"/>
        <v>228.85797944607583</v>
      </c>
    </row>
    <row r="28" spans="1:3" x14ac:dyDescent="0.3">
      <c r="A28" s="11">
        <v>20</v>
      </c>
      <c r="B28" s="9">
        <f t="shared" si="0"/>
        <v>321.49989334160318</v>
      </c>
      <c r="C28" s="9">
        <f t="shared" si="1"/>
        <v>228.35241338061587</v>
      </c>
    </row>
    <row r="29" spans="1:3" x14ac:dyDescent="0.3">
      <c r="A29" s="11">
        <v>21</v>
      </c>
      <c r="B29" s="9">
        <f t="shared" si="0"/>
        <v>322.00625567361624</v>
      </c>
      <c r="C29" s="9">
        <f t="shared" si="1"/>
        <v>227.84605104860287</v>
      </c>
    </row>
    <row r="30" spans="1:3" x14ac:dyDescent="0.3">
      <c r="A30" s="11">
        <v>22</v>
      </c>
      <c r="B30" s="9">
        <f t="shared" si="0"/>
        <v>322.5134155263022</v>
      </c>
      <c r="C30" s="9">
        <f t="shared" si="1"/>
        <v>227.33889119591691</v>
      </c>
    </row>
    <row r="31" spans="1:3" x14ac:dyDescent="0.3">
      <c r="A31" s="11">
        <v>23</v>
      </c>
      <c r="B31" s="9">
        <f t="shared" si="0"/>
        <v>323.02137415575606</v>
      </c>
      <c r="C31" s="9">
        <f t="shared" si="1"/>
        <v>226.83093256646299</v>
      </c>
    </row>
    <row r="32" spans="1:3" x14ac:dyDescent="0.3">
      <c r="A32" s="11">
        <v>24</v>
      </c>
      <c r="B32" s="9">
        <f t="shared" si="0"/>
        <v>323.53013282005139</v>
      </c>
      <c r="C32" s="9">
        <f t="shared" si="1"/>
        <v>226.32217390216769</v>
      </c>
    </row>
    <row r="33" spans="1:3" x14ac:dyDescent="0.3">
      <c r="A33" s="11">
        <v>25</v>
      </c>
      <c r="B33" s="9">
        <f t="shared" si="0"/>
        <v>324.03969277924296</v>
      </c>
      <c r="C33" s="9">
        <f t="shared" si="1"/>
        <v>225.81261394297613</v>
      </c>
    </row>
    <row r="34" spans="1:3" x14ac:dyDescent="0.3">
      <c r="A34" s="11">
        <v>26</v>
      </c>
      <c r="B34" s="9">
        <f t="shared" si="0"/>
        <v>324.55005529537027</v>
      </c>
      <c r="C34" s="9">
        <f t="shared" si="1"/>
        <v>225.30225142684876</v>
      </c>
    </row>
    <row r="35" spans="1:3" x14ac:dyDescent="0.3">
      <c r="A35" s="11">
        <v>27</v>
      </c>
      <c r="B35" s="9">
        <f t="shared" si="0"/>
        <v>325.06122163246044</v>
      </c>
      <c r="C35" s="9">
        <f t="shared" si="1"/>
        <v>224.79108508975861</v>
      </c>
    </row>
    <row r="36" spans="1:3" x14ac:dyDescent="0.3">
      <c r="A36" s="11">
        <v>28</v>
      </c>
      <c r="B36" s="9">
        <f t="shared" si="0"/>
        <v>325.57319305653164</v>
      </c>
      <c r="C36" s="9">
        <f t="shared" si="1"/>
        <v>224.27911366568748</v>
      </c>
    </row>
    <row r="37" spans="1:3" x14ac:dyDescent="0.3">
      <c r="A37" s="11">
        <v>29</v>
      </c>
      <c r="B37" s="9">
        <f t="shared" si="0"/>
        <v>326.08597083559567</v>
      </c>
      <c r="C37" s="9">
        <f t="shared" si="1"/>
        <v>223.76633588662338</v>
      </c>
    </row>
    <row r="38" spans="1:3" x14ac:dyDescent="0.3">
      <c r="A38" s="11">
        <v>30</v>
      </c>
      <c r="B38" s="9">
        <f t="shared" si="0"/>
        <v>326.59955623966175</v>
      </c>
      <c r="C38" s="9">
        <f t="shared" si="1"/>
        <v>223.25275048255736</v>
      </c>
    </row>
    <row r="39" spans="1:3" x14ac:dyDescent="0.3">
      <c r="A39" s="11">
        <v>31</v>
      </c>
      <c r="B39" s="9">
        <f t="shared" si="0"/>
        <v>327.11395054073915</v>
      </c>
      <c r="C39" s="9">
        <f t="shared" si="1"/>
        <v>222.73835618147993</v>
      </c>
    </row>
    <row r="40" spans="1:3" x14ac:dyDescent="0.3">
      <c r="A40" s="11">
        <v>32</v>
      </c>
      <c r="B40" s="9">
        <f t="shared" si="0"/>
        <v>327.6291550128409</v>
      </c>
      <c r="C40" s="9">
        <f t="shared" si="1"/>
        <v>222.22315170937821</v>
      </c>
    </row>
    <row r="41" spans="1:3" x14ac:dyDescent="0.3">
      <c r="A41" s="11">
        <v>33</v>
      </c>
      <c r="B41" s="9">
        <f t="shared" si="0"/>
        <v>328.14517093198606</v>
      </c>
      <c r="C41" s="9">
        <f t="shared" si="1"/>
        <v>221.707135790233</v>
      </c>
    </row>
    <row r="42" spans="1:3" x14ac:dyDescent="0.3">
      <c r="A42" s="11">
        <v>34</v>
      </c>
      <c r="B42" s="9">
        <f t="shared" si="0"/>
        <v>328.66199957620393</v>
      </c>
      <c r="C42" s="9">
        <f t="shared" si="1"/>
        <v>221.19030714601516</v>
      </c>
    </row>
    <row r="43" spans="1:3" x14ac:dyDescent="0.3">
      <c r="A43" s="11">
        <v>35</v>
      </c>
      <c r="B43" s="9">
        <f t="shared" si="0"/>
        <v>329.17964222553655</v>
      </c>
      <c r="C43" s="9">
        <f t="shared" si="1"/>
        <v>220.67266449668259</v>
      </c>
    </row>
    <row r="44" spans="1:3" x14ac:dyDescent="0.3">
      <c r="A44" s="11">
        <v>36</v>
      </c>
      <c r="B44" s="9">
        <f t="shared" si="0"/>
        <v>329.69810016204173</v>
      </c>
      <c r="C44" s="9">
        <f t="shared" si="1"/>
        <v>220.15420656017739</v>
      </c>
    </row>
    <row r="45" spans="1:3" x14ac:dyDescent="0.3">
      <c r="A45" s="11">
        <v>37</v>
      </c>
      <c r="B45" s="9">
        <f t="shared" si="0"/>
        <v>330.21737466979687</v>
      </c>
      <c r="C45" s="9">
        <f t="shared" si="1"/>
        <v>219.63493205242222</v>
      </c>
    </row>
    <row r="46" spans="1:3" x14ac:dyDescent="0.3">
      <c r="A46" s="11">
        <v>38</v>
      </c>
      <c r="B46" s="9">
        <f t="shared" si="0"/>
        <v>330.7374670349019</v>
      </c>
      <c r="C46" s="9">
        <f t="shared" si="1"/>
        <v>219.1148396873173</v>
      </c>
    </row>
    <row r="47" spans="1:3" x14ac:dyDescent="0.3">
      <c r="A47" s="11">
        <v>39</v>
      </c>
      <c r="B47" s="9">
        <f t="shared" si="0"/>
        <v>331.25837854548189</v>
      </c>
      <c r="C47" s="9">
        <f t="shared" si="1"/>
        <v>218.59392817673728</v>
      </c>
    </row>
    <row r="48" spans="1:3" x14ac:dyDescent="0.3">
      <c r="A48" s="11">
        <v>40</v>
      </c>
      <c r="B48" s="9">
        <f t="shared" si="0"/>
        <v>331.78011049169095</v>
      </c>
      <c r="C48" s="9">
        <f t="shared" si="1"/>
        <v>218.07219623052814</v>
      </c>
    </row>
    <row r="49" spans="1:3" x14ac:dyDescent="0.3">
      <c r="A49" s="11">
        <v>41</v>
      </c>
      <c r="B49" s="9">
        <f t="shared" si="0"/>
        <v>332.30266416571538</v>
      </c>
      <c r="C49" s="9">
        <f t="shared" si="1"/>
        <v>217.5496425565037</v>
      </c>
    </row>
    <row r="50" spans="1:3" x14ac:dyDescent="0.3">
      <c r="A50" s="11">
        <v>42</v>
      </c>
      <c r="B50" s="9">
        <f t="shared" si="0"/>
        <v>332.82604086177639</v>
      </c>
      <c r="C50" s="9">
        <f t="shared" si="1"/>
        <v>217.02626586044272</v>
      </c>
    </row>
    <row r="51" spans="1:3" x14ac:dyDescent="0.3">
      <c r="A51" s="11">
        <v>43</v>
      </c>
      <c r="B51" s="9">
        <f t="shared" si="0"/>
        <v>333.35024187613362</v>
      </c>
      <c r="C51" s="9">
        <f t="shared" si="1"/>
        <v>216.50206484608546</v>
      </c>
    </row>
    <row r="52" spans="1:3" x14ac:dyDescent="0.3">
      <c r="A52" s="11">
        <v>44</v>
      </c>
      <c r="B52" s="9">
        <f t="shared" si="0"/>
        <v>333.87526850708855</v>
      </c>
      <c r="C52" s="9">
        <f t="shared" si="1"/>
        <v>215.97703821513048</v>
      </c>
    </row>
    <row r="53" spans="1:3" x14ac:dyDescent="0.3">
      <c r="A53" s="11">
        <v>45</v>
      </c>
      <c r="B53" s="9">
        <f t="shared" si="0"/>
        <v>334.4011220549873</v>
      </c>
      <c r="C53" s="9">
        <f t="shared" si="1"/>
        <v>215.45118466723184</v>
      </c>
    </row>
    <row r="54" spans="1:3" x14ac:dyDescent="0.3">
      <c r="A54" s="11">
        <v>46</v>
      </c>
      <c r="B54" s="9">
        <f t="shared" si="0"/>
        <v>334.92780382222384</v>
      </c>
      <c r="C54" s="9">
        <f t="shared" si="1"/>
        <v>214.92450289999528</v>
      </c>
    </row>
    <row r="55" spans="1:3" x14ac:dyDescent="0.3">
      <c r="A55" s="11">
        <v>47</v>
      </c>
      <c r="B55" s="9">
        <f t="shared" si="0"/>
        <v>335.4553151132439</v>
      </c>
      <c r="C55" s="9">
        <f t="shared" si="1"/>
        <v>214.39699160897524</v>
      </c>
    </row>
    <row r="56" spans="1:3" x14ac:dyDescent="0.3">
      <c r="A56" s="11">
        <v>48</v>
      </c>
      <c r="B56" s="9">
        <f t="shared" si="0"/>
        <v>335.9836572345472</v>
      </c>
      <c r="C56" s="9">
        <f t="shared" si="1"/>
        <v>213.86864948767189</v>
      </c>
    </row>
    <row r="57" spans="1:3" x14ac:dyDescent="0.3">
      <c r="A57" s="11">
        <v>49</v>
      </c>
      <c r="B57" s="9">
        <f t="shared" si="0"/>
        <v>336.51283149469168</v>
      </c>
      <c r="C57" s="9">
        <f t="shared" si="1"/>
        <v>213.33947522752749</v>
      </c>
    </row>
    <row r="58" spans="1:3" x14ac:dyDescent="0.3">
      <c r="A58" s="11">
        <v>50</v>
      </c>
      <c r="B58" s="9">
        <f t="shared" si="0"/>
        <v>337.04283920429577</v>
      </c>
      <c r="C58" s="9">
        <f t="shared" si="1"/>
        <v>212.80946751792337</v>
      </c>
    </row>
    <row r="59" spans="1:3" x14ac:dyDescent="0.3">
      <c r="A59" s="11">
        <v>51</v>
      </c>
      <c r="B59" s="9">
        <f t="shared" si="0"/>
        <v>337.5736816760425</v>
      </c>
      <c r="C59" s="9">
        <f t="shared" si="1"/>
        <v>212.27862504617656</v>
      </c>
    </row>
    <row r="60" spans="1:3" x14ac:dyDescent="0.3">
      <c r="A60" s="11">
        <v>52</v>
      </c>
      <c r="B60" s="9">
        <f t="shared" si="0"/>
        <v>338.10536022468227</v>
      </c>
      <c r="C60" s="9">
        <f t="shared" si="1"/>
        <v>211.74694649753681</v>
      </c>
    </row>
    <row r="61" spans="1:3" x14ac:dyDescent="0.3">
      <c r="A61" s="11">
        <v>53</v>
      </c>
      <c r="B61" s="9">
        <f t="shared" si="0"/>
        <v>338.63787616703621</v>
      </c>
      <c r="C61" s="9">
        <f t="shared" si="1"/>
        <v>211.21443055518293</v>
      </c>
    </row>
    <row r="62" spans="1:3" x14ac:dyDescent="0.3">
      <c r="A62" s="11">
        <v>54</v>
      </c>
      <c r="B62" s="9">
        <f t="shared" si="0"/>
        <v>339.17123082199925</v>
      </c>
      <c r="C62" s="9">
        <f t="shared" si="1"/>
        <v>210.68107590021987</v>
      </c>
    </row>
    <row r="63" spans="1:3" x14ac:dyDescent="0.3">
      <c r="A63" s="11">
        <v>55</v>
      </c>
      <c r="B63" s="9">
        <f t="shared" si="0"/>
        <v>339.70542551054393</v>
      </c>
      <c r="C63" s="9">
        <f t="shared" si="1"/>
        <v>210.14688121167518</v>
      </c>
    </row>
    <row r="64" spans="1:3" x14ac:dyDescent="0.3">
      <c r="A64" s="11">
        <v>56</v>
      </c>
      <c r="B64" s="9">
        <f t="shared" si="0"/>
        <v>340.24046155572302</v>
      </c>
      <c r="C64" s="9">
        <f t="shared" si="1"/>
        <v>209.61184516649604</v>
      </c>
    </row>
    <row r="65" spans="1:3" x14ac:dyDescent="0.3">
      <c r="A65" s="11">
        <v>57</v>
      </c>
      <c r="B65" s="9">
        <f t="shared" si="0"/>
        <v>340.77634028267329</v>
      </c>
      <c r="C65" s="9">
        <f t="shared" si="1"/>
        <v>209.07596643954585</v>
      </c>
    </row>
    <row r="66" spans="1:3" x14ac:dyDescent="0.3">
      <c r="A66" s="11">
        <v>58</v>
      </c>
      <c r="B66" s="9">
        <f t="shared" si="0"/>
        <v>341.31306301861849</v>
      </c>
      <c r="C66" s="9">
        <f t="shared" si="1"/>
        <v>208.53924370360065</v>
      </c>
    </row>
    <row r="67" spans="1:3" x14ac:dyDescent="0.3">
      <c r="A67" s="11">
        <v>59</v>
      </c>
      <c r="B67" s="9">
        <f t="shared" si="0"/>
        <v>341.85063109287279</v>
      </c>
      <c r="C67" s="9">
        <f t="shared" si="1"/>
        <v>208.00167562934624</v>
      </c>
    </row>
    <row r="68" spans="1:3" x14ac:dyDescent="0.3">
      <c r="A68" s="11">
        <v>60</v>
      </c>
      <c r="B68" s="9">
        <f t="shared" si="0"/>
        <v>342.38904583684405</v>
      </c>
      <c r="C68" s="9">
        <f t="shared" si="1"/>
        <v>207.46326088537501</v>
      </c>
    </row>
    <row r="69" spans="1:3" x14ac:dyDescent="0.3">
      <c r="A69" s="11">
        <v>61</v>
      </c>
      <c r="B69" s="9">
        <f t="shared" si="0"/>
        <v>342.9283085840371</v>
      </c>
      <c r="C69" s="9">
        <f t="shared" si="1"/>
        <v>206.92399813818199</v>
      </c>
    </row>
    <row r="70" spans="1:3" x14ac:dyDescent="0.3">
      <c r="A70" s="11">
        <v>62</v>
      </c>
      <c r="B70" s="9">
        <f t="shared" si="0"/>
        <v>343.4684206700569</v>
      </c>
      <c r="C70" s="9">
        <f t="shared" si="1"/>
        <v>206.38388605216213</v>
      </c>
    </row>
    <row r="71" spans="1:3" x14ac:dyDescent="0.3">
      <c r="A71" s="11">
        <v>63</v>
      </c>
      <c r="B71" s="9">
        <f t="shared" si="0"/>
        <v>344.00938343261231</v>
      </c>
      <c r="C71" s="9">
        <f t="shared" si="1"/>
        <v>205.8429232896068</v>
      </c>
    </row>
    <row r="72" spans="1:3" x14ac:dyDescent="0.3">
      <c r="A72" s="11">
        <v>64</v>
      </c>
      <c r="B72" s="9">
        <f t="shared" si="0"/>
        <v>344.55119821151868</v>
      </c>
      <c r="C72" s="9">
        <f t="shared" si="1"/>
        <v>205.3011085107004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345.09386634870185</v>
      </c>
      <c r="C73" s="9">
        <f t="shared" ref="C73:C136" si="3">-IPMT(Interest_Rate/12,Period_Number,Term_In_Years*12,Total_Borrowed)</f>
        <v>204.75844037351729</v>
      </c>
    </row>
    <row r="74" spans="1:3" x14ac:dyDescent="0.3">
      <c r="A74" s="11">
        <v>66</v>
      </c>
      <c r="B74" s="9">
        <f t="shared" si="2"/>
        <v>345.63738918820104</v>
      </c>
      <c r="C74" s="9">
        <f t="shared" si="3"/>
        <v>204.2149175340181</v>
      </c>
    </row>
    <row r="75" spans="1:3" x14ac:dyDescent="0.3">
      <c r="A75" s="11">
        <v>67</v>
      </c>
      <c r="B75" s="9">
        <f t="shared" si="2"/>
        <v>346.18176807617249</v>
      </c>
      <c r="C75" s="9">
        <f t="shared" si="3"/>
        <v>203.67053864604665</v>
      </c>
    </row>
    <row r="76" spans="1:3" x14ac:dyDescent="0.3">
      <c r="A76" s="11">
        <v>68</v>
      </c>
      <c r="B76" s="9">
        <f t="shared" si="2"/>
        <v>346.72700436089241</v>
      </c>
      <c r="C76" s="9">
        <f t="shared" si="3"/>
        <v>203.12530236132667</v>
      </c>
    </row>
    <row r="77" spans="1:3" x14ac:dyDescent="0.3">
      <c r="A77" s="11">
        <v>69</v>
      </c>
      <c r="B77" s="9">
        <f t="shared" si="2"/>
        <v>347.2730993927608</v>
      </c>
      <c r="C77" s="9">
        <f t="shared" si="3"/>
        <v>202.57920732945826</v>
      </c>
    </row>
    <row r="78" spans="1:3" x14ac:dyDescent="0.3">
      <c r="A78" s="11">
        <v>70</v>
      </c>
      <c r="B78" s="9">
        <f t="shared" si="2"/>
        <v>347.8200545243044</v>
      </c>
      <c r="C78" s="9">
        <f t="shared" si="3"/>
        <v>202.03225219791469</v>
      </c>
    </row>
    <row r="79" spans="1:3" x14ac:dyDescent="0.3">
      <c r="A79" s="11">
        <v>71</v>
      </c>
      <c r="B79" s="9">
        <f t="shared" si="2"/>
        <v>348.36787111018015</v>
      </c>
      <c r="C79" s="9">
        <f t="shared" si="3"/>
        <v>201.48443561203891</v>
      </c>
    </row>
    <row r="80" spans="1:3" x14ac:dyDescent="0.3">
      <c r="A80" s="11">
        <v>72</v>
      </c>
      <c r="B80" s="9">
        <f t="shared" si="2"/>
        <v>348.91655050717873</v>
      </c>
      <c r="C80" s="9">
        <f t="shared" si="3"/>
        <v>200.93575621504039</v>
      </c>
    </row>
    <row r="81" spans="1:3" x14ac:dyDescent="0.3">
      <c r="A81" s="11">
        <v>73</v>
      </c>
      <c r="B81" s="9">
        <f t="shared" si="2"/>
        <v>349.46609407422756</v>
      </c>
      <c r="C81" s="9">
        <f t="shared" si="3"/>
        <v>200.38621264799156</v>
      </c>
    </row>
    <row r="82" spans="1:3" x14ac:dyDescent="0.3">
      <c r="A82" s="11">
        <v>74</v>
      </c>
      <c r="B82" s="9">
        <f t="shared" si="2"/>
        <v>350.01650317239444</v>
      </c>
      <c r="C82" s="9">
        <f t="shared" si="3"/>
        <v>199.83580354982465</v>
      </c>
    </row>
    <row r="83" spans="1:3" x14ac:dyDescent="0.3">
      <c r="A83" s="11">
        <v>75</v>
      </c>
      <c r="B83" s="9">
        <f t="shared" si="2"/>
        <v>350.56777916489102</v>
      </c>
      <c r="C83" s="9">
        <f t="shared" si="3"/>
        <v>199.28452755732812</v>
      </c>
    </row>
    <row r="84" spans="1:3" x14ac:dyDescent="0.3">
      <c r="A84" s="11">
        <v>76</v>
      </c>
      <c r="B84" s="9">
        <f t="shared" si="2"/>
        <v>351.11992341707565</v>
      </c>
      <c r="C84" s="9">
        <f t="shared" si="3"/>
        <v>198.73238330514346</v>
      </c>
    </row>
    <row r="85" spans="1:3" x14ac:dyDescent="0.3">
      <c r="A85" s="11">
        <v>77</v>
      </c>
      <c r="B85" s="9">
        <f t="shared" si="2"/>
        <v>351.67293729645758</v>
      </c>
      <c r="C85" s="9">
        <f t="shared" si="3"/>
        <v>198.17936942576154</v>
      </c>
    </row>
    <row r="86" spans="1:3" x14ac:dyDescent="0.3">
      <c r="A86" s="11">
        <v>78</v>
      </c>
      <c r="B86" s="9">
        <f t="shared" si="2"/>
        <v>352.22682217269954</v>
      </c>
      <c r="C86" s="9">
        <f t="shared" si="3"/>
        <v>197.62548454951963</v>
      </c>
    </row>
    <row r="87" spans="1:3" x14ac:dyDescent="0.3">
      <c r="A87" s="11">
        <v>79</v>
      </c>
      <c r="B87" s="9">
        <f t="shared" si="2"/>
        <v>352.78157941762151</v>
      </c>
      <c r="C87" s="9">
        <f t="shared" si="3"/>
        <v>197.07072730459763</v>
      </c>
    </row>
    <row r="88" spans="1:3" x14ac:dyDescent="0.3">
      <c r="A88" s="11">
        <v>80</v>
      </c>
      <c r="B88" s="9">
        <f t="shared" si="2"/>
        <v>353.33721040520425</v>
      </c>
      <c r="C88" s="9">
        <f t="shared" si="3"/>
        <v>196.51509631701487</v>
      </c>
    </row>
    <row r="89" spans="1:3" x14ac:dyDescent="0.3">
      <c r="A89" s="11">
        <v>81</v>
      </c>
      <c r="B89" s="9">
        <f t="shared" si="2"/>
        <v>353.89371651159246</v>
      </c>
      <c r="C89" s="9">
        <f t="shared" si="3"/>
        <v>195.95859021062668</v>
      </c>
    </row>
    <row r="90" spans="1:3" x14ac:dyDescent="0.3">
      <c r="A90" s="11">
        <v>82</v>
      </c>
      <c r="B90" s="9">
        <f t="shared" si="2"/>
        <v>354.45109911509815</v>
      </c>
      <c r="C90" s="9">
        <f t="shared" si="3"/>
        <v>195.40120760712094</v>
      </c>
    </row>
    <row r="91" spans="1:3" x14ac:dyDescent="0.3">
      <c r="A91" s="11">
        <v>83</v>
      </c>
      <c r="B91" s="9">
        <f t="shared" si="2"/>
        <v>355.00935959620443</v>
      </c>
      <c r="C91" s="9">
        <f t="shared" si="3"/>
        <v>194.84294712601462</v>
      </c>
    </row>
    <row r="92" spans="1:3" x14ac:dyDescent="0.3">
      <c r="A92" s="11">
        <v>84</v>
      </c>
      <c r="B92" s="9">
        <f t="shared" si="2"/>
        <v>355.56849933756854</v>
      </c>
      <c r="C92" s="9">
        <f t="shared" si="3"/>
        <v>194.28380738465063</v>
      </c>
    </row>
    <row r="93" spans="1:3" x14ac:dyDescent="0.3">
      <c r="A93" s="11">
        <v>85</v>
      </c>
      <c r="B93" s="9">
        <f t="shared" si="2"/>
        <v>356.12851972402518</v>
      </c>
      <c r="C93" s="9">
        <f t="shared" si="3"/>
        <v>193.72378699819396</v>
      </c>
    </row>
    <row r="94" spans="1:3" x14ac:dyDescent="0.3">
      <c r="A94" s="11">
        <v>86</v>
      </c>
      <c r="B94" s="9">
        <f t="shared" si="2"/>
        <v>356.6894221425905</v>
      </c>
      <c r="C94" s="9">
        <f t="shared" si="3"/>
        <v>193.16288457962858</v>
      </c>
    </row>
    <row r="95" spans="1:3" x14ac:dyDescent="0.3">
      <c r="A95" s="11">
        <v>87</v>
      </c>
      <c r="B95" s="9">
        <f t="shared" si="2"/>
        <v>357.25120798246508</v>
      </c>
      <c r="C95" s="9">
        <f t="shared" si="3"/>
        <v>192.60109873975401</v>
      </c>
    </row>
    <row r="96" spans="1:3" x14ac:dyDescent="0.3">
      <c r="A96" s="11">
        <v>88</v>
      </c>
      <c r="B96" s="9">
        <f t="shared" si="2"/>
        <v>357.81387863503744</v>
      </c>
      <c r="C96" s="9">
        <f t="shared" si="3"/>
        <v>192.03842808718161</v>
      </c>
    </row>
    <row r="97" spans="1:3" x14ac:dyDescent="0.3">
      <c r="A97" s="11">
        <v>89</v>
      </c>
      <c r="B97" s="9">
        <f t="shared" si="2"/>
        <v>358.37743549388762</v>
      </c>
      <c r="C97" s="9">
        <f t="shared" si="3"/>
        <v>191.47487122833144</v>
      </c>
    </row>
    <row r="98" spans="1:3" x14ac:dyDescent="0.3">
      <c r="A98" s="11">
        <v>90</v>
      </c>
      <c r="B98" s="9">
        <f t="shared" si="2"/>
        <v>358.94187995479052</v>
      </c>
      <c r="C98" s="9">
        <f t="shared" si="3"/>
        <v>190.91042676742856</v>
      </c>
    </row>
    <row r="99" spans="1:3" x14ac:dyDescent="0.3">
      <c r="A99" s="11">
        <v>91</v>
      </c>
      <c r="B99" s="9">
        <f t="shared" si="2"/>
        <v>359.50721341571932</v>
      </c>
      <c r="C99" s="9">
        <f t="shared" si="3"/>
        <v>190.34509330649979</v>
      </c>
    </row>
    <row r="100" spans="1:3" x14ac:dyDescent="0.3">
      <c r="A100" s="11">
        <v>92</v>
      </c>
      <c r="B100" s="9">
        <f t="shared" si="2"/>
        <v>360.07343727684906</v>
      </c>
      <c r="C100" s="9">
        <f t="shared" si="3"/>
        <v>189.77886944537002</v>
      </c>
    </row>
    <row r="101" spans="1:3" x14ac:dyDescent="0.3">
      <c r="A101" s="11">
        <v>93</v>
      </c>
      <c r="B101" s="9">
        <f t="shared" si="2"/>
        <v>360.6405529405601</v>
      </c>
      <c r="C101" s="9">
        <f t="shared" si="3"/>
        <v>189.21175378165898</v>
      </c>
    </row>
    <row r="102" spans="1:3" x14ac:dyDescent="0.3">
      <c r="A102" s="11">
        <v>94</v>
      </c>
      <c r="B102" s="9">
        <f t="shared" si="2"/>
        <v>361.20856181144154</v>
      </c>
      <c r="C102" s="9">
        <f t="shared" si="3"/>
        <v>188.64374491077763</v>
      </c>
    </row>
    <row r="103" spans="1:3" x14ac:dyDescent="0.3">
      <c r="A103" s="11">
        <v>95</v>
      </c>
      <c r="B103" s="9">
        <f t="shared" si="2"/>
        <v>361.77746529629451</v>
      </c>
      <c r="C103" s="9">
        <f t="shared" si="3"/>
        <v>188.07484142592457</v>
      </c>
    </row>
    <row r="104" spans="1:3" x14ac:dyDescent="0.3">
      <c r="A104" s="11">
        <v>96</v>
      </c>
      <c r="B104" s="9">
        <f t="shared" si="2"/>
        <v>362.34726480413616</v>
      </c>
      <c r="C104" s="9">
        <f t="shared" si="3"/>
        <v>187.50504191808292</v>
      </c>
    </row>
    <row r="105" spans="1:3" x14ac:dyDescent="0.3">
      <c r="A105" s="11">
        <v>97</v>
      </c>
      <c r="B105" s="9">
        <f t="shared" si="2"/>
        <v>362.91796174620271</v>
      </c>
      <c r="C105" s="9">
        <f t="shared" si="3"/>
        <v>186.9343449760164</v>
      </c>
    </row>
    <row r="106" spans="1:3" x14ac:dyDescent="0.3">
      <c r="A106" s="11">
        <v>98</v>
      </c>
      <c r="B106" s="9">
        <f t="shared" si="2"/>
        <v>363.489557535953</v>
      </c>
      <c r="C106" s="9">
        <f t="shared" si="3"/>
        <v>186.36274918626611</v>
      </c>
    </row>
    <row r="107" spans="1:3" x14ac:dyDescent="0.3">
      <c r="A107" s="11">
        <v>99</v>
      </c>
      <c r="B107" s="9">
        <f t="shared" si="2"/>
        <v>364.06205358907204</v>
      </c>
      <c r="C107" s="9">
        <f t="shared" si="3"/>
        <v>185.79025313314705</v>
      </c>
    </row>
    <row r="108" spans="1:3" x14ac:dyDescent="0.3">
      <c r="A108" s="11">
        <v>100</v>
      </c>
      <c r="B108" s="9">
        <f t="shared" si="2"/>
        <v>364.63545132347485</v>
      </c>
      <c r="C108" s="9">
        <f t="shared" si="3"/>
        <v>185.21685539874423</v>
      </c>
    </row>
    <row r="109" spans="1:3" x14ac:dyDescent="0.3">
      <c r="A109" s="11">
        <v>101</v>
      </c>
      <c r="B109" s="9">
        <f t="shared" si="2"/>
        <v>365.20975215930935</v>
      </c>
      <c r="C109" s="9">
        <f t="shared" si="3"/>
        <v>184.64255456290977</v>
      </c>
    </row>
    <row r="110" spans="1:3" x14ac:dyDescent="0.3">
      <c r="A110" s="11">
        <v>102</v>
      </c>
      <c r="B110" s="9">
        <f t="shared" si="2"/>
        <v>365.78495751896031</v>
      </c>
      <c r="C110" s="9">
        <f t="shared" si="3"/>
        <v>184.06734920325886</v>
      </c>
    </row>
    <row r="111" spans="1:3" x14ac:dyDescent="0.3">
      <c r="A111" s="11">
        <v>103</v>
      </c>
      <c r="B111" s="9">
        <f t="shared" si="2"/>
        <v>366.36106882705269</v>
      </c>
      <c r="C111" s="9">
        <f t="shared" si="3"/>
        <v>183.49123789516648</v>
      </c>
    </row>
    <row r="112" spans="1:3" x14ac:dyDescent="0.3">
      <c r="A112" s="11">
        <v>104</v>
      </c>
      <c r="B112" s="9">
        <f t="shared" si="2"/>
        <v>366.9380875104552</v>
      </c>
      <c r="C112" s="9">
        <f t="shared" si="3"/>
        <v>182.91421921176391</v>
      </c>
    </row>
    <row r="113" spans="1:3" x14ac:dyDescent="0.3">
      <c r="A113" s="11">
        <v>105</v>
      </c>
      <c r="B113" s="9">
        <f t="shared" si="2"/>
        <v>367.51601499828422</v>
      </c>
      <c r="C113" s="9">
        <f t="shared" si="3"/>
        <v>182.33629172393486</v>
      </c>
    </row>
    <row r="114" spans="1:3" x14ac:dyDescent="0.3">
      <c r="A114" s="11">
        <v>106</v>
      </c>
      <c r="B114" s="9">
        <f t="shared" si="2"/>
        <v>368.09485272190653</v>
      </c>
      <c r="C114" s="9">
        <f t="shared" si="3"/>
        <v>181.75745400031261</v>
      </c>
    </row>
    <row r="115" spans="1:3" x14ac:dyDescent="0.3">
      <c r="A115" s="11">
        <v>107</v>
      </c>
      <c r="B115" s="9">
        <f t="shared" si="2"/>
        <v>368.67460211494353</v>
      </c>
      <c r="C115" s="9">
        <f t="shared" si="3"/>
        <v>181.17770460727559</v>
      </c>
    </row>
    <row r="116" spans="1:3" x14ac:dyDescent="0.3">
      <c r="A116" s="11">
        <v>108</v>
      </c>
      <c r="B116" s="9">
        <f t="shared" si="2"/>
        <v>369.25526461327456</v>
      </c>
      <c r="C116" s="9">
        <f t="shared" si="3"/>
        <v>180.59704210894458</v>
      </c>
    </row>
    <row r="117" spans="1:3" x14ac:dyDescent="0.3">
      <c r="A117" s="11">
        <v>109</v>
      </c>
      <c r="B117" s="9">
        <f t="shared" si="2"/>
        <v>369.83684165504053</v>
      </c>
      <c r="C117" s="9">
        <f t="shared" si="3"/>
        <v>180.01546506717864</v>
      </c>
    </row>
    <row r="118" spans="1:3" x14ac:dyDescent="0.3">
      <c r="A118" s="11">
        <v>110</v>
      </c>
      <c r="B118" s="9">
        <f t="shared" si="2"/>
        <v>370.41933468064713</v>
      </c>
      <c r="C118" s="9">
        <f t="shared" si="3"/>
        <v>179.43297204157196</v>
      </c>
    </row>
    <row r="119" spans="1:3" x14ac:dyDescent="0.3">
      <c r="A119" s="11">
        <v>111</v>
      </c>
      <c r="B119" s="9">
        <f t="shared" si="2"/>
        <v>371.00274513276918</v>
      </c>
      <c r="C119" s="9">
        <f t="shared" si="3"/>
        <v>178.84956158944993</v>
      </c>
    </row>
    <row r="120" spans="1:3" x14ac:dyDescent="0.3">
      <c r="A120" s="11">
        <v>112</v>
      </c>
      <c r="B120" s="9">
        <f t="shared" si="2"/>
        <v>371.58707445635326</v>
      </c>
      <c r="C120" s="9">
        <f t="shared" si="3"/>
        <v>178.26523226586582</v>
      </c>
    </row>
    <row r="121" spans="1:3" x14ac:dyDescent="0.3">
      <c r="A121" s="11">
        <v>113</v>
      </c>
      <c r="B121" s="9">
        <f t="shared" si="2"/>
        <v>372.17232409862197</v>
      </c>
      <c r="C121" s="9">
        <f t="shared" si="3"/>
        <v>177.67998262359708</v>
      </c>
    </row>
    <row r="122" spans="1:3" x14ac:dyDescent="0.3">
      <c r="A122" s="11">
        <v>114</v>
      </c>
      <c r="B122" s="9">
        <f t="shared" si="2"/>
        <v>372.75849550907731</v>
      </c>
      <c r="C122" s="9">
        <f t="shared" si="3"/>
        <v>177.09381121314175</v>
      </c>
    </row>
    <row r="123" spans="1:3" x14ac:dyDescent="0.3">
      <c r="A123" s="11">
        <v>115</v>
      </c>
      <c r="B123" s="9">
        <f t="shared" si="2"/>
        <v>373.34559013950417</v>
      </c>
      <c r="C123" s="9">
        <f t="shared" si="3"/>
        <v>176.50671658271494</v>
      </c>
    </row>
    <row r="124" spans="1:3" x14ac:dyDescent="0.3">
      <c r="A124" s="11">
        <v>116</v>
      </c>
      <c r="B124" s="9">
        <f t="shared" si="2"/>
        <v>373.93360944397386</v>
      </c>
      <c r="C124" s="9">
        <f t="shared" si="3"/>
        <v>175.91869727824522</v>
      </c>
    </row>
    <row r="125" spans="1:3" x14ac:dyDescent="0.3">
      <c r="A125" s="11">
        <v>117</v>
      </c>
      <c r="B125" s="9">
        <f t="shared" si="2"/>
        <v>374.52255487884815</v>
      </c>
      <c r="C125" s="9">
        <f t="shared" si="3"/>
        <v>175.32975184337099</v>
      </c>
    </row>
    <row r="126" spans="1:3" x14ac:dyDescent="0.3">
      <c r="A126" s="11">
        <v>118</v>
      </c>
      <c r="B126" s="9">
        <f t="shared" si="2"/>
        <v>375.11242790278231</v>
      </c>
      <c r="C126" s="9">
        <f t="shared" si="3"/>
        <v>174.73987881943677</v>
      </c>
    </row>
    <row r="127" spans="1:3" x14ac:dyDescent="0.3">
      <c r="A127" s="11">
        <v>119</v>
      </c>
      <c r="B127" s="9">
        <f t="shared" si="2"/>
        <v>375.70322997672923</v>
      </c>
      <c r="C127" s="9">
        <f t="shared" si="3"/>
        <v>174.14907674548991</v>
      </c>
    </row>
    <row r="128" spans="1:3" x14ac:dyDescent="0.3">
      <c r="A128" s="11">
        <v>120</v>
      </c>
      <c r="B128" s="9">
        <f t="shared" si="2"/>
        <v>376.29496256394253</v>
      </c>
      <c r="C128" s="9">
        <f t="shared" si="3"/>
        <v>173.55734415827655</v>
      </c>
    </row>
    <row r="129" spans="1:3" x14ac:dyDescent="0.3">
      <c r="A129" s="11">
        <v>121</v>
      </c>
      <c r="B129" s="9">
        <f t="shared" si="2"/>
        <v>376.88762712998079</v>
      </c>
      <c r="C129" s="9">
        <f t="shared" si="3"/>
        <v>172.96467959223835</v>
      </c>
    </row>
    <row r="130" spans="1:3" x14ac:dyDescent="0.3">
      <c r="A130" s="11">
        <v>122</v>
      </c>
      <c r="B130" s="9">
        <f t="shared" si="2"/>
        <v>377.48122514271051</v>
      </c>
      <c r="C130" s="9">
        <f t="shared" si="3"/>
        <v>172.37108157950865</v>
      </c>
    </row>
    <row r="131" spans="1:3" x14ac:dyDescent="0.3">
      <c r="A131" s="11">
        <v>123</v>
      </c>
      <c r="B131" s="9">
        <f t="shared" si="2"/>
        <v>378.07575807231029</v>
      </c>
      <c r="C131" s="9">
        <f t="shared" si="3"/>
        <v>171.77654864990885</v>
      </c>
    </row>
    <row r="132" spans="1:3" x14ac:dyDescent="0.3">
      <c r="A132" s="11">
        <v>124</v>
      </c>
      <c r="B132" s="9">
        <f t="shared" si="2"/>
        <v>378.67122739127416</v>
      </c>
      <c r="C132" s="9">
        <f t="shared" si="3"/>
        <v>171.18107933094498</v>
      </c>
    </row>
    <row r="133" spans="1:3" x14ac:dyDescent="0.3">
      <c r="A133" s="11">
        <v>125</v>
      </c>
      <c r="B133" s="9">
        <f t="shared" si="2"/>
        <v>379.26763457441541</v>
      </c>
      <c r="C133" s="9">
        <f t="shared" si="3"/>
        <v>170.5846721478037</v>
      </c>
    </row>
    <row r="134" spans="1:3" x14ac:dyDescent="0.3">
      <c r="A134" s="11">
        <v>126</v>
      </c>
      <c r="B134" s="9">
        <f t="shared" si="2"/>
        <v>379.86498109887009</v>
      </c>
      <c r="C134" s="9">
        <f t="shared" si="3"/>
        <v>169.98732562334902</v>
      </c>
    </row>
    <row r="135" spans="1:3" x14ac:dyDescent="0.3">
      <c r="A135" s="11">
        <v>127</v>
      </c>
      <c r="B135" s="9">
        <f t="shared" si="2"/>
        <v>380.46326844410083</v>
      </c>
      <c r="C135" s="9">
        <f t="shared" si="3"/>
        <v>169.38903827811831</v>
      </c>
    </row>
    <row r="136" spans="1:3" x14ac:dyDescent="0.3">
      <c r="A136" s="11">
        <v>128</v>
      </c>
      <c r="B136" s="9">
        <f t="shared" si="2"/>
        <v>381.0624980919003</v>
      </c>
      <c r="C136" s="9">
        <f t="shared" si="3"/>
        <v>168.78980863031882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381.66267152639494</v>
      </c>
      <c r="C137" s="9">
        <f t="shared" ref="C137:C200" si="5">-IPMT(Interest_Rate/12,Period_Number,Term_In_Years*12,Total_Borrowed)</f>
        <v>168.18963519582408</v>
      </c>
    </row>
    <row r="138" spans="1:3" x14ac:dyDescent="0.3">
      <c r="A138" s="11">
        <v>130</v>
      </c>
      <c r="B138" s="9">
        <f t="shared" si="4"/>
        <v>382.26379023404911</v>
      </c>
      <c r="C138" s="9">
        <f t="shared" si="5"/>
        <v>167.58851648817</v>
      </c>
    </row>
    <row r="139" spans="1:3" x14ac:dyDescent="0.3">
      <c r="A139" s="11">
        <v>131</v>
      </c>
      <c r="B139" s="9">
        <f t="shared" si="4"/>
        <v>382.86585570366776</v>
      </c>
      <c r="C139" s="9">
        <f t="shared" si="5"/>
        <v>166.98645101855138</v>
      </c>
    </row>
    <row r="140" spans="1:3" x14ac:dyDescent="0.3">
      <c r="A140" s="11">
        <v>132</v>
      </c>
      <c r="B140" s="9">
        <f t="shared" si="4"/>
        <v>383.468869426401</v>
      </c>
      <c r="C140" s="9">
        <f t="shared" si="5"/>
        <v>166.38343729581814</v>
      </c>
    </row>
    <row r="141" spans="1:3" x14ac:dyDescent="0.3">
      <c r="A141" s="11">
        <v>133</v>
      </c>
      <c r="B141" s="9">
        <f t="shared" si="4"/>
        <v>384.07283289574758</v>
      </c>
      <c r="C141" s="9">
        <f t="shared" si="5"/>
        <v>165.77947382647153</v>
      </c>
    </row>
    <row r="142" spans="1:3" x14ac:dyDescent="0.3">
      <c r="A142" s="11">
        <v>134</v>
      </c>
      <c r="B142" s="9">
        <f t="shared" si="4"/>
        <v>384.67774760755839</v>
      </c>
      <c r="C142" s="9">
        <f t="shared" si="5"/>
        <v>165.17455911466075</v>
      </c>
    </row>
    <row r="143" spans="1:3" x14ac:dyDescent="0.3">
      <c r="A143" s="11">
        <v>135</v>
      </c>
      <c r="B143" s="9">
        <f t="shared" si="4"/>
        <v>385.28361506004029</v>
      </c>
      <c r="C143" s="9">
        <f t="shared" si="5"/>
        <v>164.56869166217885</v>
      </c>
    </row>
    <row r="144" spans="1:3" x14ac:dyDescent="0.3">
      <c r="A144" s="11">
        <v>136</v>
      </c>
      <c r="B144" s="9">
        <f t="shared" si="4"/>
        <v>385.8904367537599</v>
      </c>
      <c r="C144" s="9">
        <f t="shared" si="5"/>
        <v>163.96186996845927</v>
      </c>
    </row>
    <row r="145" spans="1:3" x14ac:dyDescent="0.3">
      <c r="A145" s="11">
        <v>137</v>
      </c>
      <c r="B145" s="9">
        <f t="shared" si="4"/>
        <v>386.49821419164698</v>
      </c>
      <c r="C145" s="9">
        <f t="shared" si="5"/>
        <v>163.3540925305721</v>
      </c>
    </row>
    <row r="146" spans="1:3" x14ac:dyDescent="0.3">
      <c r="A146" s="11">
        <v>138</v>
      </c>
      <c r="B146" s="9">
        <f t="shared" si="4"/>
        <v>387.10694887899888</v>
      </c>
      <c r="C146" s="9">
        <f t="shared" si="5"/>
        <v>162.74535784322026</v>
      </c>
    </row>
    <row r="147" spans="1:3" x14ac:dyDescent="0.3">
      <c r="A147" s="11">
        <v>139</v>
      </c>
      <c r="B147" s="9">
        <f t="shared" si="4"/>
        <v>387.71664232348331</v>
      </c>
      <c r="C147" s="9">
        <f t="shared" si="5"/>
        <v>162.1356643987358</v>
      </c>
    </row>
    <row r="148" spans="1:3" x14ac:dyDescent="0.3">
      <c r="A148" s="11">
        <v>140</v>
      </c>
      <c r="B148" s="9">
        <f t="shared" si="4"/>
        <v>388.32729603514281</v>
      </c>
      <c r="C148" s="9">
        <f t="shared" si="5"/>
        <v>161.52501068707636</v>
      </c>
    </row>
    <row r="149" spans="1:3" x14ac:dyDescent="0.3">
      <c r="A149" s="11">
        <v>141</v>
      </c>
      <c r="B149" s="9">
        <f t="shared" si="4"/>
        <v>388.93891152639816</v>
      </c>
      <c r="C149" s="9">
        <f t="shared" si="5"/>
        <v>160.91339519582098</v>
      </c>
    </row>
    <row r="150" spans="1:3" x14ac:dyDescent="0.3">
      <c r="A150" s="11">
        <v>142</v>
      </c>
      <c r="B150" s="9">
        <f t="shared" si="4"/>
        <v>389.55149031205224</v>
      </c>
      <c r="C150" s="9">
        <f t="shared" si="5"/>
        <v>160.3008164101669</v>
      </c>
    </row>
    <row r="151" spans="1:3" x14ac:dyDescent="0.3">
      <c r="A151" s="11">
        <v>143</v>
      </c>
      <c r="B151" s="9">
        <f t="shared" si="4"/>
        <v>390.1650339092937</v>
      </c>
      <c r="C151" s="9">
        <f t="shared" si="5"/>
        <v>159.68727281292544</v>
      </c>
    </row>
    <row r="152" spans="1:3" x14ac:dyDescent="0.3">
      <c r="A152" s="11">
        <v>144</v>
      </c>
      <c r="B152" s="9">
        <f t="shared" si="4"/>
        <v>390.77954383770083</v>
      </c>
      <c r="C152" s="9">
        <f t="shared" si="5"/>
        <v>159.07276288451828</v>
      </c>
    </row>
    <row r="153" spans="1:3" x14ac:dyDescent="0.3">
      <c r="A153" s="11">
        <v>145</v>
      </c>
      <c r="B153" s="9">
        <f t="shared" si="4"/>
        <v>391.3950216192452</v>
      </c>
      <c r="C153" s="9">
        <f t="shared" si="5"/>
        <v>158.45728510297388</v>
      </c>
    </row>
    <row r="154" spans="1:3" x14ac:dyDescent="0.3">
      <c r="A154" s="11">
        <v>146</v>
      </c>
      <c r="B154" s="9">
        <f t="shared" si="4"/>
        <v>392.01146877829552</v>
      </c>
      <c r="C154" s="9">
        <f t="shared" si="5"/>
        <v>157.84083794392359</v>
      </c>
    </row>
    <row r="155" spans="1:3" x14ac:dyDescent="0.3">
      <c r="A155" s="11">
        <v>147</v>
      </c>
      <c r="B155" s="9">
        <f t="shared" si="4"/>
        <v>392.62888684162135</v>
      </c>
      <c r="C155" s="9">
        <f t="shared" si="5"/>
        <v>157.22341988059779</v>
      </c>
    </row>
    <row r="156" spans="1:3" x14ac:dyDescent="0.3">
      <c r="A156" s="11">
        <v>148</v>
      </c>
      <c r="B156" s="9">
        <f t="shared" si="4"/>
        <v>393.24727733839688</v>
      </c>
      <c r="C156" s="9">
        <f t="shared" si="5"/>
        <v>156.60502938382223</v>
      </c>
    </row>
    <row r="157" spans="1:3" x14ac:dyDescent="0.3">
      <c r="A157" s="11">
        <v>149</v>
      </c>
      <c r="B157" s="9">
        <f t="shared" si="4"/>
        <v>393.86664180020489</v>
      </c>
      <c r="C157" s="9">
        <f t="shared" si="5"/>
        <v>155.98566492201428</v>
      </c>
    </row>
    <row r="158" spans="1:3" x14ac:dyDescent="0.3">
      <c r="A158" s="11">
        <v>150</v>
      </c>
      <c r="B158" s="9">
        <f t="shared" si="4"/>
        <v>394.48698176104017</v>
      </c>
      <c r="C158" s="9">
        <f t="shared" si="5"/>
        <v>155.36532496117891</v>
      </c>
    </row>
    <row r="159" spans="1:3" x14ac:dyDescent="0.3">
      <c r="A159" s="11">
        <v>151</v>
      </c>
      <c r="B159" s="9">
        <f t="shared" si="4"/>
        <v>395.10829875731378</v>
      </c>
      <c r="C159" s="9">
        <f t="shared" si="5"/>
        <v>154.74400796490531</v>
      </c>
    </row>
    <row r="160" spans="1:3" x14ac:dyDescent="0.3">
      <c r="A160" s="11">
        <v>152</v>
      </c>
      <c r="B160" s="9">
        <f t="shared" si="4"/>
        <v>395.73059432785664</v>
      </c>
      <c r="C160" s="9">
        <f t="shared" si="5"/>
        <v>154.12171239436253</v>
      </c>
    </row>
    <row r="161" spans="1:3" x14ac:dyDescent="0.3">
      <c r="A161" s="11">
        <v>153</v>
      </c>
      <c r="B161" s="9">
        <f t="shared" si="4"/>
        <v>396.35387001392297</v>
      </c>
      <c r="C161" s="9">
        <f t="shared" si="5"/>
        <v>153.49843670829611</v>
      </c>
    </row>
    <row r="162" spans="1:3" x14ac:dyDescent="0.3">
      <c r="A162" s="11">
        <v>154</v>
      </c>
      <c r="B162" s="9">
        <f t="shared" si="4"/>
        <v>396.9781273591949</v>
      </c>
      <c r="C162" s="9">
        <f t="shared" si="5"/>
        <v>152.87417936302424</v>
      </c>
    </row>
    <row r="163" spans="1:3" x14ac:dyDescent="0.3">
      <c r="A163" s="11">
        <v>155</v>
      </c>
      <c r="B163" s="9">
        <f t="shared" si="4"/>
        <v>397.60336790978562</v>
      </c>
      <c r="C163" s="9">
        <f t="shared" si="5"/>
        <v>152.24893881243349</v>
      </c>
    </row>
    <row r="164" spans="1:3" x14ac:dyDescent="0.3">
      <c r="A164" s="11">
        <v>156</v>
      </c>
      <c r="B164" s="9">
        <f t="shared" si="4"/>
        <v>398.22959321424355</v>
      </c>
      <c r="C164" s="9">
        <f t="shared" si="5"/>
        <v>151.62271350797556</v>
      </c>
    </row>
    <row r="165" spans="1:3" x14ac:dyDescent="0.3">
      <c r="A165" s="11">
        <v>157</v>
      </c>
      <c r="B165" s="9">
        <f t="shared" si="4"/>
        <v>398.85680482355593</v>
      </c>
      <c r="C165" s="9">
        <f t="shared" si="5"/>
        <v>150.99550189866312</v>
      </c>
    </row>
    <row r="166" spans="1:3" x14ac:dyDescent="0.3">
      <c r="A166" s="11">
        <v>158</v>
      </c>
      <c r="B166" s="9">
        <f t="shared" si="4"/>
        <v>399.48500429115307</v>
      </c>
      <c r="C166" s="9">
        <f t="shared" si="5"/>
        <v>150.36730243106604</v>
      </c>
    </row>
    <row r="167" spans="1:3" x14ac:dyDescent="0.3">
      <c r="A167" s="11">
        <v>159</v>
      </c>
      <c r="B167" s="9">
        <f t="shared" si="4"/>
        <v>400.11419317291165</v>
      </c>
      <c r="C167" s="9">
        <f t="shared" si="5"/>
        <v>149.73811354930746</v>
      </c>
    </row>
    <row r="168" spans="1:3" x14ac:dyDescent="0.3">
      <c r="A168" s="11">
        <v>160</v>
      </c>
      <c r="B168" s="9">
        <f t="shared" si="4"/>
        <v>400.74437302715899</v>
      </c>
      <c r="C168" s="9">
        <f t="shared" si="5"/>
        <v>149.10793369506015</v>
      </c>
    </row>
    <row r="169" spans="1:3" x14ac:dyDescent="0.3">
      <c r="A169" s="11">
        <v>161</v>
      </c>
      <c r="B169" s="9">
        <f t="shared" si="4"/>
        <v>401.37554541467671</v>
      </c>
      <c r="C169" s="9">
        <f t="shared" si="5"/>
        <v>148.47676130754235</v>
      </c>
    </row>
    <row r="170" spans="1:3" x14ac:dyDescent="0.3">
      <c r="A170" s="11">
        <v>162</v>
      </c>
      <c r="B170" s="9">
        <f t="shared" si="4"/>
        <v>402.00771189870483</v>
      </c>
      <c r="C170" s="9">
        <f t="shared" si="5"/>
        <v>147.84459482351423</v>
      </c>
    </row>
    <row r="171" spans="1:3" x14ac:dyDescent="0.3">
      <c r="A171" s="11">
        <v>163</v>
      </c>
      <c r="B171" s="9">
        <f t="shared" si="4"/>
        <v>402.64087404494535</v>
      </c>
      <c r="C171" s="9">
        <f t="shared" si="5"/>
        <v>147.21143267727382</v>
      </c>
    </row>
    <row r="172" spans="1:3" x14ac:dyDescent="0.3">
      <c r="A172" s="11">
        <v>164</v>
      </c>
      <c r="B172" s="9">
        <f t="shared" si="4"/>
        <v>403.27503342156609</v>
      </c>
      <c r="C172" s="9">
        <f t="shared" si="5"/>
        <v>146.57727330065299</v>
      </c>
    </row>
    <row r="173" spans="1:3" x14ac:dyDescent="0.3">
      <c r="A173" s="11">
        <v>165</v>
      </c>
      <c r="B173" s="9">
        <f t="shared" si="4"/>
        <v>403.91019159920512</v>
      </c>
      <c r="C173" s="9">
        <f t="shared" si="5"/>
        <v>145.94211512301405</v>
      </c>
    </row>
    <row r="174" spans="1:3" x14ac:dyDescent="0.3">
      <c r="A174" s="11">
        <v>166</v>
      </c>
      <c r="B174" s="9">
        <f t="shared" si="4"/>
        <v>404.54635015097381</v>
      </c>
      <c r="C174" s="9">
        <f t="shared" si="5"/>
        <v>145.30595657124528</v>
      </c>
    </row>
    <row r="175" spans="1:3" x14ac:dyDescent="0.3">
      <c r="A175" s="11">
        <v>167</v>
      </c>
      <c r="B175" s="9">
        <f t="shared" si="4"/>
        <v>405.18351065246162</v>
      </c>
      <c r="C175" s="9">
        <f t="shared" si="5"/>
        <v>144.66879606975746</v>
      </c>
    </row>
    <row r="176" spans="1:3" x14ac:dyDescent="0.3">
      <c r="A176" s="11">
        <v>168</v>
      </c>
      <c r="B176" s="9">
        <f t="shared" si="4"/>
        <v>405.82167468173924</v>
      </c>
      <c r="C176" s="9">
        <f t="shared" si="5"/>
        <v>144.0306320404799</v>
      </c>
    </row>
    <row r="177" spans="1:3" x14ac:dyDescent="0.3">
      <c r="A177" s="11">
        <v>169</v>
      </c>
      <c r="B177" s="9">
        <f t="shared" si="4"/>
        <v>406.46084381936294</v>
      </c>
      <c r="C177" s="9">
        <f t="shared" si="5"/>
        <v>143.39146290285612</v>
      </c>
    </row>
    <row r="178" spans="1:3" x14ac:dyDescent="0.3">
      <c r="A178" s="11">
        <v>170</v>
      </c>
      <c r="B178" s="9">
        <f t="shared" si="4"/>
        <v>407.10101964837844</v>
      </c>
      <c r="C178" s="9">
        <f t="shared" si="5"/>
        <v>142.75128707384061</v>
      </c>
    </row>
    <row r="179" spans="1:3" x14ac:dyDescent="0.3">
      <c r="A179" s="11">
        <v>171</v>
      </c>
      <c r="B179" s="9">
        <f t="shared" si="4"/>
        <v>407.74220375432469</v>
      </c>
      <c r="C179" s="9">
        <f t="shared" si="5"/>
        <v>142.11010296789445</v>
      </c>
    </row>
    <row r="180" spans="1:3" x14ac:dyDescent="0.3">
      <c r="A180" s="11">
        <v>172</v>
      </c>
      <c r="B180" s="9">
        <f t="shared" si="4"/>
        <v>408.38439772523776</v>
      </c>
      <c r="C180" s="9">
        <f t="shared" si="5"/>
        <v>141.46790899698141</v>
      </c>
    </row>
    <row r="181" spans="1:3" x14ac:dyDescent="0.3">
      <c r="A181" s="11">
        <v>173</v>
      </c>
      <c r="B181" s="9">
        <f t="shared" si="4"/>
        <v>409.02760315165494</v>
      </c>
      <c r="C181" s="9">
        <f t="shared" si="5"/>
        <v>140.82470357056408</v>
      </c>
    </row>
    <row r="182" spans="1:3" x14ac:dyDescent="0.3">
      <c r="A182" s="11">
        <v>174</v>
      </c>
      <c r="B182" s="9">
        <f t="shared" si="4"/>
        <v>409.67182162661885</v>
      </c>
      <c r="C182" s="9">
        <f t="shared" si="5"/>
        <v>140.18048509560026</v>
      </c>
    </row>
    <row r="183" spans="1:3" x14ac:dyDescent="0.3">
      <c r="A183" s="11">
        <v>175</v>
      </c>
      <c r="B183" s="9">
        <f t="shared" si="4"/>
        <v>410.31705474568076</v>
      </c>
      <c r="C183" s="9">
        <f t="shared" si="5"/>
        <v>139.53525197653835</v>
      </c>
    </row>
    <row r="184" spans="1:3" x14ac:dyDescent="0.3">
      <c r="A184" s="11">
        <v>176</v>
      </c>
      <c r="B184" s="9">
        <f t="shared" si="4"/>
        <v>410.96330410690518</v>
      </c>
      <c r="C184" s="9">
        <f t="shared" si="5"/>
        <v>138.8890026153139</v>
      </c>
    </row>
    <row r="185" spans="1:3" x14ac:dyDescent="0.3">
      <c r="A185" s="11">
        <v>177</v>
      </c>
      <c r="B185" s="9">
        <f t="shared" si="4"/>
        <v>411.61057131087352</v>
      </c>
      <c r="C185" s="9">
        <f t="shared" si="5"/>
        <v>138.24173541134553</v>
      </c>
    </row>
    <row r="186" spans="1:3" x14ac:dyDescent="0.3">
      <c r="A186" s="11">
        <v>178</v>
      </c>
      <c r="B186" s="9">
        <f t="shared" si="4"/>
        <v>412.25885796068826</v>
      </c>
      <c r="C186" s="9">
        <f t="shared" si="5"/>
        <v>137.59344876153088</v>
      </c>
    </row>
    <row r="187" spans="1:3" x14ac:dyDescent="0.3">
      <c r="A187" s="11">
        <v>179</v>
      </c>
      <c r="B187" s="9">
        <f t="shared" si="4"/>
        <v>412.90816566197623</v>
      </c>
      <c r="C187" s="9">
        <f t="shared" si="5"/>
        <v>136.94414106024283</v>
      </c>
    </row>
    <row r="188" spans="1:3" x14ac:dyDescent="0.3">
      <c r="A188" s="11">
        <v>180</v>
      </c>
      <c r="B188" s="9">
        <f t="shared" si="4"/>
        <v>413.55849602289391</v>
      </c>
      <c r="C188" s="9">
        <f t="shared" si="5"/>
        <v>136.29381069932523</v>
      </c>
    </row>
    <row r="189" spans="1:3" x14ac:dyDescent="0.3">
      <c r="A189" s="11">
        <v>181</v>
      </c>
      <c r="B189" s="9">
        <f t="shared" si="4"/>
        <v>414.20985065412998</v>
      </c>
      <c r="C189" s="9">
        <f t="shared" si="5"/>
        <v>135.64245606808913</v>
      </c>
    </row>
    <row r="190" spans="1:3" x14ac:dyDescent="0.3">
      <c r="A190" s="11">
        <v>182</v>
      </c>
      <c r="B190" s="9">
        <f t="shared" si="4"/>
        <v>414.86223116891023</v>
      </c>
      <c r="C190" s="9">
        <f t="shared" si="5"/>
        <v>134.99007555330888</v>
      </c>
    </row>
    <row r="191" spans="1:3" x14ac:dyDescent="0.3">
      <c r="A191" s="11">
        <v>183</v>
      </c>
      <c r="B191" s="9">
        <f t="shared" si="4"/>
        <v>415.51563918300121</v>
      </c>
      <c r="C191" s="9">
        <f t="shared" si="5"/>
        <v>134.33666753921784</v>
      </c>
    </row>
    <row r="192" spans="1:3" x14ac:dyDescent="0.3">
      <c r="A192" s="11">
        <v>184</v>
      </c>
      <c r="B192" s="9">
        <f t="shared" si="4"/>
        <v>416.17007631471444</v>
      </c>
      <c r="C192" s="9">
        <f t="shared" si="5"/>
        <v>133.68223040750462</v>
      </c>
    </row>
    <row r="193" spans="1:3" x14ac:dyDescent="0.3">
      <c r="A193" s="11">
        <v>185</v>
      </c>
      <c r="B193" s="9">
        <f t="shared" si="4"/>
        <v>416.82554418491014</v>
      </c>
      <c r="C193" s="9">
        <f t="shared" si="5"/>
        <v>133.02676253730894</v>
      </c>
    </row>
    <row r="194" spans="1:3" x14ac:dyDescent="0.3">
      <c r="A194" s="11">
        <v>186</v>
      </c>
      <c r="B194" s="9">
        <f t="shared" si="4"/>
        <v>417.48204441700142</v>
      </c>
      <c r="C194" s="9">
        <f t="shared" si="5"/>
        <v>132.37026230521769</v>
      </c>
    </row>
    <row r="195" spans="1:3" x14ac:dyDescent="0.3">
      <c r="A195" s="11">
        <v>187</v>
      </c>
      <c r="B195" s="9">
        <f t="shared" si="4"/>
        <v>418.13957863695816</v>
      </c>
      <c r="C195" s="9">
        <f t="shared" si="5"/>
        <v>131.71272808526092</v>
      </c>
    </row>
    <row r="196" spans="1:3" x14ac:dyDescent="0.3">
      <c r="A196" s="11">
        <v>188</v>
      </c>
      <c r="B196" s="9">
        <f t="shared" si="4"/>
        <v>418.7981484733113</v>
      </c>
      <c r="C196" s="9">
        <f t="shared" si="5"/>
        <v>131.05415824890775</v>
      </c>
    </row>
    <row r="197" spans="1:3" x14ac:dyDescent="0.3">
      <c r="A197" s="11">
        <v>189</v>
      </c>
      <c r="B197" s="9">
        <f t="shared" si="4"/>
        <v>419.45775555715682</v>
      </c>
      <c r="C197" s="9">
        <f t="shared" si="5"/>
        <v>130.39455116506224</v>
      </c>
    </row>
    <row r="198" spans="1:3" x14ac:dyDescent="0.3">
      <c r="A198" s="11">
        <v>190</v>
      </c>
      <c r="B198" s="9">
        <f t="shared" si="4"/>
        <v>420.11840152215939</v>
      </c>
      <c r="C198" s="9">
        <f t="shared" si="5"/>
        <v>129.73390520005975</v>
      </c>
    </row>
    <row r="199" spans="1:3" x14ac:dyDescent="0.3">
      <c r="A199" s="11">
        <v>191</v>
      </c>
      <c r="B199" s="9">
        <f t="shared" si="4"/>
        <v>420.78008800455672</v>
      </c>
      <c r="C199" s="9">
        <f t="shared" si="5"/>
        <v>129.07221871766234</v>
      </c>
    </row>
    <row r="200" spans="1:3" x14ac:dyDescent="0.3">
      <c r="A200" s="11">
        <v>192</v>
      </c>
      <c r="B200" s="9">
        <f t="shared" si="4"/>
        <v>421.44281664316395</v>
      </c>
      <c r="C200" s="9">
        <f t="shared" si="5"/>
        <v>128.40949007905516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422.10658907937693</v>
      </c>
      <c r="C201" s="9">
        <f t="shared" ref="C201:C264" si="7">-IPMT(Interest_Rate/12,Period_Number,Term_In_Years*12,Total_Borrowed)</f>
        <v>127.74571764284218</v>
      </c>
    </row>
    <row r="202" spans="1:3" x14ac:dyDescent="0.3">
      <c r="A202" s="11">
        <v>194</v>
      </c>
      <c r="B202" s="9">
        <f t="shared" si="6"/>
        <v>422.77140695717696</v>
      </c>
      <c r="C202" s="9">
        <f t="shared" si="7"/>
        <v>127.08089976504218</v>
      </c>
    </row>
    <row r="203" spans="1:3" x14ac:dyDescent="0.3">
      <c r="A203" s="11">
        <v>195</v>
      </c>
      <c r="B203" s="9">
        <f t="shared" si="6"/>
        <v>423.43727192313452</v>
      </c>
      <c r="C203" s="9">
        <f t="shared" si="7"/>
        <v>126.41503479908461</v>
      </c>
    </row>
    <row r="204" spans="1:3" x14ac:dyDescent="0.3">
      <c r="A204" s="11">
        <v>196</v>
      </c>
      <c r="B204" s="9">
        <f t="shared" si="6"/>
        <v>424.10418562641343</v>
      </c>
      <c r="C204" s="9">
        <f t="shared" si="7"/>
        <v>125.74812109580567</v>
      </c>
    </row>
    <row r="205" spans="1:3" x14ac:dyDescent="0.3">
      <c r="A205" s="11">
        <v>197</v>
      </c>
      <c r="B205" s="9">
        <f t="shared" si="6"/>
        <v>424.77214971877504</v>
      </c>
      <c r="C205" s="9">
        <f t="shared" si="7"/>
        <v>125.08015700344407</v>
      </c>
    </row>
    <row r="206" spans="1:3" x14ac:dyDescent="0.3">
      <c r="A206" s="11">
        <v>198</v>
      </c>
      <c r="B206" s="9">
        <f t="shared" si="6"/>
        <v>425.4411658545821</v>
      </c>
      <c r="C206" s="9">
        <f t="shared" si="7"/>
        <v>124.41114086763697</v>
      </c>
    </row>
    <row r="207" spans="1:3" x14ac:dyDescent="0.3">
      <c r="A207" s="11">
        <v>199</v>
      </c>
      <c r="B207" s="9">
        <f t="shared" si="6"/>
        <v>426.11123569080308</v>
      </c>
      <c r="C207" s="9">
        <f t="shared" si="7"/>
        <v>123.74107103141604</v>
      </c>
    </row>
    <row r="208" spans="1:3" x14ac:dyDescent="0.3">
      <c r="A208" s="11">
        <v>200</v>
      </c>
      <c r="B208" s="9">
        <f t="shared" si="6"/>
        <v>426.78236088701613</v>
      </c>
      <c r="C208" s="9">
        <f t="shared" si="7"/>
        <v>123.06994583520301</v>
      </c>
    </row>
    <row r="209" spans="1:3" x14ac:dyDescent="0.3">
      <c r="A209" s="11">
        <v>201</v>
      </c>
      <c r="B209" s="9">
        <f t="shared" si="6"/>
        <v>427.45454310541311</v>
      </c>
      <c r="C209" s="9">
        <f t="shared" si="7"/>
        <v>122.39776361680595</v>
      </c>
    </row>
    <row r="210" spans="1:3" x14ac:dyDescent="0.3">
      <c r="A210" s="11">
        <v>202</v>
      </c>
      <c r="B210" s="9">
        <f t="shared" si="6"/>
        <v>428.12778401080419</v>
      </c>
      <c r="C210" s="9">
        <f t="shared" si="7"/>
        <v>121.72452271141498</v>
      </c>
    </row>
    <row r="211" spans="1:3" x14ac:dyDescent="0.3">
      <c r="A211" s="11">
        <v>203</v>
      </c>
      <c r="B211" s="9">
        <f t="shared" si="6"/>
        <v>428.80208527062115</v>
      </c>
      <c r="C211" s="9">
        <f t="shared" si="7"/>
        <v>121.05022145159792</v>
      </c>
    </row>
    <row r="212" spans="1:3" x14ac:dyDescent="0.3">
      <c r="A212" s="11">
        <v>204</v>
      </c>
      <c r="B212" s="9">
        <f t="shared" si="6"/>
        <v>429.47744855492243</v>
      </c>
      <c r="C212" s="9">
        <f t="shared" si="7"/>
        <v>120.37485816729669</v>
      </c>
    </row>
    <row r="213" spans="1:3" x14ac:dyDescent="0.3">
      <c r="A213" s="11">
        <v>205</v>
      </c>
      <c r="B213" s="9">
        <f t="shared" si="6"/>
        <v>430.15387553639647</v>
      </c>
      <c r="C213" s="9">
        <f t="shared" si="7"/>
        <v>119.6984311858227</v>
      </c>
    </row>
    <row r="214" spans="1:3" x14ac:dyDescent="0.3">
      <c r="A214" s="11">
        <v>206</v>
      </c>
      <c r="B214" s="9">
        <f t="shared" si="6"/>
        <v>430.83136789036627</v>
      </c>
      <c r="C214" s="9">
        <f t="shared" si="7"/>
        <v>119.02093883185289</v>
      </c>
    </row>
    <row r="215" spans="1:3" x14ac:dyDescent="0.3">
      <c r="A215" s="11">
        <v>207</v>
      </c>
      <c r="B215" s="9">
        <f t="shared" si="6"/>
        <v>431.50992729479361</v>
      </c>
      <c r="C215" s="9">
        <f t="shared" si="7"/>
        <v>118.34237942742554</v>
      </c>
    </row>
    <row r="216" spans="1:3" x14ac:dyDescent="0.3">
      <c r="A216" s="11">
        <v>208</v>
      </c>
      <c r="B216" s="9">
        <f t="shared" si="6"/>
        <v>432.18955543028278</v>
      </c>
      <c r="C216" s="9">
        <f t="shared" si="7"/>
        <v>117.66275129193623</v>
      </c>
    </row>
    <row r="217" spans="1:3" x14ac:dyDescent="0.3">
      <c r="A217" s="11">
        <v>209</v>
      </c>
      <c r="B217" s="9">
        <f t="shared" si="6"/>
        <v>432.87025398008558</v>
      </c>
      <c r="C217" s="9">
        <f t="shared" si="7"/>
        <v>116.98205274213355</v>
      </c>
    </row>
    <row r="218" spans="1:3" x14ac:dyDescent="0.3">
      <c r="A218" s="11">
        <v>210</v>
      </c>
      <c r="B218" s="9">
        <f t="shared" si="6"/>
        <v>433.5520246301042</v>
      </c>
      <c r="C218" s="9">
        <f t="shared" si="7"/>
        <v>116.30028209211491</v>
      </c>
    </row>
    <row r="219" spans="1:3" x14ac:dyDescent="0.3">
      <c r="A219" s="11">
        <v>211</v>
      </c>
      <c r="B219" s="9">
        <f t="shared" si="6"/>
        <v>434.23486906889656</v>
      </c>
      <c r="C219" s="9">
        <f t="shared" si="7"/>
        <v>115.61743765332251</v>
      </c>
    </row>
    <row r="220" spans="1:3" x14ac:dyDescent="0.3">
      <c r="A220" s="11">
        <v>212</v>
      </c>
      <c r="B220" s="9">
        <f t="shared" si="6"/>
        <v>434.9187889876801</v>
      </c>
      <c r="C220" s="9">
        <f t="shared" si="7"/>
        <v>114.933517734539</v>
      </c>
    </row>
    <row r="221" spans="1:3" x14ac:dyDescent="0.3">
      <c r="A221" s="11">
        <v>213</v>
      </c>
      <c r="B221" s="9">
        <f t="shared" si="6"/>
        <v>435.60378608033568</v>
      </c>
      <c r="C221" s="9">
        <f t="shared" si="7"/>
        <v>114.24852064188337</v>
      </c>
    </row>
    <row r="222" spans="1:3" x14ac:dyDescent="0.3">
      <c r="A222" s="11">
        <v>214</v>
      </c>
      <c r="B222" s="9">
        <f t="shared" si="6"/>
        <v>436.28986204341226</v>
      </c>
      <c r="C222" s="9">
        <f t="shared" si="7"/>
        <v>113.56244467880686</v>
      </c>
    </row>
    <row r="223" spans="1:3" x14ac:dyDescent="0.3">
      <c r="A223" s="11">
        <v>215</v>
      </c>
      <c r="B223" s="9">
        <f t="shared" si="6"/>
        <v>436.9770185761306</v>
      </c>
      <c r="C223" s="9">
        <f t="shared" si="7"/>
        <v>112.87528814608848</v>
      </c>
    </row>
    <row r="224" spans="1:3" x14ac:dyDescent="0.3">
      <c r="A224" s="11">
        <v>216</v>
      </c>
      <c r="B224" s="9">
        <f t="shared" si="6"/>
        <v>437.66525738038803</v>
      </c>
      <c r="C224" s="9">
        <f t="shared" si="7"/>
        <v>112.18704934183107</v>
      </c>
    </row>
    <row r="225" spans="1:3" x14ac:dyDescent="0.3">
      <c r="A225" s="11">
        <v>217</v>
      </c>
      <c r="B225" s="9">
        <f t="shared" si="6"/>
        <v>438.35458016076217</v>
      </c>
      <c r="C225" s="9">
        <f t="shared" si="7"/>
        <v>111.49772656145694</v>
      </c>
    </row>
    <row r="226" spans="1:3" x14ac:dyDescent="0.3">
      <c r="A226" s="11">
        <v>218</v>
      </c>
      <c r="B226" s="9">
        <f t="shared" si="6"/>
        <v>439.04498862451533</v>
      </c>
      <c r="C226" s="9">
        <f t="shared" si="7"/>
        <v>110.80731809770377</v>
      </c>
    </row>
    <row r="227" spans="1:3" x14ac:dyDescent="0.3">
      <c r="A227" s="11">
        <v>219</v>
      </c>
      <c r="B227" s="9">
        <f t="shared" si="6"/>
        <v>439.73648448159895</v>
      </c>
      <c r="C227" s="9">
        <f t="shared" si="7"/>
        <v>110.11582224062016</v>
      </c>
    </row>
    <row r="228" spans="1:3" x14ac:dyDescent="0.3">
      <c r="A228" s="11">
        <v>220</v>
      </c>
      <c r="B228" s="9">
        <f t="shared" si="6"/>
        <v>440.4290694446575</v>
      </c>
      <c r="C228" s="9">
        <f t="shared" si="7"/>
        <v>109.42323727756165</v>
      </c>
    </row>
    <row r="229" spans="1:3" x14ac:dyDescent="0.3">
      <c r="A229" s="11">
        <v>221</v>
      </c>
      <c r="B229" s="9">
        <f t="shared" si="6"/>
        <v>441.12274522903283</v>
      </c>
      <c r="C229" s="9">
        <f t="shared" si="7"/>
        <v>108.7295614931863</v>
      </c>
    </row>
    <row r="230" spans="1:3" x14ac:dyDescent="0.3">
      <c r="A230" s="11">
        <v>222</v>
      </c>
      <c r="B230" s="9">
        <f t="shared" si="6"/>
        <v>441.81751355276856</v>
      </c>
      <c r="C230" s="9">
        <f t="shared" si="7"/>
        <v>108.03479316945058</v>
      </c>
    </row>
    <row r="231" spans="1:3" x14ac:dyDescent="0.3">
      <c r="A231" s="11">
        <v>223</v>
      </c>
      <c r="B231" s="9">
        <f t="shared" si="6"/>
        <v>442.51337613661411</v>
      </c>
      <c r="C231" s="9">
        <f t="shared" si="7"/>
        <v>107.33893058560496</v>
      </c>
    </row>
    <row r="232" spans="1:3" x14ac:dyDescent="0.3">
      <c r="A232" s="11">
        <v>224</v>
      </c>
      <c r="B232" s="9">
        <f t="shared" si="6"/>
        <v>443.21033470402932</v>
      </c>
      <c r="C232" s="9">
        <f t="shared" si="7"/>
        <v>106.64197201818979</v>
      </c>
    </row>
    <row r="233" spans="1:3" x14ac:dyDescent="0.3">
      <c r="A233" s="11">
        <v>225</v>
      </c>
      <c r="B233" s="9">
        <f t="shared" si="6"/>
        <v>443.90839098118818</v>
      </c>
      <c r="C233" s="9">
        <f t="shared" si="7"/>
        <v>105.94391574103095</v>
      </c>
    </row>
    <row r="234" spans="1:3" x14ac:dyDescent="0.3">
      <c r="A234" s="11">
        <v>226</v>
      </c>
      <c r="B234" s="9">
        <f t="shared" si="6"/>
        <v>444.6075466969836</v>
      </c>
      <c r="C234" s="9">
        <f t="shared" si="7"/>
        <v>105.24476002523561</v>
      </c>
    </row>
    <row r="235" spans="1:3" x14ac:dyDescent="0.3">
      <c r="A235" s="11">
        <v>227</v>
      </c>
      <c r="B235" s="9">
        <f t="shared" si="6"/>
        <v>445.30780358303127</v>
      </c>
      <c r="C235" s="9">
        <f t="shared" si="7"/>
        <v>104.54450313918784</v>
      </c>
    </row>
    <row r="236" spans="1:3" x14ac:dyDescent="0.3">
      <c r="A236" s="11">
        <v>228</v>
      </c>
      <c r="B236" s="9">
        <f t="shared" si="6"/>
        <v>446.0091633736746</v>
      </c>
      <c r="C236" s="9">
        <f t="shared" si="7"/>
        <v>103.84314334854454</v>
      </c>
    </row>
    <row r="237" spans="1:3" x14ac:dyDescent="0.3">
      <c r="A237" s="11">
        <v>229</v>
      </c>
      <c r="B237" s="9">
        <f t="shared" si="6"/>
        <v>446.71162780598814</v>
      </c>
      <c r="C237" s="9">
        <f t="shared" si="7"/>
        <v>103.14067891623101</v>
      </c>
    </row>
    <row r="238" spans="1:3" x14ac:dyDescent="0.3">
      <c r="A238" s="11">
        <v>230</v>
      </c>
      <c r="B238" s="9">
        <f t="shared" si="6"/>
        <v>447.41519861978247</v>
      </c>
      <c r="C238" s="9">
        <f t="shared" si="7"/>
        <v>102.4371081024366</v>
      </c>
    </row>
    <row r="239" spans="1:3" x14ac:dyDescent="0.3">
      <c r="A239" s="11">
        <v>231</v>
      </c>
      <c r="B239" s="9">
        <f t="shared" si="6"/>
        <v>448.11987755760862</v>
      </c>
      <c r="C239" s="9">
        <f t="shared" si="7"/>
        <v>101.73242916461044</v>
      </c>
    </row>
    <row r="240" spans="1:3" x14ac:dyDescent="0.3">
      <c r="A240" s="11">
        <v>232</v>
      </c>
      <c r="B240" s="9">
        <f t="shared" si="6"/>
        <v>448.8256663647619</v>
      </c>
      <c r="C240" s="9">
        <f t="shared" si="7"/>
        <v>101.0266403574572</v>
      </c>
    </row>
    <row r="241" spans="1:3" x14ac:dyDescent="0.3">
      <c r="A241" s="11">
        <v>233</v>
      </c>
      <c r="B241" s="9">
        <f t="shared" si="6"/>
        <v>449.53256678928636</v>
      </c>
      <c r="C241" s="9">
        <f t="shared" si="7"/>
        <v>100.31973993293271</v>
      </c>
    </row>
    <row r="242" spans="1:3" x14ac:dyDescent="0.3">
      <c r="A242" s="11">
        <v>234</v>
      </c>
      <c r="B242" s="9">
        <f t="shared" si="6"/>
        <v>450.24058058197954</v>
      </c>
      <c r="C242" s="9">
        <f t="shared" si="7"/>
        <v>99.611726140239583</v>
      </c>
    </row>
    <row r="243" spans="1:3" x14ac:dyDescent="0.3">
      <c r="A243" s="11">
        <v>235</v>
      </c>
      <c r="B243" s="9">
        <f t="shared" si="6"/>
        <v>450.94970949639617</v>
      </c>
      <c r="C243" s="9">
        <f t="shared" si="7"/>
        <v>98.902597225822944</v>
      </c>
    </row>
    <row r="244" spans="1:3" x14ac:dyDescent="0.3">
      <c r="A244" s="11">
        <v>236</v>
      </c>
      <c r="B244" s="9">
        <f t="shared" si="6"/>
        <v>451.65995528885298</v>
      </c>
      <c r="C244" s="9">
        <f t="shared" si="7"/>
        <v>98.192351433366127</v>
      </c>
    </row>
    <row r="245" spans="1:3" x14ac:dyDescent="0.3">
      <c r="A245" s="11">
        <v>237</v>
      </c>
      <c r="B245" s="9">
        <f t="shared" si="6"/>
        <v>452.37131971843286</v>
      </c>
      <c r="C245" s="9">
        <f t="shared" si="7"/>
        <v>97.480987003786183</v>
      </c>
    </row>
    <row r="246" spans="1:3" x14ac:dyDescent="0.3">
      <c r="A246" s="11">
        <v>238</v>
      </c>
      <c r="B246" s="9">
        <f t="shared" si="6"/>
        <v>453.08380454698937</v>
      </c>
      <c r="C246" s="9">
        <f t="shared" si="7"/>
        <v>96.768502175229656</v>
      </c>
    </row>
    <row r="247" spans="1:3" x14ac:dyDescent="0.3">
      <c r="A247" s="11">
        <v>239</v>
      </c>
      <c r="B247" s="9">
        <f t="shared" si="6"/>
        <v>453.79741153915097</v>
      </c>
      <c r="C247" s="9">
        <f t="shared" si="7"/>
        <v>96.05489518306814</v>
      </c>
    </row>
    <row r="248" spans="1:3" x14ac:dyDescent="0.3">
      <c r="A248" s="11">
        <v>240</v>
      </c>
      <c r="B248" s="9">
        <f t="shared" si="6"/>
        <v>454.51214246232507</v>
      </c>
      <c r="C248" s="9">
        <f t="shared" si="7"/>
        <v>95.340164259893996</v>
      </c>
    </row>
    <row r="249" spans="1:3" x14ac:dyDescent="0.3">
      <c r="A249" s="11">
        <v>241</v>
      </c>
      <c r="B249" s="9">
        <f t="shared" si="6"/>
        <v>455.22799908670333</v>
      </c>
      <c r="C249" s="9">
        <f t="shared" si="7"/>
        <v>94.624307635515819</v>
      </c>
    </row>
    <row r="250" spans="1:3" x14ac:dyDescent="0.3">
      <c r="A250" s="11">
        <v>242</v>
      </c>
      <c r="B250" s="9">
        <f t="shared" si="6"/>
        <v>455.9449831852649</v>
      </c>
      <c r="C250" s="9">
        <f t="shared" si="7"/>
        <v>93.907323536954266</v>
      </c>
    </row>
    <row r="251" spans="1:3" x14ac:dyDescent="0.3">
      <c r="A251" s="11">
        <v>243</v>
      </c>
      <c r="B251" s="9">
        <f t="shared" si="6"/>
        <v>456.66309653378164</v>
      </c>
      <c r="C251" s="9">
        <f t="shared" si="7"/>
        <v>93.189210188437471</v>
      </c>
    </row>
    <row r="252" spans="1:3" x14ac:dyDescent="0.3">
      <c r="A252" s="11">
        <v>244</v>
      </c>
      <c r="B252" s="9">
        <f t="shared" si="6"/>
        <v>457.38234091082234</v>
      </c>
      <c r="C252" s="9">
        <f t="shared" si="7"/>
        <v>92.469965811396762</v>
      </c>
    </row>
    <row r="253" spans="1:3" x14ac:dyDescent="0.3">
      <c r="A253" s="11">
        <v>245</v>
      </c>
      <c r="B253" s="9">
        <f t="shared" si="6"/>
        <v>458.10271809775685</v>
      </c>
      <c r="C253" s="9">
        <f t="shared" si="7"/>
        <v>91.74958862446222</v>
      </c>
    </row>
    <row r="254" spans="1:3" x14ac:dyDescent="0.3">
      <c r="A254" s="11">
        <v>246</v>
      </c>
      <c r="B254" s="9">
        <f t="shared" si="6"/>
        <v>458.82422987876089</v>
      </c>
      <c r="C254" s="9">
        <f t="shared" si="7"/>
        <v>91.028076843458237</v>
      </c>
    </row>
    <row r="255" spans="1:3" x14ac:dyDescent="0.3">
      <c r="A255" s="11">
        <v>247</v>
      </c>
      <c r="B255" s="9">
        <f t="shared" si="6"/>
        <v>459.54687804081993</v>
      </c>
      <c r="C255" s="9">
        <f t="shared" si="7"/>
        <v>90.305428681399206</v>
      </c>
    </row>
    <row r="256" spans="1:3" x14ac:dyDescent="0.3">
      <c r="A256" s="11">
        <v>248</v>
      </c>
      <c r="B256" s="9">
        <f t="shared" si="6"/>
        <v>460.27066437373418</v>
      </c>
      <c r="C256" s="9">
        <f t="shared" si="7"/>
        <v>89.58164234848492</v>
      </c>
    </row>
    <row r="257" spans="1:3" x14ac:dyDescent="0.3">
      <c r="A257" s="11">
        <v>249</v>
      </c>
      <c r="B257" s="9">
        <f t="shared" si="6"/>
        <v>460.99559067012285</v>
      </c>
      <c r="C257" s="9">
        <f t="shared" si="7"/>
        <v>88.856716052096289</v>
      </c>
    </row>
    <row r="258" spans="1:3" x14ac:dyDescent="0.3">
      <c r="A258" s="11">
        <v>250</v>
      </c>
      <c r="B258" s="9">
        <f t="shared" si="6"/>
        <v>461.72165872542831</v>
      </c>
      <c r="C258" s="9">
        <f t="shared" si="7"/>
        <v>88.130647996790842</v>
      </c>
    </row>
    <row r="259" spans="1:3" x14ac:dyDescent="0.3">
      <c r="A259" s="11">
        <v>251</v>
      </c>
      <c r="B259" s="9">
        <f t="shared" si="6"/>
        <v>462.44887033792082</v>
      </c>
      <c r="C259" s="9">
        <f t="shared" si="7"/>
        <v>87.403436384298303</v>
      </c>
    </row>
    <row r="260" spans="1:3" x14ac:dyDescent="0.3">
      <c r="A260" s="11">
        <v>252</v>
      </c>
      <c r="B260" s="9">
        <f t="shared" si="6"/>
        <v>463.17722730870304</v>
      </c>
      <c r="C260" s="9">
        <f t="shared" si="7"/>
        <v>86.675079413516059</v>
      </c>
    </row>
    <row r="261" spans="1:3" x14ac:dyDescent="0.3">
      <c r="A261" s="11">
        <v>253</v>
      </c>
      <c r="B261" s="9">
        <f t="shared" si="6"/>
        <v>463.90673144171421</v>
      </c>
      <c r="C261" s="9">
        <f t="shared" si="7"/>
        <v>85.945575280504855</v>
      </c>
    </row>
    <row r="262" spans="1:3" x14ac:dyDescent="0.3">
      <c r="A262" s="11">
        <v>254</v>
      </c>
      <c r="B262" s="9">
        <f t="shared" si="6"/>
        <v>464.63738454373498</v>
      </c>
      <c r="C262" s="9">
        <f t="shared" si="7"/>
        <v>85.214922178484159</v>
      </c>
    </row>
    <row r="263" spans="1:3" x14ac:dyDescent="0.3">
      <c r="A263" s="11">
        <v>255</v>
      </c>
      <c r="B263" s="9">
        <f t="shared" si="6"/>
        <v>465.36918842439133</v>
      </c>
      <c r="C263" s="9">
        <f t="shared" si="7"/>
        <v>84.483118297827772</v>
      </c>
    </row>
    <row r="264" spans="1:3" x14ac:dyDescent="0.3">
      <c r="A264" s="11">
        <v>256</v>
      </c>
      <c r="B264" s="9">
        <f t="shared" si="6"/>
        <v>466.10214489615981</v>
      </c>
      <c r="C264" s="9">
        <f t="shared" si="7"/>
        <v>83.750161826059369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466.83625577437118</v>
      </c>
      <c r="C265" s="9">
        <f t="shared" ref="C265:C328" si="9">-IPMT(Interest_Rate/12,Period_Number,Term_In_Years*12,Total_Borrowed)</f>
        <v>83.016050947847901</v>
      </c>
    </row>
    <row r="266" spans="1:3" x14ac:dyDescent="0.3">
      <c r="A266" s="11">
        <v>258</v>
      </c>
      <c r="B266" s="9">
        <f t="shared" si="8"/>
        <v>467.57152287721578</v>
      </c>
      <c r="C266" s="9">
        <f t="shared" si="9"/>
        <v>82.28078384500327</v>
      </c>
    </row>
    <row r="267" spans="1:3" x14ac:dyDescent="0.3">
      <c r="A267" s="11">
        <v>259</v>
      </c>
      <c r="B267" s="9">
        <f t="shared" si="8"/>
        <v>468.30794802574746</v>
      </c>
      <c r="C267" s="9">
        <f t="shared" si="9"/>
        <v>81.544358696471662</v>
      </c>
    </row>
    <row r="268" spans="1:3" x14ac:dyDescent="0.3">
      <c r="A268" s="11">
        <v>260</v>
      </c>
      <c r="B268" s="9">
        <f t="shared" si="8"/>
        <v>469.04553304388799</v>
      </c>
      <c r="C268" s="9">
        <f t="shared" si="9"/>
        <v>80.806773678331083</v>
      </c>
    </row>
    <row r="269" spans="1:3" x14ac:dyDescent="0.3">
      <c r="A269" s="11">
        <v>261</v>
      </c>
      <c r="B269" s="9">
        <f t="shared" si="8"/>
        <v>469.78427975843215</v>
      </c>
      <c r="C269" s="9">
        <f t="shared" si="9"/>
        <v>80.068026963786977</v>
      </c>
    </row>
    <row r="270" spans="1:3" x14ac:dyDescent="0.3">
      <c r="A270" s="11">
        <v>262</v>
      </c>
      <c r="B270" s="9">
        <f t="shared" si="8"/>
        <v>470.52418999905171</v>
      </c>
      <c r="C270" s="9">
        <f t="shared" si="9"/>
        <v>79.328116723167454</v>
      </c>
    </row>
    <row r="271" spans="1:3" x14ac:dyDescent="0.3">
      <c r="A271" s="11">
        <v>263</v>
      </c>
      <c r="B271" s="9">
        <f t="shared" si="8"/>
        <v>471.26526559830012</v>
      </c>
      <c r="C271" s="9">
        <f t="shared" si="9"/>
        <v>78.587041123918937</v>
      </c>
    </row>
    <row r="272" spans="1:3" x14ac:dyDescent="0.3">
      <c r="A272" s="11">
        <v>264</v>
      </c>
      <c r="B272" s="9">
        <f t="shared" si="8"/>
        <v>472.00750839161753</v>
      </c>
      <c r="C272" s="9">
        <f t="shared" si="9"/>
        <v>77.84479833060162</v>
      </c>
    </row>
    <row r="273" spans="1:3" x14ac:dyDescent="0.3">
      <c r="A273" s="11">
        <v>265</v>
      </c>
      <c r="B273" s="9">
        <f t="shared" si="8"/>
        <v>472.75092021733428</v>
      </c>
      <c r="C273" s="9">
        <f t="shared" si="9"/>
        <v>77.101386504884815</v>
      </c>
    </row>
    <row r="274" spans="1:3" x14ac:dyDescent="0.3">
      <c r="A274" s="11">
        <v>266</v>
      </c>
      <c r="B274" s="9">
        <f t="shared" si="8"/>
        <v>473.49550291667663</v>
      </c>
      <c r="C274" s="9">
        <f t="shared" si="9"/>
        <v>76.356803805542526</v>
      </c>
    </row>
    <row r="275" spans="1:3" x14ac:dyDescent="0.3">
      <c r="A275" s="11">
        <v>267</v>
      </c>
      <c r="B275" s="9">
        <f t="shared" si="8"/>
        <v>474.24125833377042</v>
      </c>
      <c r="C275" s="9">
        <f t="shared" si="9"/>
        <v>75.611048388448737</v>
      </c>
    </row>
    <row r="276" spans="1:3" x14ac:dyDescent="0.3">
      <c r="A276" s="11">
        <v>268</v>
      </c>
      <c r="B276" s="9">
        <f t="shared" si="8"/>
        <v>474.98818831564603</v>
      </c>
      <c r="C276" s="9">
        <f t="shared" si="9"/>
        <v>74.864118406573056</v>
      </c>
    </row>
    <row r="277" spans="1:3" x14ac:dyDescent="0.3">
      <c r="A277" s="11">
        <v>269</v>
      </c>
      <c r="B277" s="9">
        <f t="shared" si="8"/>
        <v>475.73629471224314</v>
      </c>
      <c r="C277" s="9">
        <f t="shared" si="9"/>
        <v>74.116012009975918</v>
      </c>
    </row>
    <row r="278" spans="1:3" x14ac:dyDescent="0.3">
      <c r="A278" s="11">
        <v>270</v>
      </c>
      <c r="B278" s="9">
        <f t="shared" si="8"/>
        <v>476.48557937641493</v>
      </c>
      <c r="C278" s="9">
        <f t="shared" si="9"/>
        <v>73.366727345804136</v>
      </c>
    </row>
    <row r="279" spans="1:3" x14ac:dyDescent="0.3">
      <c r="A279" s="11">
        <v>271</v>
      </c>
      <c r="B279" s="9">
        <f t="shared" si="8"/>
        <v>477.23604416393283</v>
      </c>
      <c r="C279" s="9">
        <f t="shared" si="9"/>
        <v>72.61626255828628</v>
      </c>
    </row>
    <row r="280" spans="1:3" x14ac:dyDescent="0.3">
      <c r="A280" s="11">
        <v>272</v>
      </c>
      <c r="B280" s="9">
        <f t="shared" si="8"/>
        <v>477.98769093349097</v>
      </c>
      <c r="C280" s="9">
        <f t="shared" si="9"/>
        <v>71.864615788728074</v>
      </c>
    </row>
    <row r="281" spans="1:3" x14ac:dyDescent="0.3">
      <c r="A281" s="11">
        <v>273</v>
      </c>
      <c r="B281" s="9">
        <f t="shared" si="8"/>
        <v>478.74052154671125</v>
      </c>
      <c r="C281" s="9">
        <f t="shared" si="9"/>
        <v>71.111785175507833</v>
      </c>
    </row>
    <row r="282" spans="1:3" x14ac:dyDescent="0.3">
      <c r="A282" s="11">
        <v>274</v>
      </c>
      <c r="B282" s="9">
        <f t="shared" si="8"/>
        <v>479.49453786814735</v>
      </c>
      <c r="C282" s="9">
        <f t="shared" si="9"/>
        <v>70.357768854071765</v>
      </c>
    </row>
    <row r="283" spans="1:3" x14ac:dyDescent="0.3">
      <c r="A283" s="11">
        <v>275</v>
      </c>
      <c r="B283" s="9">
        <f t="shared" si="8"/>
        <v>480.24974176528968</v>
      </c>
      <c r="C283" s="9">
        <f t="shared" si="9"/>
        <v>69.602564956929442</v>
      </c>
    </row>
    <row r="284" spans="1:3" x14ac:dyDescent="0.3">
      <c r="A284" s="11">
        <v>276</v>
      </c>
      <c r="B284" s="9">
        <f t="shared" si="8"/>
        <v>481.00613510857005</v>
      </c>
      <c r="C284" s="9">
        <f t="shared" si="9"/>
        <v>68.846171613649119</v>
      </c>
    </row>
    <row r="285" spans="1:3" x14ac:dyDescent="0.3">
      <c r="A285" s="11">
        <v>277</v>
      </c>
      <c r="B285" s="9">
        <f t="shared" si="8"/>
        <v>481.76371977136597</v>
      </c>
      <c r="C285" s="9">
        <f t="shared" si="9"/>
        <v>68.088586950853127</v>
      </c>
    </row>
    <row r="286" spans="1:3" x14ac:dyDescent="0.3">
      <c r="A286" s="11">
        <v>278</v>
      </c>
      <c r="B286" s="9">
        <f t="shared" si="8"/>
        <v>482.52249763000594</v>
      </c>
      <c r="C286" s="9">
        <f t="shared" si="9"/>
        <v>67.32980909221321</v>
      </c>
    </row>
    <row r="287" spans="1:3" x14ac:dyDescent="0.3">
      <c r="A287" s="11">
        <v>279</v>
      </c>
      <c r="B287" s="9">
        <f t="shared" si="8"/>
        <v>483.28247056377319</v>
      </c>
      <c r="C287" s="9">
        <f t="shared" si="9"/>
        <v>66.569836158445952</v>
      </c>
    </row>
    <row r="288" spans="1:3" x14ac:dyDescent="0.3">
      <c r="A288" s="11">
        <v>280</v>
      </c>
      <c r="B288" s="9">
        <f t="shared" si="8"/>
        <v>484.0436404549111</v>
      </c>
      <c r="C288" s="9">
        <f t="shared" si="9"/>
        <v>65.808666267308013</v>
      </c>
    </row>
    <row r="289" spans="1:3" x14ac:dyDescent="0.3">
      <c r="A289" s="11">
        <v>281</v>
      </c>
      <c r="B289" s="9">
        <f t="shared" si="8"/>
        <v>484.80600918862763</v>
      </c>
      <c r="C289" s="9">
        <f t="shared" si="9"/>
        <v>65.046297533591527</v>
      </c>
    </row>
    <row r="290" spans="1:3" x14ac:dyDescent="0.3">
      <c r="A290" s="11">
        <v>282</v>
      </c>
      <c r="B290" s="9">
        <f t="shared" si="8"/>
        <v>485.56957865309965</v>
      </c>
      <c r="C290" s="9">
        <f t="shared" si="9"/>
        <v>64.282728069119429</v>
      </c>
    </row>
    <row r="291" spans="1:3" x14ac:dyDescent="0.3">
      <c r="A291" s="11">
        <v>283</v>
      </c>
      <c r="B291" s="9">
        <f t="shared" si="8"/>
        <v>486.33435073947828</v>
      </c>
      <c r="C291" s="9">
        <f t="shared" si="9"/>
        <v>63.517955982740801</v>
      </c>
    </row>
    <row r="292" spans="1:3" x14ac:dyDescent="0.3">
      <c r="A292" s="11">
        <v>284</v>
      </c>
      <c r="B292" s="9">
        <f t="shared" si="8"/>
        <v>487.10032734189298</v>
      </c>
      <c r="C292" s="9">
        <f t="shared" si="9"/>
        <v>62.751979380326134</v>
      </c>
    </row>
    <row r="293" spans="1:3" x14ac:dyDescent="0.3">
      <c r="A293" s="11">
        <v>285</v>
      </c>
      <c r="B293" s="9">
        <f t="shared" si="8"/>
        <v>487.86751035745652</v>
      </c>
      <c r="C293" s="9">
        <f t="shared" si="9"/>
        <v>61.984796364762644</v>
      </c>
    </row>
    <row r="294" spans="1:3" x14ac:dyDescent="0.3">
      <c r="A294" s="11">
        <v>286</v>
      </c>
      <c r="B294" s="9">
        <f t="shared" si="8"/>
        <v>488.63590168626951</v>
      </c>
      <c r="C294" s="9">
        <f t="shared" si="9"/>
        <v>61.216405035949649</v>
      </c>
    </row>
    <row r="295" spans="1:3" x14ac:dyDescent="0.3">
      <c r="A295" s="11">
        <v>287</v>
      </c>
      <c r="B295" s="9">
        <f t="shared" si="8"/>
        <v>489.40550323142531</v>
      </c>
      <c r="C295" s="9">
        <f t="shared" si="9"/>
        <v>60.446803490793783</v>
      </c>
    </row>
    <row r="296" spans="1:3" x14ac:dyDescent="0.3">
      <c r="A296" s="11">
        <v>288</v>
      </c>
      <c r="B296" s="9">
        <f t="shared" si="8"/>
        <v>490.17631689901481</v>
      </c>
      <c r="C296" s="9">
        <f t="shared" si="9"/>
        <v>59.675989823204276</v>
      </c>
    </row>
    <row r="297" spans="1:3" x14ac:dyDescent="0.3">
      <c r="A297" s="11">
        <v>289</v>
      </c>
      <c r="B297" s="9">
        <f t="shared" si="8"/>
        <v>490.9483445981308</v>
      </c>
      <c r="C297" s="9">
        <f t="shared" si="9"/>
        <v>58.903962124088324</v>
      </c>
    </row>
    <row r="298" spans="1:3" x14ac:dyDescent="0.3">
      <c r="A298" s="11">
        <v>290</v>
      </c>
      <c r="B298" s="9">
        <f t="shared" si="8"/>
        <v>491.72158824087279</v>
      </c>
      <c r="C298" s="9">
        <f t="shared" si="9"/>
        <v>58.130718481346278</v>
      </c>
    </row>
    <row r="299" spans="1:3" x14ac:dyDescent="0.3">
      <c r="A299" s="11">
        <v>291</v>
      </c>
      <c r="B299" s="9">
        <f t="shared" si="8"/>
        <v>492.49604974235223</v>
      </c>
      <c r="C299" s="9">
        <f t="shared" si="9"/>
        <v>57.356256979866899</v>
      </c>
    </row>
    <row r="300" spans="1:3" x14ac:dyDescent="0.3">
      <c r="A300" s="11">
        <v>292</v>
      </c>
      <c r="B300" s="9">
        <f t="shared" si="8"/>
        <v>493.27173102069645</v>
      </c>
      <c r="C300" s="9">
        <f t="shared" si="9"/>
        <v>56.58057570152269</v>
      </c>
    </row>
    <row r="301" spans="1:3" x14ac:dyDescent="0.3">
      <c r="A301" s="11">
        <v>293</v>
      </c>
      <c r="B301" s="9">
        <f t="shared" si="8"/>
        <v>494.04863399705397</v>
      </c>
      <c r="C301" s="9">
        <f t="shared" si="9"/>
        <v>55.8036727251651</v>
      </c>
    </row>
    <row r="302" spans="1:3" x14ac:dyDescent="0.3">
      <c r="A302" s="11">
        <v>294</v>
      </c>
      <c r="B302" s="9">
        <f t="shared" si="8"/>
        <v>494.8267605955993</v>
      </c>
      <c r="C302" s="9">
        <f t="shared" si="9"/>
        <v>55.025546126619744</v>
      </c>
    </row>
    <row r="303" spans="1:3" x14ac:dyDescent="0.3">
      <c r="A303" s="11">
        <v>295</v>
      </c>
      <c r="B303" s="9">
        <f t="shared" si="8"/>
        <v>495.60611274353738</v>
      </c>
      <c r="C303" s="9">
        <f t="shared" si="9"/>
        <v>54.24619397868166</v>
      </c>
    </row>
    <row r="304" spans="1:3" x14ac:dyDescent="0.3">
      <c r="A304" s="11">
        <v>296</v>
      </c>
      <c r="B304" s="9">
        <f t="shared" si="8"/>
        <v>496.3866923711085</v>
      </c>
      <c r="C304" s="9">
        <f t="shared" si="9"/>
        <v>53.465614351110602</v>
      </c>
    </row>
    <row r="305" spans="1:3" x14ac:dyDescent="0.3">
      <c r="A305" s="11">
        <v>297</v>
      </c>
      <c r="B305" s="9">
        <f t="shared" si="8"/>
        <v>497.16850141159296</v>
      </c>
      <c r="C305" s="9">
        <f t="shared" si="9"/>
        <v>52.683805310626099</v>
      </c>
    </row>
    <row r="306" spans="1:3" x14ac:dyDescent="0.3">
      <c r="A306" s="11">
        <v>298</v>
      </c>
      <c r="B306" s="9">
        <f t="shared" si="8"/>
        <v>497.9515418013163</v>
      </c>
      <c r="C306" s="9">
        <f t="shared" si="9"/>
        <v>51.900764920902844</v>
      </c>
    </row>
    <row r="307" spans="1:3" x14ac:dyDescent="0.3">
      <c r="A307" s="11">
        <v>299</v>
      </c>
      <c r="B307" s="9">
        <f t="shared" si="8"/>
        <v>498.7358154796533</v>
      </c>
      <c r="C307" s="9">
        <f t="shared" si="9"/>
        <v>51.116491242565765</v>
      </c>
    </row>
    <row r="308" spans="1:3" x14ac:dyDescent="0.3">
      <c r="A308" s="11">
        <v>300</v>
      </c>
      <c r="B308" s="9">
        <f t="shared" si="8"/>
        <v>499.52132438903385</v>
      </c>
      <c r="C308" s="9">
        <f t="shared" si="9"/>
        <v>50.330982333185311</v>
      </c>
    </row>
    <row r="309" spans="1:3" x14ac:dyDescent="0.3">
      <c r="A309" s="11">
        <v>301</v>
      </c>
      <c r="B309" s="9">
        <f t="shared" si="8"/>
        <v>500.30807047494659</v>
      </c>
      <c r="C309" s="9">
        <f t="shared" si="9"/>
        <v>49.544236247272593</v>
      </c>
    </row>
    <row r="310" spans="1:3" x14ac:dyDescent="0.3">
      <c r="A310" s="11">
        <v>302</v>
      </c>
      <c r="B310" s="9">
        <f t="shared" si="8"/>
        <v>501.09605568594458</v>
      </c>
      <c r="C310" s="9">
        <f t="shared" si="9"/>
        <v>48.756251036274548</v>
      </c>
    </row>
    <row r="311" spans="1:3" x14ac:dyDescent="0.3">
      <c r="A311" s="11">
        <v>303</v>
      </c>
      <c r="B311" s="9">
        <f t="shared" si="8"/>
        <v>501.88528197364991</v>
      </c>
      <c r="C311" s="9">
        <f t="shared" si="9"/>
        <v>47.96702474856918</v>
      </c>
    </row>
    <row r="312" spans="1:3" x14ac:dyDescent="0.3">
      <c r="A312" s="11">
        <v>304</v>
      </c>
      <c r="B312" s="9">
        <f t="shared" si="8"/>
        <v>502.67575129275843</v>
      </c>
      <c r="C312" s="9">
        <f t="shared" si="9"/>
        <v>47.176555429460684</v>
      </c>
    </row>
    <row r="313" spans="1:3" x14ac:dyDescent="0.3">
      <c r="A313" s="11">
        <v>305</v>
      </c>
      <c r="B313" s="9">
        <f t="shared" si="8"/>
        <v>503.46746560104458</v>
      </c>
      <c r="C313" s="9">
        <f t="shared" si="9"/>
        <v>46.384841121174595</v>
      </c>
    </row>
    <row r="314" spans="1:3" x14ac:dyDescent="0.3">
      <c r="A314" s="11">
        <v>306</v>
      </c>
      <c r="B314" s="9">
        <f t="shared" si="8"/>
        <v>504.26042685936613</v>
      </c>
      <c r="C314" s="9">
        <f t="shared" si="9"/>
        <v>45.591879862852949</v>
      </c>
    </row>
    <row r="315" spans="1:3" x14ac:dyDescent="0.3">
      <c r="A315" s="11">
        <v>307</v>
      </c>
      <c r="B315" s="9">
        <f t="shared" si="8"/>
        <v>505.05463703166964</v>
      </c>
      <c r="C315" s="9">
        <f t="shared" si="9"/>
        <v>44.797669690549441</v>
      </c>
    </row>
    <row r="316" spans="1:3" x14ac:dyDescent="0.3">
      <c r="A316" s="11">
        <v>308</v>
      </c>
      <c r="B316" s="9">
        <f t="shared" si="8"/>
        <v>505.85009808499456</v>
      </c>
      <c r="C316" s="9">
        <f t="shared" si="9"/>
        <v>44.002208637224562</v>
      </c>
    </row>
    <row r="317" spans="1:3" x14ac:dyDescent="0.3">
      <c r="A317" s="11">
        <v>309</v>
      </c>
      <c r="B317" s="9">
        <f t="shared" si="8"/>
        <v>506.64681198947846</v>
      </c>
      <c r="C317" s="9">
        <f t="shared" si="9"/>
        <v>43.205494732740696</v>
      </c>
    </row>
    <row r="318" spans="1:3" x14ac:dyDescent="0.3">
      <c r="A318" s="11">
        <v>310</v>
      </c>
      <c r="B318" s="9">
        <f t="shared" si="8"/>
        <v>507.44478071836181</v>
      </c>
      <c r="C318" s="9">
        <f t="shared" si="9"/>
        <v>42.407526003857271</v>
      </c>
    </row>
    <row r="319" spans="1:3" x14ac:dyDescent="0.3">
      <c r="A319" s="11">
        <v>311</v>
      </c>
      <c r="B319" s="9">
        <f t="shared" si="8"/>
        <v>508.24400624799324</v>
      </c>
      <c r="C319" s="9">
        <f t="shared" si="9"/>
        <v>41.60830047422585</v>
      </c>
    </row>
    <row r="320" spans="1:3" x14ac:dyDescent="0.3">
      <c r="A320" s="11">
        <v>312</v>
      </c>
      <c r="B320" s="9">
        <f t="shared" si="8"/>
        <v>509.04449055783385</v>
      </c>
      <c r="C320" s="9">
        <f t="shared" si="9"/>
        <v>40.807816164385258</v>
      </c>
    </row>
    <row r="321" spans="1:3" x14ac:dyDescent="0.3">
      <c r="A321" s="11">
        <v>313</v>
      </c>
      <c r="B321" s="9">
        <f t="shared" si="8"/>
        <v>509.8462356304625</v>
      </c>
      <c r="C321" s="9">
        <f t="shared" si="9"/>
        <v>40.006071091756667</v>
      </c>
    </row>
    <row r="322" spans="1:3" x14ac:dyDescent="0.3">
      <c r="A322" s="11">
        <v>314</v>
      </c>
      <c r="B322" s="9">
        <f t="shared" si="8"/>
        <v>510.64924345158045</v>
      </c>
      <c r="C322" s="9">
        <f t="shared" si="9"/>
        <v>39.203063270638687</v>
      </c>
    </row>
    <row r="323" spans="1:3" x14ac:dyDescent="0.3">
      <c r="A323" s="11">
        <v>315</v>
      </c>
      <c r="B323" s="9">
        <f t="shared" si="8"/>
        <v>511.4535160100167</v>
      </c>
      <c r="C323" s="9">
        <f t="shared" si="9"/>
        <v>38.398790712202455</v>
      </c>
    </row>
    <row r="324" spans="1:3" x14ac:dyDescent="0.3">
      <c r="A324" s="11">
        <v>316</v>
      </c>
      <c r="B324" s="9">
        <f t="shared" si="8"/>
        <v>512.2590552977324</v>
      </c>
      <c r="C324" s="9">
        <f t="shared" si="9"/>
        <v>37.593251424486667</v>
      </c>
    </row>
    <row r="325" spans="1:3" x14ac:dyDescent="0.3">
      <c r="A325" s="11">
        <v>317</v>
      </c>
      <c r="B325" s="9">
        <f t="shared" si="8"/>
        <v>513.06586330982634</v>
      </c>
      <c r="C325" s="9">
        <f t="shared" si="9"/>
        <v>36.78644341239275</v>
      </c>
    </row>
    <row r="326" spans="1:3" x14ac:dyDescent="0.3">
      <c r="A326" s="11">
        <v>318</v>
      </c>
      <c r="B326" s="9">
        <f t="shared" si="8"/>
        <v>513.87394204453938</v>
      </c>
      <c r="C326" s="9">
        <f t="shared" si="9"/>
        <v>35.978364677679771</v>
      </c>
    </row>
    <row r="327" spans="1:3" x14ac:dyDescent="0.3">
      <c r="A327" s="11">
        <v>319</v>
      </c>
      <c r="B327" s="9">
        <f t="shared" si="8"/>
        <v>514.68329350325951</v>
      </c>
      <c r="C327" s="9">
        <f t="shared" si="9"/>
        <v>35.16901321895962</v>
      </c>
    </row>
    <row r="328" spans="1:3" x14ac:dyDescent="0.3">
      <c r="A328" s="11">
        <v>320</v>
      </c>
      <c r="B328" s="9">
        <f t="shared" si="8"/>
        <v>515.49391969052715</v>
      </c>
      <c r="C328" s="9">
        <f t="shared" si="9"/>
        <v>34.358387031691983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516.3058226140397</v>
      </c>
      <c r="C329" s="9">
        <f t="shared" ref="C329:C392" si="11">-IPMT(Interest_Rate/12,Period_Number,Term_In_Years*12,Total_Borrowed)</f>
        <v>33.546484108179399</v>
      </c>
    </row>
    <row r="330" spans="1:3" x14ac:dyDescent="0.3">
      <c r="A330" s="11">
        <v>322</v>
      </c>
      <c r="B330" s="9">
        <f t="shared" si="10"/>
        <v>517.11900428465685</v>
      </c>
      <c r="C330" s="9">
        <f t="shared" si="11"/>
        <v>32.733302437562294</v>
      </c>
    </row>
    <row r="331" spans="1:3" x14ac:dyDescent="0.3">
      <c r="A331" s="11">
        <v>323</v>
      </c>
      <c r="B331" s="9">
        <f t="shared" si="10"/>
        <v>517.93346671640518</v>
      </c>
      <c r="C331" s="9">
        <f t="shared" si="11"/>
        <v>31.918840005813962</v>
      </c>
    </row>
    <row r="332" spans="1:3" x14ac:dyDescent="0.3">
      <c r="A332" s="11">
        <v>324</v>
      </c>
      <c r="B332" s="9">
        <f t="shared" si="10"/>
        <v>518.74921192648344</v>
      </c>
      <c r="C332" s="9">
        <f t="shared" si="11"/>
        <v>31.103094795735625</v>
      </c>
    </row>
    <row r="333" spans="1:3" x14ac:dyDescent="0.3">
      <c r="A333" s="11">
        <v>325</v>
      </c>
      <c r="B333" s="9">
        <f t="shared" si="10"/>
        <v>519.56624193526773</v>
      </c>
      <c r="C333" s="9">
        <f t="shared" si="11"/>
        <v>30.28606478695141</v>
      </c>
    </row>
    <row r="334" spans="1:3" x14ac:dyDescent="0.3">
      <c r="A334" s="11">
        <v>326</v>
      </c>
      <c r="B334" s="9">
        <f t="shared" si="10"/>
        <v>520.38455876631565</v>
      </c>
      <c r="C334" s="9">
        <f t="shared" si="11"/>
        <v>29.467747955903359</v>
      </c>
    </row>
    <row r="335" spans="1:3" x14ac:dyDescent="0.3">
      <c r="A335" s="11">
        <v>327</v>
      </c>
      <c r="B335" s="9">
        <f t="shared" si="10"/>
        <v>521.2041644463726</v>
      </c>
      <c r="C335" s="9">
        <f t="shared" si="11"/>
        <v>28.648142275846414</v>
      </c>
    </row>
    <row r="336" spans="1:3" x14ac:dyDescent="0.3">
      <c r="A336" s="11">
        <v>328</v>
      </c>
      <c r="B336" s="9">
        <f t="shared" si="10"/>
        <v>522.02506100537573</v>
      </c>
      <c r="C336" s="9">
        <f t="shared" si="11"/>
        <v>27.827245716843375</v>
      </c>
    </row>
    <row r="337" spans="1:3" x14ac:dyDescent="0.3">
      <c r="A337" s="11">
        <v>329</v>
      </c>
      <c r="B337" s="9">
        <f t="shared" si="10"/>
        <v>522.84725047645918</v>
      </c>
      <c r="C337" s="9">
        <f t="shared" si="11"/>
        <v>27.00505624575991</v>
      </c>
    </row>
    <row r="338" spans="1:3" x14ac:dyDescent="0.3">
      <c r="A338" s="11">
        <v>330</v>
      </c>
      <c r="B338" s="9">
        <f t="shared" si="10"/>
        <v>523.67073489595964</v>
      </c>
      <c r="C338" s="9">
        <f t="shared" si="11"/>
        <v>26.181571826259489</v>
      </c>
    </row>
    <row r="339" spans="1:3" x14ac:dyDescent="0.3">
      <c r="A339" s="11">
        <v>331</v>
      </c>
      <c r="B339" s="9">
        <f t="shared" si="10"/>
        <v>524.4955163034208</v>
      </c>
      <c r="C339" s="9">
        <f t="shared" si="11"/>
        <v>25.356790418798351</v>
      </c>
    </row>
    <row r="340" spans="1:3" x14ac:dyDescent="0.3">
      <c r="A340" s="11">
        <v>332</v>
      </c>
      <c r="B340" s="9">
        <f t="shared" si="10"/>
        <v>525.32159674159868</v>
      </c>
      <c r="C340" s="9">
        <f t="shared" si="11"/>
        <v>24.530709980620465</v>
      </c>
    </row>
    <row r="341" spans="1:3" x14ac:dyDescent="0.3">
      <c r="A341" s="11">
        <v>333</v>
      </c>
      <c r="B341" s="9">
        <f t="shared" si="10"/>
        <v>526.14897825646665</v>
      </c>
      <c r="C341" s="9">
        <f t="shared" si="11"/>
        <v>23.703328465752445</v>
      </c>
    </row>
    <row r="342" spans="1:3" x14ac:dyDescent="0.3">
      <c r="A342" s="11">
        <v>334</v>
      </c>
      <c r="B342" s="9">
        <f t="shared" si="10"/>
        <v>526.97766289722063</v>
      </c>
      <c r="C342" s="9">
        <f t="shared" si="11"/>
        <v>22.874643824998511</v>
      </c>
    </row>
    <row r="343" spans="1:3" x14ac:dyDescent="0.3">
      <c r="A343" s="11">
        <v>335</v>
      </c>
      <c r="B343" s="9">
        <f t="shared" si="10"/>
        <v>527.80765271628366</v>
      </c>
      <c r="C343" s="9">
        <f t="shared" si="11"/>
        <v>22.044654005935389</v>
      </c>
    </row>
    <row r="344" spans="1:3" x14ac:dyDescent="0.3">
      <c r="A344" s="11">
        <v>336</v>
      </c>
      <c r="B344" s="9">
        <f t="shared" si="10"/>
        <v>528.63894976931181</v>
      </c>
      <c r="C344" s="9">
        <f t="shared" si="11"/>
        <v>21.21335695290724</v>
      </c>
    </row>
    <row r="345" spans="1:3" x14ac:dyDescent="0.3">
      <c r="A345" s="11">
        <v>337</v>
      </c>
      <c r="B345" s="9">
        <f t="shared" si="10"/>
        <v>529.4715561151985</v>
      </c>
      <c r="C345" s="9">
        <f t="shared" si="11"/>
        <v>20.380750607020577</v>
      </c>
    </row>
    <row r="346" spans="1:3" x14ac:dyDescent="0.3">
      <c r="A346" s="11">
        <v>338</v>
      </c>
      <c r="B346" s="9">
        <f t="shared" si="10"/>
        <v>530.30547381607994</v>
      </c>
      <c r="C346" s="9">
        <f t="shared" si="11"/>
        <v>19.546832906139137</v>
      </c>
    </row>
    <row r="347" spans="1:3" x14ac:dyDescent="0.3">
      <c r="A347" s="11">
        <v>339</v>
      </c>
      <c r="B347" s="9">
        <f t="shared" si="10"/>
        <v>531.14070493734027</v>
      </c>
      <c r="C347" s="9">
        <f t="shared" si="11"/>
        <v>18.711601784878813</v>
      </c>
    </row>
    <row r="348" spans="1:3" x14ac:dyDescent="0.3">
      <c r="A348" s="11">
        <v>340</v>
      </c>
      <c r="B348" s="9">
        <f t="shared" si="10"/>
        <v>531.97725154761667</v>
      </c>
      <c r="C348" s="9">
        <f t="shared" si="11"/>
        <v>17.875055174602497</v>
      </c>
    </row>
    <row r="349" spans="1:3" x14ac:dyDescent="0.3">
      <c r="A349" s="11">
        <v>341</v>
      </c>
      <c r="B349" s="9">
        <f t="shared" si="10"/>
        <v>532.81511571880412</v>
      </c>
      <c r="C349" s="9">
        <f t="shared" si="11"/>
        <v>17.037191003415003</v>
      </c>
    </row>
    <row r="350" spans="1:3" x14ac:dyDescent="0.3">
      <c r="A350" s="11">
        <v>342</v>
      </c>
      <c r="B350" s="9">
        <f t="shared" si="10"/>
        <v>533.65429952606121</v>
      </c>
      <c r="C350" s="9">
        <f t="shared" si="11"/>
        <v>16.198007196157889</v>
      </c>
    </row>
    <row r="351" spans="1:3" x14ac:dyDescent="0.3">
      <c r="A351" s="11">
        <v>343</v>
      </c>
      <c r="B351" s="9">
        <f t="shared" si="10"/>
        <v>534.49480504781479</v>
      </c>
      <c r="C351" s="9">
        <f t="shared" si="11"/>
        <v>15.35750167440434</v>
      </c>
    </row>
    <row r="352" spans="1:3" x14ac:dyDescent="0.3">
      <c r="A352" s="11">
        <v>344</v>
      </c>
      <c r="B352" s="9">
        <f t="shared" si="10"/>
        <v>535.33663436576501</v>
      </c>
      <c r="C352" s="9">
        <f t="shared" si="11"/>
        <v>14.515672356454031</v>
      </c>
    </row>
    <row r="353" spans="1:3" x14ac:dyDescent="0.3">
      <c r="A353" s="11">
        <v>345</v>
      </c>
      <c r="B353" s="9">
        <f t="shared" si="10"/>
        <v>536.17978956489117</v>
      </c>
      <c r="C353" s="9">
        <f t="shared" si="11"/>
        <v>13.672517157327951</v>
      </c>
    </row>
    <row r="354" spans="1:3" x14ac:dyDescent="0.3">
      <c r="A354" s="11">
        <v>346</v>
      </c>
      <c r="B354" s="9">
        <f t="shared" si="10"/>
        <v>537.02427273345597</v>
      </c>
      <c r="C354" s="9">
        <f t="shared" si="11"/>
        <v>12.82803398876325</v>
      </c>
    </row>
    <row r="355" spans="1:3" x14ac:dyDescent="0.3">
      <c r="A355" s="11">
        <v>347</v>
      </c>
      <c r="B355" s="9">
        <f t="shared" si="10"/>
        <v>537.87008596301109</v>
      </c>
      <c r="C355" s="9">
        <f t="shared" si="11"/>
        <v>11.982220759208056</v>
      </c>
    </row>
    <row r="356" spans="1:3" x14ac:dyDescent="0.3">
      <c r="A356" s="11">
        <v>348</v>
      </c>
      <c r="B356" s="9">
        <f t="shared" si="10"/>
        <v>538.71723134840272</v>
      </c>
      <c r="C356" s="9">
        <f t="shared" si="11"/>
        <v>11.135075373816314</v>
      </c>
    </row>
    <row r="357" spans="1:3" x14ac:dyDescent="0.3">
      <c r="A357" s="11">
        <v>349</v>
      </c>
      <c r="B357" s="9">
        <f t="shared" si="10"/>
        <v>539.56571098777658</v>
      </c>
      <c r="C357" s="9">
        <f t="shared" si="11"/>
        <v>10.28659573444258</v>
      </c>
    </row>
    <row r="358" spans="1:3" x14ac:dyDescent="0.3">
      <c r="A358" s="11">
        <v>350</v>
      </c>
      <c r="B358" s="9">
        <f t="shared" si="10"/>
        <v>540.41552698258238</v>
      </c>
      <c r="C358" s="9">
        <f t="shared" si="11"/>
        <v>9.4367797396368314</v>
      </c>
    </row>
    <row r="359" spans="1:3" x14ac:dyDescent="0.3">
      <c r="A359" s="11">
        <v>351</v>
      </c>
      <c r="B359" s="9">
        <f t="shared" si="10"/>
        <v>541.2666814375799</v>
      </c>
      <c r="C359" s="9">
        <f t="shared" si="11"/>
        <v>8.5856252846392618</v>
      </c>
    </row>
    <row r="360" spans="1:3" x14ac:dyDescent="0.3">
      <c r="A360" s="11">
        <v>352</v>
      </c>
      <c r="B360" s="9">
        <f t="shared" si="10"/>
        <v>542.11917646084407</v>
      </c>
      <c r="C360" s="9">
        <f t="shared" si="11"/>
        <v>7.7331302613750745</v>
      </c>
    </row>
    <row r="361" spans="1:3" x14ac:dyDescent="0.3">
      <c r="A361" s="11">
        <v>353</v>
      </c>
      <c r="B361" s="9">
        <f t="shared" si="10"/>
        <v>542.9730141637699</v>
      </c>
      <c r="C361" s="9">
        <f t="shared" si="11"/>
        <v>6.8792925584492455</v>
      </c>
    </row>
    <row r="362" spans="1:3" x14ac:dyDescent="0.3">
      <c r="A362" s="11">
        <v>354</v>
      </c>
      <c r="B362" s="9">
        <f t="shared" si="10"/>
        <v>543.82819666107787</v>
      </c>
      <c r="C362" s="9">
        <f t="shared" si="11"/>
        <v>6.0241100611413083</v>
      </c>
    </row>
    <row r="363" spans="1:3" x14ac:dyDescent="0.3">
      <c r="A363" s="11">
        <v>355</v>
      </c>
      <c r="B363" s="9">
        <f t="shared" si="10"/>
        <v>544.68472607081901</v>
      </c>
      <c r="C363" s="9">
        <f t="shared" si="11"/>
        <v>5.167580651400109</v>
      </c>
    </row>
    <row r="364" spans="1:3" x14ac:dyDescent="0.3">
      <c r="A364" s="11">
        <v>356</v>
      </c>
      <c r="B364" s="9">
        <f t="shared" si="10"/>
        <v>545.54260451438063</v>
      </c>
      <c r="C364" s="9">
        <f t="shared" si="11"/>
        <v>4.3097022078385701</v>
      </c>
    </row>
    <row r="365" spans="1:3" x14ac:dyDescent="0.3">
      <c r="A365" s="11">
        <v>357</v>
      </c>
      <c r="B365" s="9">
        <f t="shared" si="10"/>
        <v>546.4018341164907</v>
      </c>
      <c r="C365" s="9">
        <f t="shared" si="11"/>
        <v>3.4504726057284207</v>
      </c>
    </row>
    <row r="366" spans="1:3" x14ac:dyDescent="0.3">
      <c r="A366" s="11">
        <v>358</v>
      </c>
      <c r="B366" s="9">
        <f t="shared" si="10"/>
        <v>547.26241700522417</v>
      </c>
      <c r="C366" s="9">
        <f t="shared" si="11"/>
        <v>2.5898897169949477</v>
      </c>
    </row>
    <row r="367" spans="1:3" x14ac:dyDescent="0.3">
      <c r="A367" s="11">
        <v>359</v>
      </c>
      <c r="B367" s="9">
        <f t="shared" si="10"/>
        <v>548.12435531200731</v>
      </c>
      <c r="C367" s="9">
        <f t="shared" si="11"/>
        <v>1.7279514102117191</v>
      </c>
    </row>
    <row r="368" spans="1:3" x14ac:dyDescent="0.3">
      <c r="A368" s="11">
        <v>360</v>
      </c>
      <c r="B368" s="9">
        <f t="shared" si="10"/>
        <v>548.98765117162384</v>
      </c>
      <c r="C368" s="9">
        <f t="shared" si="11"/>
        <v>0.86465555059530752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wsCalculator15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4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23</v>
      </c>
    </row>
    <row r="4" spans="1:5" x14ac:dyDescent="0.3">
      <c r="A4" s="2" t="s">
        <v>8</v>
      </c>
      <c r="B4" s="6">
        <f>B2+E5</f>
        <v>150745</v>
      </c>
      <c r="D4" s="2" t="s">
        <v>9</v>
      </c>
      <c r="E4" s="7">
        <v>1.7999999999999999E-2</v>
      </c>
    </row>
    <row r="5" spans="1:5" x14ac:dyDescent="0.3">
      <c r="A5" s="2" t="s">
        <v>10</v>
      </c>
      <c r="B5" s="8">
        <f>-PMT(Interest_Rate/12,Term_In_Years*12,Total_Borrowed)</f>
        <v>542.2274971541276</v>
      </c>
      <c r="C5" s="9"/>
      <c r="D5" s="2" t="s">
        <v>11</v>
      </c>
      <c r="E5" s="3">
        <v>745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316.10999715412765</v>
      </c>
      <c r="C9" s="9">
        <f t="shared" ref="C9:C72" si="1">-IPMT(Interest_Rate/12,Period_Number,Term_In_Years*12,Total_Borrowed)</f>
        <v>226.11749999999998</v>
      </c>
    </row>
    <row r="10" spans="1:5" x14ac:dyDescent="0.3">
      <c r="A10" s="11">
        <v>2</v>
      </c>
      <c r="B10" s="9">
        <f t="shared" si="0"/>
        <v>316.58416214985886</v>
      </c>
      <c r="C10" s="9">
        <f t="shared" si="1"/>
        <v>225.64333500426878</v>
      </c>
    </row>
    <row r="11" spans="1:5" x14ac:dyDescent="0.3">
      <c r="A11" s="11">
        <v>3</v>
      </c>
      <c r="B11" s="9">
        <f t="shared" si="0"/>
        <v>317.05903839308365</v>
      </c>
      <c r="C11" s="9">
        <f t="shared" si="1"/>
        <v>225.16845876104404</v>
      </c>
    </row>
    <row r="12" spans="1:5" x14ac:dyDescent="0.3">
      <c r="A12" s="11">
        <v>4</v>
      </c>
      <c r="B12" s="9">
        <f t="shared" si="0"/>
        <v>317.53462695067321</v>
      </c>
      <c r="C12" s="9">
        <f t="shared" si="1"/>
        <v>224.69287020345439</v>
      </c>
    </row>
    <row r="13" spans="1:5" x14ac:dyDescent="0.3">
      <c r="A13" s="11">
        <v>5</v>
      </c>
      <c r="B13" s="9">
        <f t="shared" si="0"/>
        <v>318.01092889109924</v>
      </c>
      <c r="C13" s="9">
        <f t="shared" si="1"/>
        <v>224.21656826302836</v>
      </c>
    </row>
    <row r="14" spans="1:5" x14ac:dyDescent="0.3">
      <c r="A14" s="11">
        <v>6</v>
      </c>
      <c r="B14" s="9">
        <f t="shared" si="0"/>
        <v>318.48794528443585</v>
      </c>
      <c r="C14" s="9">
        <f t="shared" si="1"/>
        <v>223.73955186969172</v>
      </c>
    </row>
    <row r="15" spans="1:5" x14ac:dyDescent="0.3">
      <c r="A15" s="11">
        <v>7</v>
      </c>
      <c r="B15" s="9">
        <f t="shared" si="0"/>
        <v>318.96567720236249</v>
      </c>
      <c r="C15" s="9">
        <f t="shared" si="1"/>
        <v>223.26181995176512</v>
      </c>
    </row>
    <row r="16" spans="1:5" x14ac:dyDescent="0.3">
      <c r="A16" s="11">
        <v>8</v>
      </c>
      <c r="B16" s="9">
        <f t="shared" si="0"/>
        <v>319.44412571816611</v>
      </c>
      <c r="C16" s="9">
        <f t="shared" si="1"/>
        <v>222.78337143596153</v>
      </c>
    </row>
    <row r="17" spans="1:3" x14ac:dyDescent="0.3">
      <c r="A17" s="11">
        <v>9</v>
      </c>
      <c r="B17" s="9">
        <f t="shared" si="0"/>
        <v>319.92329190674332</v>
      </c>
      <c r="C17" s="9">
        <f t="shared" si="1"/>
        <v>222.30420524738426</v>
      </c>
    </row>
    <row r="18" spans="1:3" x14ac:dyDescent="0.3">
      <c r="A18" s="11">
        <v>10</v>
      </c>
      <c r="B18" s="9">
        <f t="shared" si="0"/>
        <v>320.40317684460342</v>
      </c>
      <c r="C18" s="9">
        <f t="shared" si="1"/>
        <v>221.82432030952415</v>
      </c>
    </row>
    <row r="19" spans="1:3" x14ac:dyDescent="0.3">
      <c r="A19" s="11">
        <v>11</v>
      </c>
      <c r="B19" s="9">
        <f t="shared" si="0"/>
        <v>320.88378160987037</v>
      </c>
      <c r="C19" s="9">
        <f t="shared" si="1"/>
        <v>221.34371554425726</v>
      </c>
    </row>
    <row r="20" spans="1:3" x14ac:dyDescent="0.3">
      <c r="A20" s="11">
        <v>12</v>
      </c>
      <c r="B20" s="9">
        <f t="shared" si="0"/>
        <v>321.36510728228518</v>
      </c>
      <c r="C20" s="9">
        <f t="shared" si="1"/>
        <v>220.86238987184245</v>
      </c>
    </row>
    <row r="21" spans="1:3" x14ac:dyDescent="0.3">
      <c r="A21" s="11">
        <v>13</v>
      </c>
      <c r="B21" s="9">
        <f t="shared" si="0"/>
        <v>321.84715494320858</v>
      </c>
      <c r="C21" s="9">
        <f t="shared" si="1"/>
        <v>220.380342210919</v>
      </c>
    </row>
    <row r="22" spans="1:3" x14ac:dyDescent="0.3">
      <c r="A22" s="11">
        <v>14</v>
      </c>
      <c r="B22" s="9">
        <f t="shared" si="0"/>
        <v>322.32992567562337</v>
      </c>
      <c r="C22" s="9">
        <f t="shared" si="1"/>
        <v>219.89757147850423</v>
      </c>
    </row>
    <row r="23" spans="1:3" x14ac:dyDescent="0.3">
      <c r="A23" s="11">
        <v>15</v>
      </c>
      <c r="B23" s="9">
        <f t="shared" si="0"/>
        <v>322.81342056413683</v>
      </c>
      <c r="C23" s="9">
        <f t="shared" si="1"/>
        <v>219.41407658999077</v>
      </c>
    </row>
    <row r="24" spans="1:3" x14ac:dyDescent="0.3">
      <c r="A24" s="11">
        <v>16</v>
      </c>
      <c r="B24" s="9">
        <f t="shared" si="0"/>
        <v>323.29764069498304</v>
      </c>
      <c r="C24" s="9">
        <f t="shared" si="1"/>
        <v>218.92985645914459</v>
      </c>
    </row>
    <row r="25" spans="1:3" x14ac:dyDescent="0.3">
      <c r="A25" s="11">
        <v>17</v>
      </c>
      <c r="B25" s="9">
        <f t="shared" si="0"/>
        <v>323.78258715602556</v>
      </c>
      <c r="C25" s="9">
        <f t="shared" si="1"/>
        <v>218.44490999810208</v>
      </c>
    </row>
    <row r="26" spans="1:3" x14ac:dyDescent="0.3">
      <c r="A26" s="11">
        <v>18</v>
      </c>
      <c r="B26" s="9">
        <f t="shared" si="0"/>
        <v>324.26826103675955</v>
      </c>
      <c r="C26" s="9">
        <f t="shared" si="1"/>
        <v>217.95923611736805</v>
      </c>
    </row>
    <row r="27" spans="1:3" x14ac:dyDescent="0.3">
      <c r="A27" s="11">
        <v>19</v>
      </c>
      <c r="B27" s="9">
        <f t="shared" si="0"/>
        <v>324.7546634283147</v>
      </c>
      <c r="C27" s="9">
        <f t="shared" si="1"/>
        <v>217.47283372581293</v>
      </c>
    </row>
    <row r="28" spans="1:3" x14ac:dyDescent="0.3">
      <c r="A28" s="11">
        <v>20</v>
      </c>
      <c r="B28" s="9">
        <f t="shared" si="0"/>
        <v>325.24179542345712</v>
      </c>
      <c r="C28" s="9">
        <f t="shared" si="1"/>
        <v>216.98570173067046</v>
      </c>
    </row>
    <row r="29" spans="1:3" x14ac:dyDescent="0.3">
      <c r="A29" s="11">
        <v>21</v>
      </c>
      <c r="B29" s="9">
        <f t="shared" si="0"/>
        <v>325.7296581165923</v>
      </c>
      <c r="C29" s="9">
        <f t="shared" si="1"/>
        <v>216.49783903753524</v>
      </c>
    </row>
    <row r="30" spans="1:3" x14ac:dyDescent="0.3">
      <c r="A30" s="11">
        <v>22</v>
      </c>
      <c r="B30" s="9">
        <f t="shared" si="0"/>
        <v>326.21825260376727</v>
      </c>
      <c r="C30" s="9">
        <f t="shared" si="1"/>
        <v>216.00924455036042</v>
      </c>
    </row>
    <row r="31" spans="1:3" x14ac:dyDescent="0.3">
      <c r="A31" s="11">
        <v>23</v>
      </c>
      <c r="B31" s="9">
        <f t="shared" si="0"/>
        <v>326.70757998267288</v>
      </c>
      <c r="C31" s="9">
        <f t="shared" si="1"/>
        <v>215.51991717145469</v>
      </c>
    </row>
    <row r="32" spans="1:3" x14ac:dyDescent="0.3">
      <c r="A32" s="11">
        <v>24</v>
      </c>
      <c r="B32" s="9">
        <f t="shared" si="0"/>
        <v>327.19764135264688</v>
      </c>
      <c r="C32" s="9">
        <f t="shared" si="1"/>
        <v>215.02985580148075</v>
      </c>
    </row>
    <row r="33" spans="1:3" x14ac:dyDescent="0.3">
      <c r="A33" s="11">
        <v>25</v>
      </c>
      <c r="B33" s="9">
        <f t="shared" si="0"/>
        <v>327.68843781467592</v>
      </c>
      <c r="C33" s="9">
        <f t="shared" si="1"/>
        <v>214.53905933945174</v>
      </c>
    </row>
    <row r="34" spans="1:3" x14ac:dyDescent="0.3">
      <c r="A34" s="11">
        <v>26</v>
      </c>
      <c r="B34" s="9">
        <f t="shared" si="0"/>
        <v>328.17997047139784</v>
      </c>
      <c r="C34" s="9">
        <f t="shared" si="1"/>
        <v>214.04752668272968</v>
      </c>
    </row>
    <row r="35" spans="1:3" x14ac:dyDescent="0.3">
      <c r="A35" s="11">
        <v>27</v>
      </c>
      <c r="B35" s="9">
        <f t="shared" si="0"/>
        <v>328.67224042710501</v>
      </c>
      <c r="C35" s="9">
        <f t="shared" si="1"/>
        <v>213.55525672702265</v>
      </c>
    </row>
    <row r="36" spans="1:3" x14ac:dyDescent="0.3">
      <c r="A36" s="11">
        <v>28</v>
      </c>
      <c r="B36" s="9">
        <f t="shared" si="0"/>
        <v>329.16524878774567</v>
      </c>
      <c r="C36" s="9">
        <f t="shared" si="1"/>
        <v>213.06224836638194</v>
      </c>
    </row>
    <row r="37" spans="1:3" x14ac:dyDescent="0.3">
      <c r="A37" s="11">
        <v>29</v>
      </c>
      <c r="B37" s="9">
        <f t="shared" si="0"/>
        <v>329.6589966609273</v>
      </c>
      <c r="C37" s="9">
        <f t="shared" si="1"/>
        <v>212.56850049320039</v>
      </c>
    </row>
    <row r="38" spans="1:3" x14ac:dyDescent="0.3">
      <c r="A38" s="11">
        <v>30</v>
      </c>
      <c r="B38" s="9">
        <f t="shared" si="0"/>
        <v>330.15348515591864</v>
      </c>
      <c r="C38" s="9">
        <f t="shared" si="1"/>
        <v>212.07401199820899</v>
      </c>
    </row>
    <row r="39" spans="1:3" x14ac:dyDescent="0.3">
      <c r="A39" s="11">
        <v>31</v>
      </c>
      <c r="B39" s="9">
        <f t="shared" si="0"/>
        <v>330.64871538365253</v>
      </c>
      <c r="C39" s="9">
        <f t="shared" si="1"/>
        <v>211.5787817704751</v>
      </c>
    </row>
    <row r="40" spans="1:3" x14ac:dyDescent="0.3">
      <c r="A40" s="11">
        <v>32</v>
      </c>
      <c r="B40" s="9">
        <f t="shared" si="0"/>
        <v>331.14468845672798</v>
      </c>
      <c r="C40" s="9">
        <f t="shared" si="1"/>
        <v>211.0828086973996</v>
      </c>
    </row>
    <row r="41" spans="1:3" x14ac:dyDescent="0.3">
      <c r="A41" s="11">
        <v>33</v>
      </c>
      <c r="B41" s="9">
        <f t="shared" si="0"/>
        <v>331.64140548941305</v>
      </c>
      <c r="C41" s="9">
        <f t="shared" si="1"/>
        <v>210.5860916647145</v>
      </c>
    </row>
    <row r="42" spans="1:3" x14ac:dyDescent="0.3">
      <c r="A42" s="11">
        <v>34</v>
      </c>
      <c r="B42" s="9">
        <f t="shared" si="0"/>
        <v>332.13886759764716</v>
      </c>
      <c r="C42" s="9">
        <f t="shared" si="1"/>
        <v>210.08862955648038</v>
      </c>
    </row>
    <row r="43" spans="1:3" x14ac:dyDescent="0.3">
      <c r="A43" s="11">
        <v>35</v>
      </c>
      <c r="B43" s="9">
        <f t="shared" si="0"/>
        <v>332.63707589904368</v>
      </c>
      <c r="C43" s="9">
        <f t="shared" si="1"/>
        <v>209.59042125508392</v>
      </c>
    </row>
    <row r="44" spans="1:3" x14ac:dyDescent="0.3">
      <c r="A44" s="11">
        <v>36</v>
      </c>
      <c r="B44" s="9">
        <f t="shared" si="0"/>
        <v>333.13603151289226</v>
      </c>
      <c r="C44" s="9">
        <f t="shared" si="1"/>
        <v>209.09146564123537</v>
      </c>
    </row>
    <row r="45" spans="1:3" x14ac:dyDescent="0.3">
      <c r="A45" s="11">
        <v>37</v>
      </c>
      <c r="B45" s="9">
        <f t="shared" si="0"/>
        <v>333.63573556016161</v>
      </c>
      <c r="C45" s="9">
        <f t="shared" si="1"/>
        <v>208.59176159396603</v>
      </c>
    </row>
    <row r="46" spans="1:3" x14ac:dyDescent="0.3">
      <c r="A46" s="11">
        <v>38</v>
      </c>
      <c r="B46" s="9">
        <f t="shared" si="0"/>
        <v>334.1361891635018</v>
      </c>
      <c r="C46" s="9">
        <f t="shared" si="1"/>
        <v>208.09130799062578</v>
      </c>
    </row>
    <row r="47" spans="1:3" x14ac:dyDescent="0.3">
      <c r="A47" s="11">
        <v>39</v>
      </c>
      <c r="B47" s="9">
        <f t="shared" si="0"/>
        <v>334.63739344724706</v>
      </c>
      <c r="C47" s="9">
        <f t="shared" si="1"/>
        <v>207.59010370688054</v>
      </c>
    </row>
    <row r="48" spans="1:3" x14ac:dyDescent="0.3">
      <c r="A48" s="11">
        <v>40</v>
      </c>
      <c r="B48" s="9">
        <f t="shared" si="0"/>
        <v>335.13934953741796</v>
      </c>
      <c r="C48" s="9">
        <f t="shared" si="1"/>
        <v>207.08814761670965</v>
      </c>
    </row>
    <row r="49" spans="1:3" x14ac:dyDescent="0.3">
      <c r="A49" s="11">
        <v>41</v>
      </c>
      <c r="B49" s="9">
        <f t="shared" si="0"/>
        <v>335.64205856172407</v>
      </c>
      <c r="C49" s="9">
        <f t="shared" si="1"/>
        <v>206.58543859240351</v>
      </c>
    </row>
    <row r="50" spans="1:3" x14ac:dyDescent="0.3">
      <c r="A50" s="11">
        <v>42</v>
      </c>
      <c r="B50" s="9">
        <f t="shared" si="0"/>
        <v>336.14552164956666</v>
      </c>
      <c r="C50" s="9">
        <f t="shared" si="1"/>
        <v>206.08197550456094</v>
      </c>
    </row>
    <row r="51" spans="1:3" x14ac:dyDescent="0.3">
      <c r="A51" s="11">
        <v>43</v>
      </c>
      <c r="B51" s="9">
        <f t="shared" si="0"/>
        <v>336.64973993204103</v>
      </c>
      <c r="C51" s="9">
        <f t="shared" si="1"/>
        <v>205.5777572220866</v>
      </c>
    </row>
    <row r="52" spans="1:3" x14ac:dyDescent="0.3">
      <c r="A52" s="11">
        <v>44</v>
      </c>
      <c r="B52" s="9">
        <f t="shared" si="0"/>
        <v>337.15471454193914</v>
      </c>
      <c r="C52" s="9">
        <f t="shared" si="1"/>
        <v>205.07278261218855</v>
      </c>
    </row>
    <row r="53" spans="1:3" x14ac:dyDescent="0.3">
      <c r="A53" s="11">
        <v>45</v>
      </c>
      <c r="B53" s="9">
        <f t="shared" si="0"/>
        <v>337.66044661375201</v>
      </c>
      <c r="C53" s="9">
        <f t="shared" si="1"/>
        <v>204.56705054037562</v>
      </c>
    </row>
    <row r="54" spans="1:3" x14ac:dyDescent="0.3">
      <c r="A54" s="11">
        <v>46</v>
      </c>
      <c r="B54" s="9">
        <f t="shared" si="0"/>
        <v>338.16693728367261</v>
      </c>
      <c r="C54" s="9">
        <f t="shared" si="1"/>
        <v>204.06055987045499</v>
      </c>
    </row>
    <row r="55" spans="1:3" x14ac:dyDescent="0.3">
      <c r="A55" s="11">
        <v>47</v>
      </c>
      <c r="B55" s="9">
        <f t="shared" si="0"/>
        <v>338.67418768959811</v>
      </c>
      <c r="C55" s="9">
        <f t="shared" si="1"/>
        <v>203.55330946452952</v>
      </c>
    </row>
    <row r="56" spans="1:3" x14ac:dyDescent="0.3">
      <c r="A56" s="11">
        <v>48</v>
      </c>
      <c r="B56" s="9">
        <f t="shared" si="0"/>
        <v>339.18219897113255</v>
      </c>
      <c r="C56" s="9">
        <f t="shared" si="1"/>
        <v>203.04529818299508</v>
      </c>
    </row>
    <row r="57" spans="1:3" x14ac:dyDescent="0.3">
      <c r="A57" s="11">
        <v>49</v>
      </c>
      <c r="B57" s="9">
        <f t="shared" si="0"/>
        <v>339.69097226958922</v>
      </c>
      <c r="C57" s="9">
        <f t="shared" si="1"/>
        <v>202.53652488453838</v>
      </c>
    </row>
    <row r="58" spans="1:3" x14ac:dyDescent="0.3">
      <c r="A58" s="11">
        <v>50</v>
      </c>
      <c r="B58" s="9">
        <f t="shared" si="0"/>
        <v>340.20050872799357</v>
      </c>
      <c r="C58" s="9">
        <f t="shared" si="1"/>
        <v>202.02698842613398</v>
      </c>
    </row>
    <row r="59" spans="1:3" x14ac:dyDescent="0.3">
      <c r="A59" s="11">
        <v>51</v>
      </c>
      <c r="B59" s="9">
        <f t="shared" si="0"/>
        <v>340.71080949108563</v>
      </c>
      <c r="C59" s="9">
        <f t="shared" si="1"/>
        <v>201.51668766304201</v>
      </c>
    </row>
    <row r="60" spans="1:3" x14ac:dyDescent="0.3">
      <c r="A60" s="11">
        <v>52</v>
      </c>
      <c r="B60" s="9">
        <f t="shared" si="0"/>
        <v>341.22187570532225</v>
      </c>
      <c r="C60" s="9">
        <f t="shared" si="1"/>
        <v>201.00562144880541</v>
      </c>
    </row>
    <row r="61" spans="1:3" x14ac:dyDescent="0.3">
      <c r="A61" s="11">
        <v>53</v>
      </c>
      <c r="B61" s="9">
        <f t="shared" si="0"/>
        <v>341.73370851888018</v>
      </c>
      <c r="C61" s="9">
        <f t="shared" si="1"/>
        <v>200.49378863524737</v>
      </c>
    </row>
    <row r="62" spans="1:3" x14ac:dyDescent="0.3">
      <c r="A62" s="11">
        <v>54</v>
      </c>
      <c r="B62" s="9">
        <f t="shared" si="0"/>
        <v>342.24630908165852</v>
      </c>
      <c r="C62" s="9">
        <f t="shared" si="1"/>
        <v>199.98118807246905</v>
      </c>
    </row>
    <row r="63" spans="1:3" x14ac:dyDescent="0.3">
      <c r="A63" s="11">
        <v>55</v>
      </c>
      <c r="B63" s="9">
        <f t="shared" si="0"/>
        <v>342.75967854528102</v>
      </c>
      <c r="C63" s="9">
        <f t="shared" si="1"/>
        <v>199.46781860884658</v>
      </c>
    </row>
    <row r="64" spans="1:3" x14ac:dyDescent="0.3">
      <c r="A64" s="11">
        <v>56</v>
      </c>
      <c r="B64" s="9">
        <f t="shared" si="0"/>
        <v>343.27381806309893</v>
      </c>
      <c r="C64" s="9">
        <f t="shared" si="1"/>
        <v>198.95367909102865</v>
      </c>
    </row>
    <row r="65" spans="1:3" x14ac:dyDescent="0.3">
      <c r="A65" s="11">
        <v>57</v>
      </c>
      <c r="B65" s="9">
        <f t="shared" si="0"/>
        <v>343.7887287901936</v>
      </c>
      <c r="C65" s="9">
        <f t="shared" si="1"/>
        <v>198.43876836393403</v>
      </c>
    </row>
    <row r="66" spans="1:3" x14ac:dyDescent="0.3">
      <c r="A66" s="11">
        <v>58</v>
      </c>
      <c r="B66" s="9">
        <f t="shared" si="0"/>
        <v>344.30441188337886</v>
      </c>
      <c r="C66" s="9">
        <f t="shared" si="1"/>
        <v>197.92308527074871</v>
      </c>
    </row>
    <row r="67" spans="1:3" x14ac:dyDescent="0.3">
      <c r="A67" s="11">
        <v>59</v>
      </c>
      <c r="B67" s="9">
        <f t="shared" si="0"/>
        <v>344.82086850120396</v>
      </c>
      <c r="C67" s="9">
        <f t="shared" si="1"/>
        <v>197.4066286529237</v>
      </c>
    </row>
    <row r="68" spans="1:3" x14ac:dyDescent="0.3">
      <c r="A68" s="11">
        <v>60</v>
      </c>
      <c r="B68" s="9">
        <f t="shared" si="0"/>
        <v>345.33809980395574</v>
      </c>
      <c r="C68" s="9">
        <f t="shared" si="1"/>
        <v>196.88939735017189</v>
      </c>
    </row>
    <row r="69" spans="1:3" x14ac:dyDescent="0.3">
      <c r="A69" s="11">
        <v>61</v>
      </c>
      <c r="B69" s="9">
        <f t="shared" si="0"/>
        <v>345.85610695366171</v>
      </c>
      <c r="C69" s="9">
        <f t="shared" si="1"/>
        <v>196.37139020046592</v>
      </c>
    </row>
    <row r="70" spans="1:3" x14ac:dyDescent="0.3">
      <c r="A70" s="11">
        <v>62</v>
      </c>
      <c r="B70" s="9">
        <f t="shared" si="0"/>
        <v>346.37489111409224</v>
      </c>
      <c r="C70" s="9">
        <f t="shared" si="1"/>
        <v>195.85260604003543</v>
      </c>
    </row>
    <row r="71" spans="1:3" x14ac:dyDescent="0.3">
      <c r="A71" s="11">
        <v>63</v>
      </c>
      <c r="B71" s="9">
        <f t="shared" si="0"/>
        <v>346.89445345076331</v>
      </c>
      <c r="C71" s="9">
        <f t="shared" si="1"/>
        <v>195.3330437033643</v>
      </c>
    </row>
    <row r="72" spans="1:3" x14ac:dyDescent="0.3">
      <c r="A72" s="11">
        <v>64</v>
      </c>
      <c r="B72" s="9">
        <f t="shared" si="0"/>
        <v>347.41479513093947</v>
      </c>
      <c r="C72" s="9">
        <f t="shared" si="1"/>
        <v>194.81270202318817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347.93591732363586</v>
      </c>
      <c r="C73" s="9">
        <f t="shared" ref="C73:C136" si="3">-IPMT(Interest_Rate/12,Period_Number,Term_In_Years*12,Total_Borrowed)</f>
        <v>194.29157983049174</v>
      </c>
    </row>
    <row r="74" spans="1:3" x14ac:dyDescent="0.3">
      <c r="A74" s="11">
        <v>66</v>
      </c>
      <c r="B74" s="9">
        <f t="shared" si="2"/>
        <v>348.45782119962132</v>
      </c>
      <c r="C74" s="9">
        <f t="shared" si="3"/>
        <v>193.76967595450631</v>
      </c>
    </row>
    <row r="75" spans="1:3" x14ac:dyDescent="0.3">
      <c r="A75" s="11">
        <v>67</v>
      </c>
      <c r="B75" s="9">
        <f t="shared" si="2"/>
        <v>348.98050793142073</v>
      </c>
      <c r="C75" s="9">
        <f t="shared" si="3"/>
        <v>193.24698922270687</v>
      </c>
    </row>
    <row r="76" spans="1:3" x14ac:dyDescent="0.3">
      <c r="A76" s="11">
        <v>68</v>
      </c>
      <c r="B76" s="9">
        <f t="shared" si="2"/>
        <v>349.50397869331789</v>
      </c>
      <c r="C76" s="9">
        <f t="shared" si="3"/>
        <v>192.72351846080974</v>
      </c>
    </row>
    <row r="77" spans="1:3" x14ac:dyDescent="0.3">
      <c r="A77" s="11">
        <v>69</v>
      </c>
      <c r="B77" s="9">
        <f t="shared" si="2"/>
        <v>350.02823466135789</v>
      </c>
      <c r="C77" s="9">
        <f t="shared" si="3"/>
        <v>192.19926249276972</v>
      </c>
    </row>
    <row r="78" spans="1:3" x14ac:dyDescent="0.3">
      <c r="A78" s="11">
        <v>70</v>
      </c>
      <c r="B78" s="9">
        <f t="shared" si="2"/>
        <v>350.55327701334994</v>
      </c>
      <c r="C78" s="9">
        <f t="shared" si="3"/>
        <v>191.67422014077769</v>
      </c>
    </row>
    <row r="79" spans="1:3" x14ac:dyDescent="0.3">
      <c r="A79" s="11">
        <v>71</v>
      </c>
      <c r="B79" s="9">
        <f t="shared" si="2"/>
        <v>351.07910692886992</v>
      </c>
      <c r="C79" s="9">
        <f t="shared" si="3"/>
        <v>191.14839022525771</v>
      </c>
    </row>
    <row r="80" spans="1:3" x14ac:dyDescent="0.3">
      <c r="A80" s="11">
        <v>72</v>
      </c>
      <c r="B80" s="9">
        <f t="shared" si="2"/>
        <v>351.60572558926327</v>
      </c>
      <c r="C80" s="9">
        <f t="shared" si="3"/>
        <v>190.62177156486439</v>
      </c>
    </row>
    <row r="81" spans="1:3" x14ac:dyDescent="0.3">
      <c r="A81" s="11">
        <v>73</v>
      </c>
      <c r="B81" s="9">
        <f t="shared" si="2"/>
        <v>352.13313417764715</v>
      </c>
      <c r="C81" s="9">
        <f t="shared" si="3"/>
        <v>190.09436297648051</v>
      </c>
    </row>
    <row r="82" spans="1:3" x14ac:dyDescent="0.3">
      <c r="A82" s="11">
        <v>74</v>
      </c>
      <c r="B82" s="9">
        <f t="shared" si="2"/>
        <v>352.66133387891358</v>
      </c>
      <c r="C82" s="9">
        <f t="shared" si="3"/>
        <v>189.566163275214</v>
      </c>
    </row>
    <row r="83" spans="1:3" x14ac:dyDescent="0.3">
      <c r="A83" s="11">
        <v>75</v>
      </c>
      <c r="B83" s="9">
        <f t="shared" si="2"/>
        <v>353.19032587973203</v>
      </c>
      <c r="C83" s="9">
        <f t="shared" si="3"/>
        <v>189.03717127439563</v>
      </c>
    </row>
    <row r="84" spans="1:3" x14ac:dyDescent="0.3">
      <c r="A84" s="11">
        <v>76</v>
      </c>
      <c r="B84" s="9">
        <f t="shared" si="2"/>
        <v>353.72011136855161</v>
      </c>
      <c r="C84" s="9">
        <f t="shared" si="3"/>
        <v>188.50738578557605</v>
      </c>
    </row>
    <row r="85" spans="1:3" x14ac:dyDescent="0.3">
      <c r="A85" s="11">
        <v>77</v>
      </c>
      <c r="B85" s="9">
        <f t="shared" si="2"/>
        <v>354.2506915356044</v>
      </c>
      <c r="C85" s="9">
        <f t="shared" si="3"/>
        <v>187.97680561852323</v>
      </c>
    </row>
    <row r="86" spans="1:3" x14ac:dyDescent="0.3">
      <c r="A86" s="11">
        <v>78</v>
      </c>
      <c r="B86" s="9">
        <f t="shared" si="2"/>
        <v>354.78206757290786</v>
      </c>
      <c r="C86" s="9">
        <f t="shared" si="3"/>
        <v>187.4454295812198</v>
      </c>
    </row>
    <row r="87" spans="1:3" x14ac:dyDescent="0.3">
      <c r="A87" s="11">
        <v>79</v>
      </c>
      <c r="B87" s="9">
        <f t="shared" si="2"/>
        <v>355.31424067426718</v>
      </c>
      <c r="C87" s="9">
        <f t="shared" si="3"/>
        <v>186.91325647986045</v>
      </c>
    </row>
    <row r="88" spans="1:3" x14ac:dyDescent="0.3">
      <c r="A88" s="11">
        <v>80</v>
      </c>
      <c r="B88" s="9">
        <f t="shared" si="2"/>
        <v>355.84721203527857</v>
      </c>
      <c r="C88" s="9">
        <f t="shared" si="3"/>
        <v>186.38028511884906</v>
      </c>
    </row>
    <row r="89" spans="1:3" x14ac:dyDescent="0.3">
      <c r="A89" s="11">
        <v>81</v>
      </c>
      <c r="B89" s="9">
        <f t="shared" si="2"/>
        <v>356.38098285333149</v>
      </c>
      <c r="C89" s="9">
        <f t="shared" si="3"/>
        <v>185.84651430079614</v>
      </c>
    </row>
    <row r="90" spans="1:3" x14ac:dyDescent="0.3">
      <c r="A90" s="11">
        <v>82</v>
      </c>
      <c r="B90" s="9">
        <f t="shared" si="2"/>
        <v>356.91555432761146</v>
      </c>
      <c r="C90" s="9">
        <f t="shared" si="3"/>
        <v>185.31194282651617</v>
      </c>
    </row>
    <row r="91" spans="1:3" x14ac:dyDescent="0.3">
      <c r="A91" s="11">
        <v>83</v>
      </c>
      <c r="B91" s="9">
        <f t="shared" si="2"/>
        <v>357.45092765910289</v>
      </c>
      <c r="C91" s="9">
        <f t="shared" si="3"/>
        <v>184.77656949502475</v>
      </c>
    </row>
    <row r="92" spans="1:3" x14ac:dyDescent="0.3">
      <c r="A92" s="11">
        <v>84</v>
      </c>
      <c r="B92" s="9">
        <f t="shared" si="2"/>
        <v>357.9871040505916</v>
      </c>
      <c r="C92" s="9">
        <f t="shared" si="3"/>
        <v>184.24039310353609</v>
      </c>
    </row>
    <row r="93" spans="1:3" x14ac:dyDescent="0.3">
      <c r="A93" s="11">
        <v>85</v>
      </c>
      <c r="B93" s="9">
        <f t="shared" si="2"/>
        <v>358.52408470666745</v>
      </c>
      <c r="C93" s="9">
        <f t="shared" si="3"/>
        <v>183.70341244746018</v>
      </c>
    </row>
    <row r="94" spans="1:3" x14ac:dyDescent="0.3">
      <c r="A94" s="11">
        <v>86</v>
      </c>
      <c r="B94" s="9">
        <f t="shared" si="2"/>
        <v>359.06187083372743</v>
      </c>
      <c r="C94" s="9">
        <f t="shared" si="3"/>
        <v>183.16562632040021</v>
      </c>
    </row>
    <row r="95" spans="1:3" x14ac:dyDescent="0.3">
      <c r="A95" s="11">
        <v>87</v>
      </c>
      <c r="B95" s="9">
        <f t="shared" si="2"/>
        <v>359.60046363997799</v>
      </c>
      <c r="C95" s="9">
        <f t="shared" si="3"/>
        <v>182.62703351414959</v>
      </c>
    </row>
    <row r="96" spans="1:3" x14ac:dyDescent="0.3">
      <c r="A96" s="11">
        <v>88</v>
      </c>
      <c r="B96" s="9">
        <f t="shared" si="2"/>
        <v>360.13986433543801</v>
      </c>
      <c r="C96" s="9">
        <f t="shared" si="3"/>
        <v>182.08763281868963</v>
      </c>
    </row>
    <row r="97" spans="1:3" x14ac:dyDescent="0.3">
      <c r="A97" s="11">
        <v>89</v>
      </c>
      <c r="B97" s="9">
        <f t="shared" si="2"/>
        <v>360.68007413194113</v>
      </c>
      <c r="C97" s="9">
        <f t="shared" si="3"/>
        <v>181.54742302218645</v>
      </c>
    </row>
    <row r="98" spans="1:3" x14ac:dyDescent="0.3">
      <c r="A98" s="11">
        <v>90</v>
      </c>
      <c r="B98" s="9">
        <f t="shared" si="2"/>
        <v>361.22109424313908</v>
      </c>
      <c r="C98" s="9">
        <f t="shared" si="3"/>
        <v>181.00640291098858</v>
      </c>
    </row>
    <row r="99" spans="1:3" x14ac:dyDescent="0.3">
      <c r="A99" s="11">
        <v>91</v>
      </c>
      <c r="B99" s="9">
        <f t="shared" si="2"/>
        <v>361.76292588450383</v>
      </c>
      <c r="C99" s="9">
        <f t="shared" si="3"/>
        <v>180.4645712696238</v>
      </c>
    </row>
    <row r="100" spans="1:3" x14ac:dyDescent="0.3">
      <c r="A100" s="11">
        <v>92</v>
      </c>
      <c r="B100" s="9">
        <f t="shared" si="2"/>
        <v>362.30557027333055</v>
      </c>
      <c r="C100" s="9">
        <f t="shared" si="3"/>
        <v>179.92192688079712</v>
      </c>
    </row>
    <row r="101" spans="1:3" x14ac:dyDescent="0.3">
      <c r="A101" s="11">
        <v>93</v>
      </c>
      <c r="B101" s="9">
        <f t="shared" si="2"/>
        <v>362.84902862874048</v>
      </c>
      <c r="C101" s="9">
        <f t="shared" si="3"/>
        <v>179.37846852538709</v>
      </c>
    </row>
    <row r="102" spans="1:3" x14ac:dyDescent="0.3">
      <c r="A102" s="11">
        <v>94</v>
      </c>
      <c r="B102" s="9">
        <f t="shared" si="2"/>
        <v>363.39330217168362</v>
      </c>
      <c r="C102" s="9">
        <f t="shared" si="3"/>
        <v>178.83419498244402</v>
      </c>
    </row>
    <row r="103" spans="1:3" x14ac:dyDescent="0.3">
      <c r="A103" s="11">
        <v>95</v>
      </c>
      <c r="B103" s="9">
        <f t="shared" si="2"/>
        <v>363.93839212494117</v>
      </c>
      <c r="C103" s="9">
        <f t="shared" si="3"/>
        <v>178.28910502918646</v>
      </c>
    </row>
    <row r="104" spans="1:3" x14ac:dyDescent="0.3">
      <c r="A104" s="11">
        <v>96</v>
      </c>
      <c r="B104" s="9">
        <f t="shared" si="2"/>
        <v>364.48429971312856</v>
      </c>
      <c r="C104" s="9">
        <f t="shared" si="3"/>
        <v>177.74319744099904</v>
      </c>
    </row>
    <row r="105" spans="1:3" x14ac:dyDescent="0.3">
      <c r="A105" s="11">
        <v>97</v>
      </c>
      <c r="B105" s="9">
        <f t="shared" si="2"/>
        <v>365.03102616269831</v>
      </c>
      <c r="C105" s="9">
        <f t="shared" si="3"/>
        <v>177.19647099142935</v>
      </c>
    </row>
    <row r="106" spans="1:3" x14ac:dyDescent="0.3">
      <c r="A106" s="11">
        <v>98</v>
      </c>
      <c r="B106" s="9">
        <f t="shared" si="2"/>
        <v>365.57857270194233</v>
      </c>
      <c r="C106" s="9">
        <f t="shared" si="3"/>
        <v>176.64892445218527</v>
      </c>
    </row>
    <row r="107" spans="1:3" x14ac:dyDescent="0.3">
      <c r="A107" s="11">
        <v>99</v>
      </c>
      <c r="B107" s="9">
        <f t="shared" si="2"/>
        <v>366.12694056099525</v>
      </c>
      <c r="C107" s="9">
        <f t="shared" si="3"/>
        <v>176.10055659313238</v>
      </c>
    </row>
    <row r="108" spans="1:3" x14ac:dyDescent="0.3">
      <c r="A108" s="11">
        <v>100</v>
      </c>
      <c r="B108" s="9">
        <f t="shared" si="2"/>
        <v>366.67613097183676</v>
      </c>
      <c r="C108" s="9">
        <f t="shared" si="3"/>
        <v>175.55136618229091</v>
      </c>
    </row>
    <row r="109" spans="1:3" x14ac:dyDescent="0.3">
      <c r="A109" s="11">
        <v>101</v>
      </c>
      <c r="B109" s="9">
        <f t="shared" si="2"/>
        <v>367.22614516829447</v>
      </c>
      <c r="C109" s="9">
        <f t="shared" si="3"/>
        <v>175.00135198583314</v>
      </c>
    </row>
    <row r="110" spans="1:3" x14ac:dyDescent="0.3">
      <c r="A110" s="11">
        <v>102</v>
      </c>
      <c r="B110" s="9">
        <f t="shared" si="2"/>
        <v>367.77698438604693</v>
      </c>
      <c r="C110" s="9">
        <f t="shared" si="3"/>
        <v>174.4505127680807</v>
      </c>
    </row>
    <row r="111" spans="1:3" x14ac:dyDescent="0.3">
      <c r="A111" s="11">
        <v>103</v>
      </c>
      <c r="B111" s="9">
        <f t="shared" si="2"/>
        <v>368.32864986262598</v>
      </c>
      <c r="C111" s="9">
        <f t="shared" si="3"/>
        <v>173.89884729150162</v>
      </c>
    </row>
    <row r="112" spans="1:3" x14ac:dyDescent="0.3">
      <c r="A112" s="11">
        <v>104</v>
      </c>
      <c r="B112" s="9">
        <f t="shared" si="2"/>
        <v>368.88114283741993</v>
      </c>
      <c r="C112" s="9">
        <f t="shared" si="3"/>
        <v>173.34635431670768</v>
      </c>
    </row>
    <row r="113" spans="1:3" x14ac:dyDescent="0.3">
      <c r="A113" s="11">
        <v>105</v>
      </c>
      <c r="B113" s="9">
        <f t="shared" si="2"/>
        <v>369.434464551676</v>
      </c>
      <c r="C113" s="9">
        <f t="shared" si="3"/>
        <v>172.79303260245155</v>
      </c>
    </row>
    <row r="114" spans="1:3" x14ac:dyDescent="0.3">
      <c r="A114" s="11">
        <v>106</v>
      </c>
      <c r="B114" s="9">
        <f t="shared" si="2"/>
        <v>369.98861624850355</v>
      </c>
      <c r="C114" s="9">
        <f t="shared" si="3"/>
        <v>172.23888090562403</v>
      </c>
    </row>
    <row r="115" spans="1:3" x14ac:dyDescent="0.3">
      <c r="A115" s="11">
        <v>107</v>
      </c>
      <c r="B115" s="9">
        <f t="shared" si="2"/>
        <v>370.54359917287633</v>
      </c>
      <c r="C115" s="9">
        <f t="shared" si="3"/>
        <v>171.68389798125131</v>
      </c>
    </row>
    <row r="116" spans="1:3" x14ac:dyDescent="0.3">
      <c r="A116" s="11">
        <v>108</v>
      </c>
      <c r="B116" s="9">
        <f t="shared" si="2"/>
        <v>371.09941457163563</v>
      </c>
      <c r="C116" s="9">
        <f t="shared" si="3"/>
        <v>171.128082582492</v>
      </c>
    </row>
    <row r="117" spans="1:3" x14ac:dyDescent="0.3">
      <c r="A117" s="11">
        <v>109</v>
      </c>
      <c r="B117" s="9">
        <f t="shared" si="2"/>
        <v>371.65606369349308</v>
      </c>
      <c r="C117" s="9">
        <f t="shared" si="3"/>
        <v>170.57143346063449</v>
      </c>
    </row>
    <row r="118" spans="1:3" x14ac:dyDescent="0.3">
      <c r="A118" s="11">
        <v>110</v>
      </c>
      <c r="B118" s="9">
        <f t="shared" si="2"/>
        <v>372.21354778903333</v>
      </c>
      <c r="C118" s="9">
        <f t="shared" si="3"/>
        <v>170.01394936509428</v>
      </c>
    </row>
    <row r="119" spans="1:3" x14ac:dyDescent="0.3">
      <c r="A119" s="11">
        <v>111</v>
      </c>
      <c r="B119" s="9">
        <f t="shared" si="2"/>
        <v>372.77186811071692</v>
      </c>
      <c r="C119" s="9">
        <f t="shared" si="3"/>
        <v>169.45562904341074</v>
      </c>
    </row>
    <row r="120" spans="1:3" x14ac:dyDescent="0.3">
      <c r="A120" s="11">
        <v>112</v>
      </c>
      <c r="B120" s="9">
        <f t="shared" si="2"/>
        <v>373.33102591288292</v>
      </c>
      <c r="C120" s="9">
        <f t="shared" si="3"/>
        <v>168.89647124124465</v>
      </c>
    </row>
    <row r="121" spans="1:3" x14ac:dyDescent="0.3">
      <c r="A121" s="11">
        <v>113</v>
      </c>
      <c r="B121" s="9">
        <f t="shared" si="2"/>
        <v>373.89102245175229</v>
      </c>
      <c r="C121" s="9">
        <f t="shared" si="3"/>
        <v>168.33647470237534</v>
      </c>
    </row>
    <row r="122" spans="1:3" x14ac:dyDescent="0.3">
      <c r="A122" s="11">
        <v>114</v>
      </c>
      <c r="B122" s="9">
        <f t="shared" si="2"/>
        <v>374.45185898542991</v>
      </c>
      <c r="C122" s="9">
        <f t="shared" si="3"/>
        <v>167.7756381686977</v>
      </c>
    </row>
    <row r="123" spans="1:3" x14ac:dyDescent="0.3">
      <c r="A123" s="11">
        <v>115</v>
      </c>
      <c r="B123" s="9">
        <f t="shared" si="2"/>
        <v>375.01353677390807</v>
      </c>
      <c r="C123" s="9">
        <f t="shared" si="3"/>
        <v>167.21396038021959</v>
      </c>
    </row>
    <row r="124" spans="1:3" x14ac:dyDescent="0.3">
      <c r="A124" s="11">
        <v>116</v>
      </c>
      <c r="B124" s="9">
        <f t="shared" si="2"/>
        <v>375.57605707906896</v>
      </c>
      <c r="C124" s="9">
        <f t="shared" si="3"/>
        <v>166.6514400750587</v>
      </c>
    </row>
    <row r="125" spans="1:3" x14ac:dyDescent="0.3">
      <c r="A125" s="11">
        <v>117</v>
      </c>
      <c r="B125" s="9">
        <f t="shared" si="2"/>
        <v>376.13942116468752</v>
      </c>
      <c r="C125" s="9">
        <f t="shared" si="3"/>
        <v>166.08807598944009</v>
      </c>
    </row>
    <row r="126" spans="1:3" x14ac:dyDescent="0.3">
      <c r="A126" s="11">
        <v>118</v>
      </c>
      <c r="B126" s="9">
        <f t="shared" si="2"/>
        <v>376.70363029643454</v>
      </c>
      <c r="C126" s="9">
        <f t="shared" si="3"/>
        <v>165.52386685769306</v>
      </c>
    </row>
    <row r="127" spans="1:3" x14ac:dyDescent="0.3">
      <c r="A127" s="11">
        <v>119</v>
      </c>
      <c r="B127" s="9">
        <f t="shared" si="2"/>
        <v>377.26868574187921</v>
      </c>
      <c r="C127" s="9">
        <f t="shared" si="3"/>
        <v>164.95881141224842</v>
      </c>
    </row>
    <row r="128" spans="1:3" x14ac:dyDescent="0.3">
      <c r="A128" s="11">
        <v>120</v>
      </c>
      <c r="B128" s="9">
        <f t="shared" si="2"/>
        <v>377.83458877049202</v>
      </c>
      <c r="C128" s="9">
        <f t="shared" si="3"/>
        <v>164.39290838363561</v>
      </c>
    </row>
    <row r="129" spans="1:3" x14ac:dyDescent="0.3">
      <c r="A129" s="11">
        <v>121</v>
      </c>
      <c r="B129" s="9">
        <f t="shared" si="2"/>
        <v>378.40134065364776</v>
      </c>
      <c r="C129" s="9">
        <f t="shared" si="3"/>
        <v>163.82615650047987</v>
      </c>
    </row>
    <row r="130" spans="1:3" x14ac:dyDescent="0.3">
      <c r="A130" s="11">
        <v>122</v>
      </c>
      <c r="B130" s="9">
        <f t="shared" si="2"/>
        <v>378.96894266462823</v>
      </c>
      <c r="C130" s="9">
        <f t="shared" si="3"/>
        <v>163.25855448949937</v>
      </c>
    </row>
    <row r="131" spans="1:3" x14ac:dyDescent="0.3">
      <c r="A131" s="11">
        <v>123</v>
      </c>
      <c r="B131" s="9">
        <f t="shared" si="2"/>
        <v>379.53739607862514</v>
      </c>
      <c r="C131" s="9">
        <f t="shared" si="3"/>
        <v>162.69010107550244</v>
      </c>
    </row>
    <row r="132" spans="1:3" x14ac:dyDescent="0.3">
      <c r="A132" s="11">
        <v>124</v>
      </c>
      <c r="B132" s="9">
        <f t="shared" si="2"/>
        <v>380.10670217274316</v>
      </c>
      <c r="C132" s="9">
        <f t="shared" si="3"/>
        <v>162.12079498138451</v>
      </c>
    </row>
    <row r="133" spans="1:3" x14ac:dyDescent="0.3">
      <c r="A133" s="11">
        <v>125</v>
      </c>
      <c r="B133" s="9">
        <f t="shared" si="2"/>
        <v>380.67686222600224</v>
      </c>
      <c r="C133" s="9">
        <f t="shared" si="3"/>
        <v>161.55063492812536</v>
      </c>
    </row>
    <row r="134" spans="1:3" x14ac:dyDescent="0.3">
      <c r="A134" s="11">
        <v>126</v>
      </c>
      <c r="B134" s="9">
        <f t="shared" si="2"/>
        <v>381.24787751934122</v>
      </c>
      <c r="C134" s="9">
        <f t="shared" si="3"/>
        <v>160.97961963478636</v>
      </c>
    </row>
    <row r="135" spans="1:3" x14ac:dyDescent="0.3">
      <c r="A135" s="11">
        <v>127</v>
      </c>
      <c r="B135" s="9">
        <f t="shared" si="2"/>
        <v>381.81974933562026</v>
      </c>
      <c r="C135" s="9">
        <f t="shared" si="3"/>
        <v>160.40774781850737</v>
      </c>
    </row>
    <row r="136" spans="1:3" x14ac:dyDescent="0.3">
      <c r="A136" s="11">
        <v>128</v>
      </c>
      <c r="B136" s="9">
        <f t="shared" si="2"/>
        <v>382.3924789596237</v>
      </c>
      <c r="C136" s="9">
        <f t="shared" si="3"/>
        <v>159.83501819450393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382.9660676780631</v>
      </c>
      <c r="C137" s="9">
        <f t="shared" ref="C137:C200" si="5">-IPMT(Interest_Rate/12,Period_Number,Term_In_Years*12,Total_Borrowed)</f>
        <v>159.26142947606448</v>
      </c>
    </row>
    <row r="138" spans="1:3" x14ac:dyDescent="0.3">
      <c r="A138" s="11">
        <v>130</v>
      </c>
      <c r="B138" s="9">
        <f t="shared" si="4"/>
        <v>383.54051677958023</v>
      </c>
      <c r="C138" s="9">
        <f t="shared" si="5"/>
        <v>158.6869803745474</v>
      </c>
    </row>
    <row r="139" spans="1:3" x14ac:dyDescent="0.3">
      <c r="A139" s="11">
        <v>131</v>
      </c>
      <c r="B139" s="9">
        <f t="shared" si="4"/>
        <v>384.11582755474956</v>
      </c>
      <c r="C139" s="9">
        <f t="shared" si="5"/>
        <v>158.11166959937808</v>
      </c>
    </row>
    <row r="140" spans="1:3" x14ac:dyDescent="0.3">
      <c r="A140" s="11">
        <v>132</v>
      </c>
      <c r="B140" s="9">
        <f t="shared" si="4"/>
        <v>384.69200129608168</v>
      </c>
      <c r="C140" s="9">
        <f t="shared" si="5"/>
        <v>157.53549585804592</v>
      </c>
    </row>
    <row r="141" spans="1:3" x14ac:dyDescent="0.3">
      <c r="A141" s="11">
        <v>133</v>
      </c>
      <c r="B141" s="9">
        <f t="shared" si="4"/>
        <v>385.2690392980258</v>
      </c>
      <c r="C141" s="9">
        <f t="shared" si="5"/>
        <v>156.9584578561018</v>
      </c>
    </row>
    <row r="142" spans="1:3" x14ac:dyDescent="0.3">
      <c r="A142" s="11">
        <v>134</v>
      </c>
      <c r="B142" s="9">
        <f t="shared" si="4"/>
        <v>385.84694285697287</v>
      </c>
      <c r="C142" s="9">
        <f t="shared" si="5"/>
        <v>156.38055429715476</v>
      </c>
    </row>
    <row r="143" spans="1:3" x14ac:dyDescent="0.3">
      <c r="A143" s="11">
        <v>135</v>
      </c>
      <c r="B143" s="9">
        <f t="shared" si="4"/>
        <v>386.4257132712583</v>
      </c>
      <c r="C143" s="9">
        <f t="shared" si="5"/>
        <v>155.8017838828693</v>
      </c>
    </row>
    <row r="144" spans="1:3" x14ac:dyDescent="0.3">
      <c r="A144" s="11">
        <v>136</v>
      </c>
      <c r="B144" s="9">
        <f t="shared" si="4"/>
        <v>387.00535184116524</v>
      </c>
      <c r="C144" s="9">
        <f t="shared" si="5"/>
        <v>155.22214531296243</v>
      </c>
    </row>
    <row r="145" spans="1:3" x14ac:dyDescent="0.3">
      <c r="A145" s="11">
        <v>137</v>
      </c>
      <c r="B145" s="9">
        <f t="shared" si="4"/>
        <v>387.58585986892695</v>
      </c>
      <c r="C145" s="9">
        <f t="shared" si="5"/>
        <v>154.64163728520066</v>
      </c>
    </row>
    <row r="146" spans="1:3" x14ac:dyDescent="0.3">
      <c r="A146" s="11">
        <v>138</v>
      </c>
      <c r="B146" s="9">
        <f t="shared" si="4"/>
        <v>388.16723865873041</v>
      </c>
      <c r="C146" s="9">
        <f t="shared" si="5"/>
        <v>154.06025849539728</v>
      </c>
    </row>
    <row r="147" spans="1:3" x14ac:dyDescent="0.3">
      <c r="A147" s="11">
        <v>139</v>
      </c>
      <c r="B147" s="9">
        <f t="shared" si="4"/>
        <v>388.74948951671843</v>
      </c>
      <c r="C147" s="9">
        <f t="shared" si="5"/>
        <v>153.47800763740921</v>
      </c>
    </row>
    <row r="148" spans="1:3" x14ac:dyDescent="0.3">
      <c r="A148" s="11">
        <v>140</v>
      </c>
      <c r="B148" s="9">
        <f t="shared" si="4"/>
        <v>389.33261375099352</v>
      </c>
      <c r="C148" s="9">
        <f t="shared" si="5"/>
        <v>152.89488340313412</v>
      </c>
    </row>
    <row r="149" spans="1:3" x14ac:dyDescent="0.3">
      <c r="A149" s="11">
        <v>141</v>
      </c>
      <c r="B149" s="9">
        <f t="shared" si="4"/>
        <v>389.91661267162004</v>
      </c>
      <c r="C149" s="9">
        <f t="shared" si="5"/>
        <v>152.31088448250762</v>
      </c>
    </row>
    <row r="150" spans="1:3" x14ac:dyDescent="0.3">
      <c r="A150" s="11">
        <v>142</v>
      </c>
      <c r="B150" s="9">
        <f t="shared" si="4"/>
        <v>390.50148759062745</v>
      </c>
      <c r="C150" s="9">
        <f t="shared" si="5"/>
        <v>151.72600956350021</v>
      </c>
    </row>
    <row r="151" spans="1:3" x14ac:dyDescent="0.3">
      <c r="A151" s="11">
        <v>143</v>
      </c>
      <c r="B151" s="9">
        <f t="shared" si="4"/>
        <v>391.08723982201337</v>
      </c>
      <c r="C151" s="9">
        <f t="shared" si="5"/>
        <v>151.14025733211426</v>
      </c>
    </row>
    <row r="152" spans="1:3" x14ac:dyDescent="0.3">
      <c r="A152" s="11">
        <v>144</v>
      </c>
      <c r="B152" s="9">
        <f t="shared" si="4"/>
        <v>391.67387068174634</v>
      </c>
      <c r="C152" s="9">
        <f t="shared" si="5"/>
        <v>150.55362647238121</v>
      </c>
    </row>
    <row r="153" spans="1:3" x14ac:dyDescent="0.3">
      <c r="A153" s="11">
        <v>145</v>
      </c>
      <c r="B153" s="9">
        <f t="shared" si="4"/>
        <v>392.26138148776903</v>
      </c>
      <c r="C153" s="9">
        <f t="shared" si="5"/>
        <v>149.9661156663586</v>
      </c>
    </row>
    <row r="154" spans="1:3" x14ac:dyDescent="0.3">
      <c r="A154" s="11">
        <v>146</v>
      </c>
      <c r="B154" s="9">
        <f t="shared" si="4"/>
        <v>392.84977356000064</v>
      </c>
      <c r="C154" s="9">
        <f t="shared" si="5"/>
        <v>149.37772359412696</v>
      </c>
    </row>
    <row r="155" spans="1:3" x14ac:dyDescent="0.3">
      <c r="A155" s="11">
        <v>147</v>
      </c>
      <c r="B155" s="9">
        <f t="shared" si="4"/>
        <v>393.43904822034068</v>
      </c>
      <c r="C155" s="9">
        <f t="shared" si="5"/>
        <v>148.78844893378695</v>
      </c>
    </row>
    <row r="156" spans="1:3" x14ac:dyDescent="0.3">
      <c r="A156" s="11">
        <v>148</v>
      </c>
      <c r="B156" s="9">
        <f t="shared" si="4"/>
        <v>394.02920679267118</v>
      </c>
      <c r="C156" s="9">
        <f t="shared" si="5"/>
        <v>148.19829036145643</v>
      </c>
    </row>
    <row r="157" spans="1:3" x14ac:dyDescent="0.3">
      <c r="A157" s="11">
        <v>149</v>
      </c>
      <c r="B157" s="9">
        <f t="shared" si="4"/>
        <v>394.62025060286015</v>
      </c>
      <c r="C157" s="9">
        <f t="shared" si="5"/>
        <v>147.60724655126742</v>
      </c>
    </row>
    <row r="158" spans="1:3" x14ac:dyDescent="0.3">
      <c r="A158" s="11">
        <v>150</v>
      </c>
      <c r="B158" s="9">
        <f t="shared" si="4"/>
        <v>395.21218097876442</v>
      </c>
      <c r="C158" s="9">
        <f t="shared" si="5"/>
        <v>147.01531617536315</v>
      </c>
    </row>
    <row r="159" spans="1:3" x14ac:dyDescent="0.3">
      <c r="A159" s="11">
        <v>151</v>
      </c>
      <c r="B159" s="9">
        <f t="shared" si="4"/>
        <v>395.80499925023258</v>
      </c>
      <c r="C159" s="9">
        <f t="shared" si="5"/>
        <v>146.42249790389499</v>
      </c>
    </row>
    <row r="160" spans="1:3" x14ac:dyDescent="0.3">
      <c r="A160" s="11">
        <v>152</v>
      </c>
      <c r="B160" s="9">
        <f t="shared" si="4"/>
        <v>396.39870674910793</v>
      </c>
      <c r="C160" s="9">
        <f t="shared" si="5"/>
        <v>145.82879040501965</v>
      </c>
    </row>
    <row r="161" spans="1:3" x14ac:dyDescent="0.3">
      <c r="A161" s="11">
        <v>153</v>
      </c>
      <c r="B161" s="9">
        <f t="shared" si="4"/>
        <v>396.99330480923163</v>
      </c>
      <c r="C161" s="9">
        <f t="shared" si="5"/>
        <v>145.23419234489597</v>
      </c>
    </row>
    <row r="162" spans="1:3" x14ac:dyDescent="0.3">
      <c r="A162" s="11">
        <v>154</v>
      </c>
      <c r="B162" s="9">
        <f t="shared" si="4"/>
        <v>397.58879476644552</v>
      </c>
      <c r="C162" s="9">
        <f t="shared" si="5"/>
        <v>144.63870238768214</v>
      </c>
    </row>
    <row r="163" spans="1:3" x14ac:dyDescent="0.3">
      <c r="A163" s="11">
        <v>155</v>
      </c>
      <c r="B163" s="9">
        <f t="shared" si="4"/>
        <v>398.18517795859515</v>
      </c>
      <c r="C163" s="9">
        <f t="shared" si="5"/>
        <v>144.04231919553246</v>
      </c>
    </row>
    <row r="164" spans="1:3" x14ac:dyDescent="0.3">
      <c r="A164" s="11">
        <v>156</v>
      </c>
      <c r="B164" s="9">
        <f t="shared" si="4"/>
        <v>398.782455725533</v>
      </c>
      <c r="C164" s="9">
        <f t="shared" si="5"/>
        <v>143.44504142859455</v>
      </c>
    </row>
    <row r="165" spans="1:3" x14ac:dyDescent="0.3">
      <c r="A165" s="11">
        <v>157</v>
      </c>
      <c r="B165" s="9">
        <f t="shared" si="4"/>
        <v>399.38062940912141</v>
      </c>
      <c r="C165" s="9">
        <f t="shared" si="5"/>
        <v>142.84686774500625</v>
      </c>
    </row>
    <row r="166" spans="1:3" x14ac:dyDescent="0.3">
      <c r="A166" s="11">
        <v>158</v>
      </c>
      <c r="B166" s="9">
        <f t="shared" si="4"/>
        <v>399.97970035323505</v>
      </c>
      <c r="C166" s="9">
        <f t="shared" si="5"/>
        <v>142.24779680089259</v>
      </c>
    </row>
    <row r="167" spans="1:3" x14ac:dyDescent="0.3">
      <c r="A167" s="11">
        <v>159</v>
      </c>
      <c r="B167" s="9">
        <f t="shared" si="4"/>
        <v>400.57966990376491</v>
      </c>
      <c r="C167" s="9">
        <f t="shared" si="5"/>
        <v>141.64782725036272</v>
      </c>
    </row>
    <row r="168" spans="1:3" x14ac:dyDescent="0.3">
      <c r="A168" s="11">
        <v>160</v>
      </c>
      <c r="B168" s="9">
        <f t="shared" si="4"/>
        <v>401.18053940862046</v>
      </c>
      <c r="C168" s="9">
        <f t="shared" si="5"/>
        <v>141.04695774550709</v>
      </c>
    </row>
    <row r="169" spans="1:3" x14ac:dyDescent="0.3">
      <c r="A169" s="11">
        <v>161</v>
      </c>
      <c r="B169" s="9">
        <f t="shared" si="4"/>
        <v>401.78231021773342</v>
      </c>
      <c r="C169" s="9">
        <f t="shared" si="5"/>
        <v>140.44518693639418</v>
      </c>
    </row>
    <row r="170" spans="1:3" x14ac:dyDescent="0.3">
      <c r="A170" s="11">
        <v>162</v>
      </c>
      <c r="B170" s="9">
        <f t="shared" si="4"/>
        <v>402.38498368306006</v>
      </c>
      <c r="C170" s="9">
        <f t="shared" si="5"/>
        <v>139.84251347106755</v>
      </c>
    </row>
    <row r="171" spans="1:3" x14ac:dyDescent="0.3">
      <c r="A171" s="11">
        <v>163</v>
      </c>
      <c r="B171" s="9">
        <f t="shared" si="4"/>
        <v>402.98856115858462</v>
      </c>
      <c r="C171" s="9">
        <f t="shared" si="5"/>
        <v>139.23893599554296</v>
      </c>
    </row>
    <row r="172" spans="1:3" x14ac:dyDescent="0.3">
      <c r="A172" s="11">
        <v>164</v>
      </c>
      <c r="B172" s="9">
        <f t="shared" si="4"/>
        <v>403.59304400032255</v>
      </c>
      <c r="C172" s="9">
        <f t="shared" si="5"/>
        <v>138.63445315380511</v>
      </c>
    </row>
    <row r="173" spans="1:3" x14ac:dyDescent="0.3">
      <c r="A173" s="11">
        <v>165</v>
      </c>
      <c r="B173" s="9">
        <f t="shared" si="4"/>
        <v>404.19843356632305</v>
      </c>
      <c r="C173" s="9">
        <f t="shared" si="5"/>
        <v>138.02906358780459</v>
      </c>
    </row>
    <row r="174" spans="1:3" x14ac:dyDescent="0.3">
      <c r="A174" s="11">
        <v>166</v>
      </c>
      <c r="B174" s="9">
        <f t="shared" si="4"/>
        <v>404.80473121667251</v>
      </c>
      <c r="C174" s="9">
        <f t="shared" si="5"/>
        <v>137.42276593745513</v>
      </c>
    </row>
    <row r="175" spans="1:3" x14ac:dyDescent="0.3">
      <c r="A175" s="11">
        <v>167</v>
      </c>
      <c r="B175" s="9">
        <f t="shared" si="4"/>
        <v>405.41193831349756</v>
      </c>
      <c r="C175" s="9">
        <f t="shared" si="5"/>
        <v>136.8155588406301</v>
      </c>
    </row>
    <row r="176" spans="1:3" x14ac:dyDescent="0.3">
      <c r="A176" s="11">
        <v>168</v>
      </c>
      <c r="B176" s="9">
        <f t="shared" si="4"/>
        <v>406.02005622096777</v>
      </c>
      <c r="C176" s="9">
        <f t="shared" si="5"/>
        <v>136.20744093315986</v>
      </c>
    </row>
    <row r="177" spans="1:3" x14ac:dyDescent="0.3">
      <c r="A177" s="11">
        <v>169</v>
      </c>
      <c r="B177" s="9">
        <f t="shared" si="4"/>
        <v>406.62908630529921</v>
      </c>
      <c r="C177" s="9">
        <f t="shared" si="5"/>
        <v>135.59841084882842</v>
      </c>
    </row>
    <row r="178" spans="1:3" x14ac:dyDescent="0.3">
      <c r="A178" s="11">
        <v>170</v>
      </c>
      <c r="B178" s="9">
        <f t="shared" si="4"/>
        <v>407.23902993475718</v>
      </c>
      <c r="C178" s="9">
        <f t="shared" si="5"/>
        <v>134.98846721937045</v>
      </c>
    </row>
    <row r="179" spans="1:3" x14ac:dyDescent="0.3">
      <c r="A179" s="11">
        <v>171</v>
      </c>
      <c r="B179" s="9">
        <f t="shared" si="4"/>
        <v>407.84988847965928</v>
      </c>
      <c r="C179" s="9">
        <f t="shared" si="5"/>
        <v>134.37760867446832</v>
      </c>
    </row>
    <row r="180" spans="1:3" x14ac:dyDescent="0.3">
      <c r="A180" s="11">
        <v>172</v>
      </c>
      <c r="B180" s="9">
        <f t="shared" si="4"/>
        <v>408.46166331237873</v>
      </c>
      <c r="C180" s="9">
        <f t="shared" si="5"/>
        <v>133.76583384174882</v>
      </c>
    </row>
    <row r="181" spans="1:3" x14ac:dyDescent="0.3">
      <c r="A181" s="11">
        <v>173</v>
      </c>
      <c r="B181" s="9">
        <f t="shared" si="4"/>
        <v>409.07435580734733</v>
      </c>
      <c r="C181" s="9">
        <f t="shared" si="5"/>
        <v>133.1531413467803</v>
      </c>
    </row>
    <row r="182" spans="1:3" x14ac:dyDescent="0.3">
      <c r="A182" s="11">
        <v>174</v>
      </c>
      <c r="B182" s="9">
        <f t="shared" si="4"/>
        <v>409.68796734105842</v>
      </c>
      <c r="C182" s="9">
        <f t="shared" si="5"/>
        <v>132.53952981306927</v>
      </c>
    </row>
    <row r="183" spans="1:3" x14ac:dyDescent="0.3">
      <c r="A183" s="11">
        <v>175</v>
      </c>
      <c r="B183" s="9">
        <f t="shared" si="4"/>
        <v>410.30249929206997</v>
      </c>
      <c r="C183" s="9">
        <f t="shared" si="5"/>
        <v>131.92499786205767</v>
      </c>
    </row>
    <row r="184" spans="1:3" x14ac:dyDescent="0.3">
      <c r="A184" s="11">
        <v>176</v>
      </c>
      <c r="B184" s="9">
        <f t="shared" si="4"/>
        <v>410.91795304100799</v>
      </c>
      <c r="C184" s="9">
        <f t="shared" si="5"/>
        <v>131.30954411311956</v>
      </c>
    </row>
    <row r="185" spans="1:3" x14ac:dyDescent="0.3">
      <c r="A185" s="11">
        <v>177</v>
      </c>
      <c r="B185" s="9">
        <f t="shared" si="4"/>
        <v>411.53432997056956</v>
      </c>
      <c r="C185" s="9">
        <f t="shared" si="5"/>
        <v>130.69316718355807</v>
      </c>
    </row>
    <row r="186" spans="1:3" x14ac:dyDescent="0.3">
      <c r="A186" s="11">
        <v>178</v>
      </c>
      <c r="B186" s="9">
        <f t="shared" si="4"/>
        <v>412.15163146552538</v>
      </c>
      <c r="C186" s="9">
        <f t="shared" si="5"/>
        <v>130.07586568860216</v>
      </c>
    </row>
    <row r="187" spans="1:3" x14ac:dyDescent="0.3">
      <c r="A187" s="11">
        <v>179</v>
      </c>
      <c r="B187" s="9">
        <f t="shared" si="4"/>
        <v>412.76985891272375</v>
      </c>
      <c r="C187" s="9">
        <f t="shared" si="5"/>
        <v>129.45763824140391</v>
      </c>
    </row>
    <row r="188" spans="1:3" x14ac:dyDescent="0.3">
      <c r="A188" s="11">
        <v>180</v>
      </c>
      <c r="B188" s="9">
        <f t="shared" si="4"/>
        <v>413.38901370109278</v>
      </c>
      <c r="C188" s="9">
        <f t="shared" si="5"/>
        <v>128.8384834530348</v>
      </c>
    </row>
    <row r="189" spans="1:3" x14ac:dyDescent="0.3">
      <c r="A189" s="11">
        <v>181</v>
      </c>
      <c r="B189" s="9">
        <f t="shared" si="4"/>
        <v>414.00909722164448</v>
      </c>
      <c r="C189" s="9">
        <f t="shared" si="5"/>
        <v>128.21839993248318</v>
      </c>
    </row>
    <row r="190" spans="1:3" x14ac:dyDescent="0.3">
      <c r="A190" s="11">
        <v>182</v>
      </c>
      <c r="B190" s="9">
        <f t="shared" si="4"/>
        <v>414.63011086747696</v>
      </c>
      <c r="C190" s="9">
        <f t="shared" si="5"/>
        <v>127.59738628665073</v>
      </c>
    </row>
    <row r="191" spans="1:3" x14ac:dyDescent="0.3">
      <c r="A191" s="11">
        <v>183</v>
      </c>
      <c r="B191" s="9">
        <f t="shared" si="4"/>
        <v>415.2520560337781</v>
      </c>
      <c r="C191" s="9">
        <f t="shared" si="5"/>
        <v>126.97544112034953</v>
      </c>
    </row>
    <row r="192" spans="1:3" x14ac:dyDescent="0.3">
      <c r="A192" s="11">
        <v>184</v>
      </c>
      <c r="B192" s="9">
        <f t="shared" si="4"/>
        <v>415.87493411782884</v>
      </c>
      <c r="C192" s="9">
        <f t="shared" si="5"/>
        <v>126.35256303629885</v>
      </c>
    </row>
    <row r="193" spans="1:3" x14ac:dyDescent="0.3">
      <c r="A193" s="11">
        <v>185</v>
      </c>
      <c r="B193" s="9">
        <f t="shared" si="4"/>
        <v>416.49874651900558</v>
      </c>
      <c r="C193" s="9">
        <f t="shared" si="5"/>
        <v>125.72875063512211</v>
      </c>
    </row>
    <row r="194" spans="1:3" x14ac:dyDescent="0.3">
      <c r="A194" s="11">
        <v>186</v>
      </c>
      <c r="B194" s="9">
        <f t="shared" si="4"/>
        <v>417.12349463878405</v>
      </c>
      <c r="C194" s="9">
        <f t="shared" si="5"/>
        <v>125.10400251534358</v>
      </c>
    </row>
    <row r="195" spans="1:3" x14ac:dyDescent="0.3">
      <c r="A195" s="11">
        <v>187</v>
      </c>
      <c r="B195" s="9">
        <f t="shared" si="4"/>
        <v>417.74917988074219</v>
      </c>
      <c r="C195" s="9">
        <f t="shared" si="5"/>
        <v>124.47831727338543</v>
      </c>
    </row>
    <row r="196" spans="1:3" x14ac:dyDescent="0.3">
      <c r="A196" s="11">
        <v>188</v>
      </c>
      <c r="B196" s="9">
        <f t="shared" si="4"/>
        <v>418.37580365056334</v>
      </c>
      <c r="C196" s="9">
        <f t="shared" si="5"/>
        <v>123.85169350356431</v>
      </c>
    </row>
    <row r="197" spans="1:3" x14ac:dyDescent="0.3">
      <c r="A197" s="11">
        <v>189</v>
      </c>
      <c r="B197" s="9">
        <f t="shared" si="4"/>
        <v>419.00336735603918</v>
      </c>
      <c r="C197" s="9">
        <f t="shared" si="5"/>
        <v>123.22412979808844</v>
      </c>
    </row>
    <row r="198" spans="1:3" x14ac:dyDescent="0.3">
      <c r="A198" s="11">
        <v>190</v>
      </c>
      <c r="B198" s="9">
        <f t="shared" si="4"/>
        <v>419.63187240707327</v>
      </c>
      <c r="C198" s="9">
        <f t="shared" si="5"/>
        <v>122.59562474705442</v>
      </c>
    </row>
    <row r="199" spans="1:3" x14ac:dyDescent="0.3">
      <c r="A199" s="11">
        <v>191</v>
      </c>
      <c r="B199" s="9">
        <f t="shared" si="4"/>
        <v>420.26132021568384</v>
      </c>
      <c r="C199" s="9">
        <f t="shared" si="5"/>
        <v>121.96617693844378</v>
      </c>
    </row>
    <row r="200" spans="1:3" x14ac:dyDescent="0.3">
      <c r="A200" s="11">
        <v>192</v>
      </c>
      <c r="B200" s="9">
        <f t="shared" si="4"/>
        <v>420.89171219600729</v>
      </c>
      <c r="C200" s="9">
        <f t="shared" si="5"/>
        <v>121.33578495812024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421.52304976430133</v>
      </c>
      <c r="C201" s="9">
        <f t="shared" ref="C201:C264" si="7">-IPMT(Interest_Rate/12,Period_Number,Term_In_Years*12,Total_Borrowed)</f>
        <v>120.70444738982627</v>
      </c>
    </row>
    <row r="202" spans="1:3" x14ac:dyDescent="0.3">
      <c r="A202" s="11">
        <v>194</v>
      </c>
      <c r="B202" s="9">
        <f t="shared" si="6"/>
        <v>422.1553343389478</v>
      </c>
      <c r="C202" s="9">
        <f t="shared" si="7"/>
        <v>120.07216281517981</v>
      </c>
    </row>
    <row r="203" spans="1:3" x14ac:dyDescent="0.3">
      <c r="A203" s="11">
        <v>195</v>
      </c>
      <c r="B203" s="9">
        <f t="shared" si="6"/>
        <v>422.78856734045627</v>
      </c>
      <c r="C203" s="9">
        <f t="shared" si="7"/>
        <v>119.43892981367138</v>
      </c>
    </row>
    <row r="204" spans="1:3" x14ac:dyDescent="0.3">
      <c r="A204" s="11">
        <v>196</v>
      </c>
      <c r="B204" s="9">
        <f t="shared" si="6"/>
        <v>423.42275019146695</v>
      </c>
      <c r="C204" s="9">
        <f t="shared" si="7"/>
        <v>118.80474696266072</v>
      </c>
    </row>
    <row r="205" spans="1:3" x14ac:dyDescent="0.3">
      <c r="A205" s="11">
        <v>197</v>
      </c>
      <c r="B205" s="9">
        <f t="shared" si="6"/>
        <v>424.05788431675415</v>
      </c>
      <c r="C205" s="9">
        <f t="shared" si="7"/>
        <v>118.16961283737351</v>
      </c>
    </row>
    <row r="206" spans="1:3" x14ac:dyDescent="0.3">
      <c r="A206" s="11">
        <v>198</v>
      </c>
      <c r="B206" s="9">
        <f t="shared" si="6"/>
        <v>424.69397114322925</v>
      </c>
      <c r="C206" s="9">
        <f t="shared" si="7"/>
        <v>117.53352601089836</v>
      </c>
    </row>
    <row r="207" spans="1:3" x14ac:dyDescent="0.3">
      <c r="A207" s="11">
        <v>199</v>
      </c>
      <c r="B207" s="9">
        <f t="shared" si="6"/>
        <v>425.33101209994413</v>
      </c>
      <c r="C207" s="9">
        <f t="shared" si="7"/>
        <v>116.89648505418351</v>
      </c>
    </row>
    <row r="208" spans="1:3" x14ac:dyDescent="0.3">
      <c r="A208" s="11">
        <v>200</v>
      </c>
      <c r="B208" s="9">
        <f t="shared" si="6"/>
        <v>425.96900861809405</v>
      </c>
      <c r="C208" s="9">
        <f t="shared" si="7"/>
        <v>116.25848853603361</v>
      </c>
    </row>
    <row r="209" spans="1:3" x14ac:dyDescent="0.3">
      <c r="A209" s="11">
        <v>201</v>
      </c>
      <c r="B209" s="9">
        <f t="shared" si="6"/>
        <v>426.60796213102117</v>
      </c>
      <c r="C209" s="9">
        <f t="shared" si="7"/>
        <v>115.61953502310645</v>
      </c>
    </row>
    <row r="210" spans="1:3" x14ac:dyDescent="0.3">
      <c r="A210" s="11">
        <v>202</v>
      </c>
      <c r="B210" s="9">
        <f t="shared" si="6"/>
        <v>427.24787407421775</v>
      </c>
      <c r="C210" s="9">
        <f t="shared" si="7"/>
        <v>114.97962307990993</v>
      </c>
    </row>
    <row r="211" spans="1:3" x14ac:dyDescent="0.3">
      <c r="A211" s="11">
        <v>203</v>
      </c>
      <c r="B211" s="9">
        <f t="shared" si="6"/>
        <v>427.88874588532906</v>
      </c>
      <c r="C211" s="9">
        <f t="shared" si="7"/>
        <v>114.33875126879859</v>
      </c>
    </row>
    <row r="212" spans="1:3" x14ac:dyDescent="0.3">
      <c r="A212" s="11">
        <v>204</v>
      </c>
      <c r="B212" s="9">
        <f t="shared" si="6"/>
        <v>428.53057900415706</v>
      </c>
      <c r="C212" s="9">
        <f t="shared" si="7"/>
        <v>113.6969181499706</v>
      </c>
    </row>
    <row r="213" spans="1:3" x14ac:dyDescent="0.3">
      <c r="A213" s="11">
        <v>205</v>
      </c>
      <c r="B213" s="9">
        <f t="shared" si="6"/>
        <v>429.17337487266326</v>
      </c>
      <c r="C213" s="9">
        <f t="shared" si="7"/>
        <v>113.05412228146437</v>
      </c>
    </row>
    <row r="214" spans="1:3" x14ac:dyDescent="0.3">
      <c r="A214" s="11">
        <v>206</v>
      </c>
      <c r="B214" s="9">
        <f t="shared" si="6"/>
        <v>429.81713493497227</v>
      </c>
      <c r="C214" s="9">
        <f t="shared" si="7"/>
        <v>112.41036221915537</v>
      </c>
    </row>
    <row r="215" spans="1:3" x14ac:dyDescent="0.3">
      <c r="A215" s="11">
        <v>207</v>
      </c>
      <c r="B215" s="9">
        <f t="shared" si="6"/>
        <v>430.46186063737474</v>
      </c>
      <c r="C215" s="9">
        <f t="shared" si="7"/>
        <v>111.76563651675292</v>
      </c>
    </row>
    <row r="216" spans="1:3" x14ac:dyDescent="0.3">
      <c r="A216" s="11">
        <v>208</v>
      </c>
      <c r="B216" s="9">
        <f t="shared" si="6"/>
        <v>431.10755342833079</v>
      </c>
      <c r="C216" s="9">
        <f t="shared" si="7"/>
        <v>111.11994372579684</v>
      </c>
    </row>
    <row r="217" spans="1:3" x14ac:dyDescent="0.3">
      <c r="A217" s="11">
        <v>209</v>
      </c>
      <c r="B217" s="9">
        <f t="shared" si="6"/>
        <v>431.75421475847327</v>
      </c>
      <c r="C217" s="9">
        <f t="shared" si="7"/>
        <v>110.47328239565435</v>
      </c>
    </row>
    <row r="218" spans="1:3" x14ac:dyDescent="0.3">
      <c r="A218" s="11">
        <v>210</v>
      </c>
      <c r="B218" s="9">
        <f t="shared" si="6"/>
        <v>432.40184608061099</v>
      </c>
      <c r="C218" s="9">
        <f t="shared" si="7"/>
        <v>109.82565107351662</v>
      </c>
    </row>
    <row r="219" spans="1:3" x14ac:dyDescent="0.3">
      <c r="A219" s="11">
        <v>211</v>
      </c>
      <c r="B219" s="9">
        <f t="shared" si="6"/>
        <v>433.05044884973188</v>
      </c>
      <c r="C219" s="9">
        <f t="shared" si="7"/>
        <v>109.17704830439574</v>
      </c>
    </row>
    <row r="220" spans="1:3" x14ac:dyDescent="0.3">
      <c r="A220" s="11">
        <v>212</v>
      </c>
      <c r="B220" s="9">
        <f t="shared" si="6"/>
        <v>433.7000245230065</v>
      </c>
      <c r="C220" s="9">
        <f t="shared" si="7"/>
        <v>108.52747263112113</v>
      </c>
    </row>
    <row r="221" spans="1:3" x14ac:dyDescent="0.3">
      <c r="A221" s="11">
        <v>213</v>
      </c>
      <c r="B221" s="9">
        <f t="shared" si="6"/>
        <v>434.35057455979103</v>
      </c>
      <c r="C221" s="9">
        <f t="shared" si="7"/>
        <v>107.87692259433661</v>
      </c>
    </row>
    <row r="222" spans="1:3" x14ac:dyDescent="0.3">
      <c r="A222" s="11">
        <v>214</v>
      </c>
      <c r="B222" s="9">
        <f t="shared" si="6"/>
        <v>435.00210042163064</v>
      </c>
      <c r="C222" s="9">
        <f t="shared" si="7"/>
        <v>107.22539673249693</v>
      </c>
    </row>
    <row r="223" spans="1:3" x14ac:dyDescent="0.3">
      <c r="A223" s="11">
        <v>215</v>
      </c>
      <c r="B223" s="9">
        <f t="shared" si="6"/>
        <v>435.65460357226311</v>
      </c>
      <c r="C223" s="9">
        <f t="shared" si="7"/>
        <v>106.57289358186449</v>
      </c>
    </row>
    <row r="224" spans="1:3" x14ac:dyDescent="0.3">
      <c r="A224" s="11">
        <v>216</v>
      </c>
      <c r="B224" s="9">
        <f t="shared" si="6"/>
        <v>436.30808547762155</v>
      </c>
      <c r="C224" s="9">
        <f t="shared" si="7"/>
        <v>105.91941167650609</v>
      </c>
    </row>
    <row r="225" spans="1:3" x14ac:dyDescent="0.3">
      <c r="A225" s="11">
        <v>217</v>
      </c>
      <c r="B225" s="9">
        <f t="shared" si="6"/>
        <v>436.96254760583798</v>
      </c>
      <c r="C225" s="9">
        <f t="shared" si="7"/>
        <v>105.26494954828966</v>
      </c>
    </row>
    <row r="226" spans="1:3" x14ac:dyDescent="0.3">
      <c r="A226" s="11">
        <v>218</v>
      </c>
      <c r="B226" s="9">
        <f t="shared" si="6"/>
        <v>437.61799142724675</v>
      </c>
      <c r="C226" s="9">
        <f t="shared" si="7"/>
        <v>104.60950572688093</v>
      </c>
    </row>
    <row r="227" spans="1:3" x14ac:dyDescent="0.3">
      <c r="A227" s="11">
        <v>219</v>
      </c>
      <c r="B227" s="9">
        <f t="shared" si="6"/>
        <v>438.27441841438764</v>
      </c>
      <c r="C227" s="9">
        <f t="shared" si="7"/>
        <v>103.95307873974005</v>
      </c>
    </row>
    <row r="228" spans="1:3" x14ac:dyDescent="0.3">
      <c r="A228" s="11">
        <v>220</v>
      </c>
      <c r="B228" s="9">
        <f t="shared" si="6"/>
        <v>438.93183004200915</v>
      </c>
      <c r="C228" s="9">
        <f t="shared" si="7"/>
        <v>103.29566711211845</v>
      </c>
    </row>
    <row r="229" spans="1:3" x14ac:dyDescent="0.3">
      <c r="A229" s="11">
        <v>221</v>
      </c>
      <c r="B229" s="9">
        <f t="shared" si="6"/>
        <v>439.59022778707219</v>
      </c>
      <c r="C229" s="9">
        <f t="shared" si="7"/>
        <v>102.63726936705545</v>
      </c>
    </row>
    <row r="230" spans="1:3" x14ac:dyDescent="0.3">
      <c r="A230" s="11">
        <v>222</v>
      </c>
      <c r="B230" s="9">
        <f t="shared" si="6"/>
        <v>440.24961312875274</v>
      </c>
      <c r="C230" s="9">
        <f t="shared" si="7"/>
        <v>101.97788402537483</v>
      </c>
    </row>
    <row r="231" spans="1:3" x14ac:dyDescent="0.3">
      <c r="A231" s="11">
        <v>223</v>
      </c>
      <c r="B231" s="9">
        <f t="shared" si="6"/>
        <v>440.90998754844588</v>
      </c>
      <c r="C231" s="9">
        <f t="shared" si="7"/>
        <v>101.31750960568172</v>
      </c>
    </row>
    <row r="232" spans="1:3" x14ac:dyDescent="0.3">
      <c r="A232" s="11">
        <v>224</v>
      </c>
      <c r="B232" s="9">
        <f t="shared" si="6"/>
        <v>441.57135252976866</v>
      </c>
      <c r="C232" s="9">
        <f t="shared" si="7"/>
        <v>100.65614462435903</v>
      </c>
    </row>
    <row r="233" spans="1:3" x14ac:dyDescent="0.3">
      <c r="A233" s="11">
        <v>225</v>
      </c>
      <c r="B233" s="9">
        <f t="shared" si="6"/>
        <v>442.23370955856325</v>
      </c>
      <c r="C233" s="9">
        <f t="shared" si="7"/>
        <v>99.993787595564399</v>
      </c>
    </row>
    <row r="234" spans="1:3" x14ac:dyDescent="0.3">
      <c r="A234" s="11">
        <v>226</v>
      </c>
      <c r="B234" s="9">
        <f t="shared" si="6"/>
        <v>442.89706012290111</v>
      </c>
      <c r="C234" s="9">
        <f t="shared" si="7"/>
        <v>99.330437031226538</v>
      </c>
    </row>
    <row r="235" spans="1:3" x14ac:dyDescent="0.3">
      <c r="A235" s="11">
        <v>227</v>
      </c>
      <c r="B235" s="9">
        <f t="shared" si="6"/>
        <v>443.56140571308549</v>
      </c>
      <c r="C235" s="9">
        <f t="shared" si="7"/>
        <v>98.666091441042198</v>
      </c>
    </row>
    <row r="236" spans="1:3" x14ac:dyDescent="0.3">
      <c r="A236" s="11">
        <v>228</v>
      </c>
      <c r="B236" s="9">
        <f t="shared" si="6"/>
        <v>444.22674782165512</v>
      </c>
      <c r="C236" s="9">
        <f t="shared" si="7"/>
        <v>98.000749332472552</v>
      </c>
    </row>
    <row r="237" spans="1:3" x14ac:dyDescent="0.3">
      <c r="A237" s="11">
        <v>229</v>
      </c>
      <c r="B237" s="9">
        <f t="shared" si="6"/>
        <v>444.89308794338751</v>
      </c>
      <c r="C237" s="9">
        <f t="shared" si="7"/>
        <v>97.334409210740077</v>
      </c>
    </row>
    <row r="238" spans="1:3" x14ac:dyDescent="0.3">
      <c r="A238" s="11">
        <v>230</v>
      </c>
      <c r="B238" s="9">
        <f t="shared" si="6"/>
        <v>445.56042757530264</v>
      </c>
      <c r="C238" s="9">
        <f t="shared" si="7"/>
        <v>96.667069578824979</v>
      </c>
    </row>
    <row r="239" spans="1:3" x14ac:dyDescent="0.3">
      <c r="A239" s="11">
        <v>231</v>
      </c>
      <c r="B239" s="9">
        <f t="shared" si="6"/>
        <v>446.22876821666557</v>
      </c>
      <c r="C239" s="9">
        <f t="shared" si="7"/>
        <v>95.998728937462047</v>
      </c>
    </row>
    <row r="240" spans="1:3" x14ac:dyDescent="0.3">
      <c r="A240" s="11">
        <v>232</v>
      </c>
      <c r="B240" s="9">
        <f t="shared" si="6"/>
        <v>446.89811136899056</v>
      </c>
      <c r="C240" s="9">
        <f t="shared" si="7"/>
        <v>95.329385785137049</v>
      </c>
    </row>
    <row r="241" spans="1:3" x14ac:dyDescent="0.3">
      <c r="A241" s="11">
        <v>233</v>
      </c>
      <c r="B241" s="9">
        <f t="shared" si="6"/>
        <v>447.56845853604403</v>
      </c>
      <c r="C241" s="9">
        <f t="shared" si="7"/>
        <v>94.659038618083571</v>
      </c>
    </row>
    <row r="242" spans="1:3" x14ac:dyDescent="0.3">
      <c r="A242" s="11">
        <v>234</v>
      </c>
      <c r="B242" s="9">
        <f t="shared" si="6"/>
        <v>448.23981122384816</v>
      </c>
      <c r="C242" s="9">
        <f t="shared" si="7"/>
        <v>93.987685930279497</v>
      </c>
    </row>
    <row r="243" spans="1:3" x14ac:dyDescent="0.3">
      <c r="A243" s="11">
        <v>235</v>
      </c>
      <c r="B243" s="9">
        <f t="shared" si="6"/>
        <v>448.91217094068395</v>
      </c>
      <c r="C243" s="9">
        <f t="shared" si="7"/>
        <v>93.315326213443726</v>
      </c>
    </row>
    <row r="244" spans="1:3" x14ac:dyDescent="0.3">
      <c r="A244" s="11">
        <v>236</v>
      </c>
      <c r="B244" s="9">
        <f t="shared" si="6"/>
        <v>449.58553919709493</v>
      </c>
      <c r="C244" s="9">
        <f t="shared" si="7"/>
        <v>92.641957957032716</v>
      </c>
    </row>
    <row r="245" spans="1:3" x14ac:dyDescent="0.3">
      <c r="A245" s="11">
        <v>237</v>
      </c>
      <c r="B245" s="9">
        <f t="shared" si="6"/>
        <v>450.2599175058906</v>
      </c>
      <c r="C245" s="9">
        <f t="shared" si="7"/>
        <v>91.967579648237063</v>
      </c>
    </row>
    <row r="246" spans="1:3" x14ac:dyDescent="0.3">
      <c r="A246" s="11">
        <v>238</v>
      </c>
      <c r="B246" s="9">
        <f t="shared" si="6"/>
        <v>450.9353073821494</v>
      </c>
      <c r="C246" s="9">
        <f t="shared" si="7"/>
        <v>91.292189771978215</v>
      </c>
    </row>
    <row r="247" spans="1:3" x14ac:dyDescent="0.3">
      <c r="A247" s="11">
        <v>239</v>
      </c>
      <c r="B247" s="9">
        <f t="shared" si="6"/>
        <v>451.61171034322263</v>
      </c>
      <c r="C247" s="9">
        <f t="shared" si="7"/>
        <v>90.615786810904993</v>
      </c>
    </row>
    <row r="248" spans="1:3" x14ac:dyDescent="0.3">
      <c r="A248" s="11">
        <v>240</v>
      </c>
      <c r="B248" s="9">
        <f t="shared" si="6"/>
        <v>452.28912790873744</v>
      </c>
      <c r="C248" s="9">
        <f t="shared" si="7"/>
        <v>89.938369245390149</v>
      </c>
    </row>
    <row r="249" spans="1:3" x14ac:dyDescent="0.3">
      <c r="A249" s="11">
        <v>241</v>
      </c>
      <c r="B249" s="9">
        <f t="shared" si="6"/>
        <v>452.96756160060062</v>
      </c>
      <c r="C249" s="9">
        <f t="shared" si="7"/>
        <v>89.259935553527058</v>
      </c>
    </row>
    <row r="250" spans="1:3" x14ac:dyDescent="0.3">
      <c r="A250" s="11">
        <v>242</v>
      </c>
      <c r="B250" s="9">
        <f t="shared" si="6"/>
        <v>453.64701294300141</v>
      </c>
      <c r="C250" s="9">
        <f t="shared" si="7"/>
        <v>88.580484211126148</v>
      </c>
    </row>
    <row r="251" spans="1:3" x14ac:dyDescent="0.3">
      <c r="A251" s="11">
        <v>243</v>
      </c>
      <c r="B251" s="9">
        <f t="shared" si="6"/>
        <v>454.32748346241601</v>
      </c>
      <c r="C251" s="9">
        <f t="shared" si="7"/>
        <v>87.900013691711649</v>
      </c>
    </row>
    <row r="252" spans="1:3" x14ac:dyDescent="0.3">
      <c r="A252" s="11">
        <v>244</v>
      </c>
      <c r="B252" s="9">
        <f t="shared" si="6"/>
        <v>455.00897468760962</v>
      </c>
      <c r="C252" s="9">
        <f t="shared" si="7"/>
        <v>87.218522466518024</v>
      </c>
    </row>
    <row r="253" spans="1:3" x14ac:dyDescent="0.3">
      <c r="A253" s="11">
        <v>245</v>
      </c>
      <c r="B253" s="9">
        <f t="shared" si="6"/>
        <v>455.69148814964103</v>
      </c>
      <c r="C253" s="9">
        <f t="shared" si="7"/>
        <v>86.536009004486615</v>
      </c>
    </row>
    <row r="254" spans="1:3" x14ac:dyDescent="0.3">
      <c r="A254" s="11">
        <v>246</v>
      </c>
      <c r="B254" s="9">
        <f t="shared" si="6"/>
        <v>456.3750253818655</v>
      </c>
      <c r="C254" s="9">
        <f t="shared" si="7"/>
        <v>85.852471772262163</v>
      </c>
    </row>
    <row r="255" spans="1:3" x14ac:dyDescent="0.3">
      <c r="A255" s="11">
        <v>247</v>
      </c>
      <c r="B255" s="9">
        <f t="shared" si="6"/>
        <v>457.05958791993828</v>
      </c>
      <c r="C255" s="9">
        <f t="shared" si="7"/>
        <v>85.167909234189366</v>
      </c>
    </row>
    <row r="256" spans="1:3" x14ac:dyDescent="0.3">
      <c r="A256" s="11">
        <v>248</v>
      </c>
      <c r="B256" s="9">
        <f t="shared" si="6"/>
        <v>457.74517730181822</v>
      </c>
      <c r="C256" s="9">
        <f t="shared" si="7"/>
        <v>84.482319852309445</v>
      </c>
    </row>
    <row r="257" spans="1:3" x14ac:dyDescent="0.3">
      <c r="A257" s="11">
        <v>249</v>
      </c>
      <c r="B257" s="9">
        <f t="shared" si="6"/>
        <v>458.43179506777091</v>
      </c>
      <c r="C257" s="9">
        <f t="shared" si="7"/>
        <v>83.795702086356727</v>
      </c>
    </row>
    <row r="258" spans="1:3" x14ac:dyDescent="0.3">
      <c r="A258" s="11">
        <v>250</v>
      </c>
      <c r="B258" s="9">
        <f t="shared" si="6"/>
        <v>459.11944276037252</v>
      </c>
      <c r="C258" s="9">
        <f t="shared" si="7"/>
        <v>83.108054393755069</v>
      </c>
    </row>
    <row r="259" spans="1:3" x14ac:dyDescent="0.3">
      <c r="A259" s="11">
        <v>251</v>
      </c>
      <c r="B259" s="9">
        <f t="shared" si="6"/>
        <v>459.80812192451316</v>
      </c>
      <c r="C259" s="9">
        <f t="shared" si="7"/>
        <v>82.419375229614516</v>
      </c>
    </row>
    <row r="260" spans="1:3" x14ac:dyDescent="0.3">
      <c r="A260" s="11">
        <v>252</v>
      </c>
      <c r="B260" s="9">
        <f t="shared" si="6"/>
        <v>460.49783410739985</v>
      </c>
      <c r="C260" s="9">
        <f t="shared" si="7"/>
        <v>81.729663046727737</v>
      </c>
    </row>
    <row r="261" spans="1:3" x14ac:dyDescent="0.3">
      <c r="A261" s="11">
        <v>253</v>
      </c>
      <c r="B261" s="9">
        <f t="shared" si="6"/>
        <v>461.1885808585609</v>
      </c>
      <c r="C261" s="9">
        <f t="shared" si="7"/>
        <v>81.038916295566622</v>
      </c>
    </row>
    <row r="262" spans="1:3" x14ac:dyDescent="0.3">
      <c r="A262" s="11">
        <v>254</v>
      </c>
      <c r="B262" s="9">
        <f t="shared" si="6"/>
        <v>461.8803637298488</v>
      </c>
      <c r="C262" s="9">
        <f t="shared" si="7"/>
        <v>80.347133424278795</v>
      </c>
    </row>
    <row r="263" spans="1:3" x14ac:dyDescent="0.3">
      <c r="A263" s="11">
        <v>255</v>
      </c>
      <c r="B263" s="9">
        <f t="shared" si="6"/>
        <v>462.57318427544362</v>
      </c>
      <c r="C263" s="9">
        <f t="shared" si="7"/>
        <v>79.654312878684024</v>
      </c>
    </row>
    <row r="264" spans="1:3" x14ac:dyDescent="0.3">
      <c r="A264" s="11">
        <v>256</v>
      </c>
      <c r="B264" s="9">
        <f t="shared" si="6"/>
        <v>463.26704405185677</v>
      </c>
      <c r="C264" s="9">
        <f t="shared" si="7"/>
        <v>78.960453102270847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463.96194461793453</v>
      </c>
      <c r="C265" s="9">
        <f t="shared" ref="C265:C328" si="9">-IPMT(Interest_Rate/12,Period_Number,Term_In_Years*12,Total_Borrowed)</f>
        <v>78.26555253619307</v>
      </c>
    </row>
    <row r="266" spans="1:3" x14ac:dyDescent="0.3">
      <c r="A266" s="11">
        <v>258</v>
      </c>
      <c r="B266" s="9">
        <f t="shared" si="8"/>
        <v>464.6578875348614</v>
      </c>
      <c r="C266" s="9">
        <f t="shared" si="9"/>
        <v>77.56960961926616</v>
      </c>
    </row>
    <row r="267" spans="1:3" x14ac:dyDescent="0.3">
      <c r="A267" s="11">
        <v>259</v>
      </c>
      <c r="B267" s="9">
        <f t="shared" si="8"/>
        <v>465.3548743661637</v>
      </c>
      <c r="C267" s="9">
        <f t="shared" si="9"/>
        <v>76.872622787963877</v>
      </c>
    </row>
    <row r="268" spans="1:3" x14ac:dyDescent="0.3">
      <c r="A268" s="11">
        <v>260</v>
      </c>
      <c r="B268" s="9">
        <f t="shared" si="8"/>
        <v>466.052906677713</v>
      </c>
      <c r="C268" s="9">
        <f t="shared" si="9"/>
        <v>76.174590476414622</v>
      </c>
    </row>
    <row r="269" spans="1:3" x14ac:dyDescent="0.3">
      <c r="A269" s="11">
        <v>261</v>
      </c>
      <c r="B269" s="9">
        <f t="shared" si="8"/>
        <v>466.75198603772958</v>
      </c>
      <c r="C269" s="9">
        <f t="shared" si="9"/>
        <v>75.475511116398067</v>
      </c>
    </row>
    <row r="270" spans="1:3" x14ac:dyDescent="0.3">
      <c r="A270" s="11">
        <v>262</v>
      </c>
      <c r="B270" s="9">
        <f t="shared" si="8"/>
        <v>467.45211401678614</v>
      </c>
      <c r="C270" s="9">
        <f t="shared" si="9"/>
        <v>74.775383137341464</v>
      </c>
    </row>
    <row r="271" spans="1:3" x14ac:dyDescent="0.3">
      <c r="A271" s="11">
        <v>263</v>
      </c>
      <c r="B271" s="9">
        <f t="shared" si="8"/>
        <v>468.15329218781136</v>
      </c>
      <c r="C271" s="9">
        <f t="shared" si="9"/>
        <v>74.074204966316287</v>
      </c>
    </row>
    <row r="272" spans="1:3" x14ac:dyDescent="0.3">
      <c r="A272" s="11">
        <v>264</v>
      </c>
      <c r="B272" s="9">
        <f t="shared" si="8"/>
        <v>468.85552212609304</v>
      </c>
      <c r="C272" s="9">
        <f t="shared" si="9"/>
        <v>73.371975028034569</v>
      </c>
    </row>
    <row r="273" spans="1:3" x14ac:dyDescent="0.3">
      <c r="A273" s="11">
        <v>265</v>
      </c>
      <c r="B273" s="9">
        <f t="shared" si="8"/>
        <v>469.55880540928223</v>
      </c>
      <c r="C273" s="9">
        <f t="shared" si="9"/>
        <v>72.668691744845418</v>
      </c>
    </row>
    <row r="274" spans="1:3" x14ac:dyDescent="0.3">
      <c r="A274" s="11">
        <v>266</v>
      </c>
      <c r="B274" s="9">
        <f t="shared" si="8"/>
        <v>470.26314361739605</v>
      </c>
      <c r="C274" s="9">
        <f t="shared" si="9"/>
        <v>71.964353536731494</v>
      </c>
    </row>
    <row r="275" spans="1:3" x14ac:dyDescent="0.3">
      <c r="A275" s="11">
        <v>267</v>
      </c>
      <c r="B275" s="9">
        <f t="shared" si="8"/>
        <v>470.96853833282222</v>
      </c>
      <c r="C275" s="9">
        <f t="shared" si="9"/>
        <v>71.258958821305399</v>
      </c>
    </row>
    <row r="276" spans="1:3" x14ac:dyDescent="0.3">
      <c r="A276" s="11">
        <v>268</v>
      </c>
      <c r="B276" s="9">
        <f t="shared" si="8"/>
        <v>471.67499114032148</v>
      </c>
      <c r="C276" s="9">
        <f t="shared" si="9"/>
        <v>70.55250601380618</v>
      </c>
    </row>
    <row r="277" spans="1:3" x14ac:dyDescent="0.3">
      <c r="A277" s="11">
        <v>269</v>
      </c>
      <c r="B277" s="9">
        <f t="shared" si="8"/>
        <v>472.38250362703195</v>
      </c>
      <c r="C277" s="9">
        <f t="shared" si="9"/>
        <v>69.844993527095696</v>
      </c>
    </row>
    <row r="278" spans="1:3" x14ac:dyDescent="0.3">
      <c r="A278" s="11">
        <v>270</v>
      </c>
      <c r="B278" s="9">
        <f t="shared" si="8"/>
        <v>473.09107738247252</v>
      </c>
      <c r="C278" s="9">
        <f t="shared" si="9"/>
        <v>69.136419771655142</v>
      </c>
    </row>
    <row r="279" spans="1:3" x14ac:dyDescent="0.3">
      <c r="A279" s="11">
        <v>271</v>
      </c>
      <c r="B279" s="9">
        <f t="shared" si="8"/>
        <v>473.8007139985462</v>
      </c>
      <c r="C279" s="9">
        <f t="shared" si="9"/>
        <v>68.426783155581433</v>
      </c>
    </row>
    <row r="280" spans="1:3" x14ac:dyDescent="0.3">
      <c r="A280" s="11">
        <v>272</v>
      </c>
      <c r="B280" s="9">
        <f t="shared" si="8"/>
        <v>474.511415069544</v>
      </c>
      <c r="C280" s="9">
        <f t="shared" si="9"/>
        <v>67.716082084583618</v>
      </c>
    </row>
    <row r="281" spans="1:3" x14ac:dyDescent="0.3">
      <c r="A281" s="11">
        <v>273</v>
      </c>
      <c r="B281" s="9">
        <f t="shared" si="8"/>
        <v>475.22318219214827</v>
      </c>
      <c r="C281" s="9">
        <f t="shared" si="9"/>
        <v>67.004314961979304</v>
      </c>
    </row>
    <row r="282" spans="1:3" x14ac:dyDescent="0.3">
      <c r="A282" s="11">
        <v>274</v>
      </c>
      <c r="B282" s="9">
        <f t="shared" si="8"/>
        <v>475.93601696543647</v>
      </c>
      <c r="C282" s="9">
        <f t="shared" si="9"/>
        <v>66.291480188691096</v>
      </c>
    </row>
    <row r="283" spans="1:3" x14ac:dyDescent="0.3">
      <c r="A283" s="11">
        <v>275</v>
      </c>
      <c r="B283" s="9">
        <f t="shared" si="8"/>
        <v>476.64992099088471</v>
      </c>
      <c r="C283" s="9">
        <f t="shared" si="9"/>
        <v>65.577576163242938</v>
      </c>
    </row>
    <row r="284" spans="1:3" x14ac:dyDescent="0.3">
      <c r="A284" s="11">
        <v>276</v>
      </c>
      <c r="B284" s="9">
        <f t="shared" si="8"/>
        <v>477.36489587237099</v>
      </c>
      <c r="C284" s="9">
        <f t="shared" si="9"/>
        <v>64.862601281756611</v>
      </c>
    </row>
    <row r="285" spans="1:3" x14ac:dyDescent="0.3">
      <c r="A285" s="11">
        <v>277</v>
      </c>
      <c r="B285" s="9">
        <f t="shared" si="8"/>
        <v>478.08094321617955</v>
      </c>
      <c r="C285" s="9">
        <f t="shared" si="9"/>
        <v>64.146553937948056</v>
      </c>
    </row>
    <row r="286" spans="1:3" x14ac:dyDescent="0.3">
      <c r="A286" s="11">
        <v>278</v>
      </c>
      <c r="B286" s="9">
        <f t="shared" si="8"/>
        <v>478.79806463100391</v>
      </c>
      <c r="C286" s="9">
        <f t="shared" si="9"/>
        <v>63.429432523123779</v>
      </c>
    </row>
    <row r="287" spans="1:3" x14ac:dyDescent="0.3">
      <c r="A287" s="11">
        <v>279</v>
      </c>
      <c r="B287" s="9">
        <f t="shared" si="8"/>
        <v>479.51626172795028</v>
      </c>
      <c r="C287" s="9">
        <f t="shared" si="9"/>
        <v>62.711235426177275</v>
      </c>
    </row>
    <row r="288" spans="1:3" x14ac:dyDescent="0.3">
      <c r="A288" s="11">
        <v>280</v>
      </c>
      <c r="B288" s="9">
        <f t="shared" si="8"/>
        <v>480.23553612054224</v>
      </c>
      <c r="C288" s="9">
        <f t="shared" si="9"/>
        <v>61.991961033585355</v>
      </c>
    </row>
    <row r="289" spans="1:3" x14ac:dyDescent="0.3">
      <c r="A289" s="11">
        <v>281</v>
      </c>
      <c r="B289" s="9">
        <f t="shared" si="8"/>
        <v>480.95588942472313</v>
      </c>
      <c r="C289" s="9">
        <f t="shared" si="9"/>
        <v>61.271607729404529</v>
      </c>
    </row>
    <row r="290" spans="1:3" x14ac:dyDescent="0.3">
      <c r="A290" s="11">
        <v>282</v>
      </c>
      <c r="B290" s="9">
        <f t="shared" si="8"/>
        <v>481.67732325886021</v>
      </c>
      <c r="C290" s="9">
        <f t="shared" si="9"/>
        <v>60.550173895267449</v>
      </c>
    </row>
    <row r="291" spans="1:3" x14ac:dyDescent="0.3">
      <c r="A291" s="11">
        <v>283</v>
      </c>
      <c r="B291" s="9">
        <f t="shared" si="8"/>
        <v>482.39983924374843</v>
      </c>
      <c r="C291" s="9">
        <f t="shared" si="9"/>
        <v>59.827657910379166</v>
      </c>
    </row>
    <row r="292" spans="1:3" x14ac:dyDescent="0.3">
      <c r="A292" s="11">
        <v>284</v>
      </c>
      <c r="B292" s="9">
        <f t="shared" si="8"/>
        <v>483.12343900261408</v>
      </c>
      <c r="C292" s="9">
        <f t="shared" si="9"/>
        <v>59.104058151513541</v>
      </c>
    </row>
    <row r="293" spans="1:3" x14ac:dyDescent="0.3">
      <c r="A293" s="11">
        <v>285</v>
      </c>
      <c r="B293" s="9">
        <f t="shared" si="8"/>
        <v>483.84812416111805</v>
      </c>
      <c r="C293" s="9">
        <f t="shared" si="9"/>
        <v>58.379372993009611</v>
      </c>
    </row>
    <row r="294" spans="1:3" x14ac:dyDescent="0.3">
      <c r="A294" s="11">
        <v>286</v>
      </c>
      <c r="B294" s="9">
        <f t="shared" si="8"/>
        <v>484.57389634735966</v>
      </c>
      <c r="C294" s="9">
        <f t="shared" si="9"/>
        <v>57.653600806767933</v>
      </c>
    </row>
    <row r="295" spans="1:3" x14ac:dyDescent="0.3">
      <c r="A295" s="11">
        <v>287</v>
      </c>
      <c r="B295" s="9">
        <f t="shared" si="8"/>
        <v>485.30075719188073</v>
      </c>
      <c r="C295" s="9">
        <f t="shared" si="9"/>
        <v>56.926739962246891</v>
      </c>
    </row>
    <row r="296" spans="1:3" x14ac:dyDescent="0.3">
      <c r="A296" s="11">
        <v>288</v>
      </c>
      <c r="B296" s="9">
        <f t="shared" si="8"/>
        <v>486.0287083276686</v>
      </c>
      <c r="C296" s="9">
        <f t="shared" si="9"/>
        <v>56.198788826459086</v>
      </c>
    </row>
    <row r="297" spans="1:3" x14ac:dyDescent="0.3">
      <c r="A297" s="11">
        <v>289</v>
      </c>
      <c r="B297" s="9">
        <f t="shared" si="8"/>
        <v>486.75775139016008</v>
      </c>
      <c r="C297" s="9">
        <f t="shared" si="9"/>
        <v>55.46974576396758</v>
      </c>
    </row>
    <row r="298" spans="1:3" x14ac:dyDescent="0.3">
      <c r="A298" s="11">
        <v>290</v>
      </c>
      <c r="B298" s="9">
        <f t="shared" si="8"/>
        <v>487.48788801724533</v>
      </c>
      <c r="C298" s="9">
        <f t="shared" si="9"/>
        <v>54.739609136882336</v>
      </c>
    </row>
    <row r="299" spans="1:3" x14ac:dyDescent="0.3">
      <c r="A299" s="11">
        <v>291</v>
      </c>
      <c r="B299" s="9">
        <f t="shared" si="8"/>
        <v>488.21911984927112</v>
      </c>
      <c r="C299" s="9">
        <f t="shared" si="9"/>
        <v>54.008377304856474</v>
      </c>
    </row>
    <row r="300" spans="1:3" x14ac:dyDescent="0.3">
      <c r="A300" s="11">
        <v>292</v>
      </c>
      <c r="B300" s="9">
        <f t="shared" si="8"/>
        <v>488.95144852904502</v>
      </c>
      <c r="C300" s="9">
        <f t="shared" si="9"/>
        <v>53.276048625082566</v>
      </c>
    </row>
    <row r="301" spans="1:3" x14ac:dyDescent="0.3">
      <c r="A301" s="11">
        <v>293</v>
      </c>
      <c r="B301" s="9">
        <f t="shared" si="8"/>
        <v>489.68487570183856</v>
      </c>
      <c r="C301" s="9">
        <f t="shared" si="9"/>
        <v>52.542621452288991</v>
      </c>
    </row>
    <row r="302" spans="1:3" x14ac:dyDescent="0.3">
      <c r="A302" s="11">
        <v>294</v>
      </c>
      <c r="B302" s="9">
        <f t="shared" si="8"/>
        <v>490.41940301539137</v>
      </c>
      <c r="C302" s="9">
        <f t="shared" si="9"/>
        <v>51.80809413873623</v>
      </c>
    </row>
    <row r="303" spans="1:3" x14ac:dyDescent="0.3">
      <c r="A303" s="11">
        <v>295</v>
      </c>
      <c r="B303" s="9">
        <f t="shared" si="8"/>
        <v>491.15503211991444</v>
      </c>
      <c r="C303" s="9">
        <f t="shared" si="9"/>
        <v>51.072465034213153</v>
      </c>
    </row>
    <row r="304" spans="1:3" x14ac:dyDescent="0.3">
      <c r="A304" s="11">
        <v>296</v>
      </c>
      <c r="B304" s="9">
        <f t="shared" si="8"/>
        <v>491.89176466809437</v>
      </c>
      <c r="C304" s="9">
        <f t="shared" si="9"/>
        <v>50.335732486033287</v>
      </c>
    </row>
    <row r="305" spans="1:3" x14ac:dyDescent="0.3">
      <c r="A305" s="11">
        <v>297</v>
      </c>
      <c r="B305" s="9">
        <f t="shared" si="8"/>
        <v>492.62960231509652</v>
      </c>
      <c r="C305" s="9">
        <f t="shared" si="9"/>
        <v>49.597894839031134</v>
      </c>
    </row>
    <row r="306" spans="1:3" x14ac:dyDescent="0.3">
      <c r="A306" s="11">
        <v>298</v>
      </c>
      <c r="B306" s="9">
        <f t="shared" si="8"/>
        <v>493.36854671856918</v>
      </c>
      <c r="C306" s="9">
        <f t="shared" si="9"/>
        <v>48.858950435558491</v>
      </c>
    </row>
    <row r="307" spans="1:3" x14ac:dyDescent="0.3">
      <c r="A307" s="11">
        <v>299</v>
      </c>
      <c r="B307" s="9">
        <f t="shared" si="8"/>
        <v>494.10859953864701</v>
      </c>
      <c r="C307" s="9">
        <f t="shared" si="9"/>
        <v>48.118897615480634</v>
      </c>
    </row>
    <row r="308" spans="1:3" x14ac:dyDescent="0.3">
      <c r="A308" s="11">
        <v>300</v>
      </c>
      <c r="B308" s="9">
        <f t="shared" si="8"/>
        <v>494.84976243795489</v>
      </c>
      <c r="C308" s="9">
        <f t="shared" si="9"/>
        <v>47.377734716172661</v>
      </c>
    </row>
    <row r="309" spans="1:3" x14ac:dyDescent="0.3">
      <c r="A309" s="11">
        <v>301</v>
      </c>
      <c r="B309" s="9">
        <f t="shared" si="8"/>
        <v>495.59203708161192</v>
      </c>
      <c r="C309" s="9">
        <f t="shared" si="9"/>
        <v>46.635460072515734</v>
      </c>
    </row>
    <row r="310" spans="1:3" x14ac:dyDescent="0.3">
      <c r="A310" s="11">
        <v>302</v>
      </c>
      <c r="B310" s="9">
        <f t="shared" si="8"/>
        <v>496.33542513723427</v>
      </c>
      <c r="C310" s="9">
        <f t="shared" si="9"/>
        <v>45.892072016893316</v>
      </c>
    </row>
    <row r="311" spans="1:3" x14ac:dyDescent="0.3">
      <c r="A311" s="11">
        <v>303</v>
      </c>
      <c r="B311" s="9">
        <f t="shared" si="8"/>
        <v>497.07992827494019</v>
      </c>
      <c r="C311" s="9">
        <f t="shared" si="9"/>
        <v>45.147568879187467</v>
      </c>
    </row>
    <row r="312" spans="1:3" x14ac:dyDescent="0.3">
      <c r="A312" s="11">
        <v>304</v>
      </c>
      <c r="B312" s="9">
        <f t="shared" si="8"/>
        <v>497.82554816735251</v>
      </c>
      <c r="C312" s="9">
        <f t="shared" si="9"/>
        <v>44.401948986775054</v>
      </c>
    </row>
    <row r="313" spans="1:3" x14ac:dyDescent="0.3">
      <c r="A313" s="11">
        <v>305</v>
      </c>
      <c r="B313" s="9">
        <f t="shared" si="8"/>
        <v>498.57228648960353</v>
      </c>
      <c r="C313" s="9">
        <f t="shared" si="9"/>
        <v>43.655210664524034</v>
      </c>
    </row>
    <row r="314" spans="1:3" x14ac:dyDescent="0.3">
      <c r="A314" s="11">
        <v>306</v>
      </c>
      <c r="B314" s="9">
        <f t="shared" si="8"/>
        <v>499.32014491933802</v>
      </c>
      <c r="C314" s="9">
        <f t="shared" si="9"/>
        <v>42.90735223478962</v>
      </c>
    </row>
    <row r="315" spans="1:3" x14ac:dyDescent="0.3">
      <c r="A315" s="11">
        <v>307</v>
      </c>
      <c r="B315" s="9">
        <f t="shared" si="8"/>
        <v>500.06912513671699</v>
      </c>
      <c r="C315" s="9">
        <f t="shared" si="9"/>
        <v>42.15837201741062</v>
      </c>
    </row>
    <row r="316" spans="1:3" x14ac:dyDescent="0.3">
      <c r="A316" s="11">
        <v>308</v>
      </c>
      <c r="B316" s="9">
        <f t="shared" si="8"/>
        <v>500.81922882442205</v>
      </c>
      <c r="C316" s="9">
        <f t="shared" si="9"/>
        <v>41.408268329705535</v>
      </c>
    </row>
    <row r="317" spans="1:3" x14ac:dyDescent="0.3">
      <c r="A317" s="11">
        <v>309</v>
      </c>
      <c r="B317" s="9">
        <f t="shared" si="8"/>
        <v>501.57045766765867</v>
      </c>
      <c r="C317" s="9">
        <f t="shared" si="9"/>
        <v>40.657039486468904</v>
      </c>
    </row>
    <row r="318" spans="1:3" x14ac:dyDescent="0.3">
      <c r="A318" s="11">
        <v>310</v>
      </c>
      <c r="B318" s="9">
        <f t="shared" si="8"/>
        <v>502.32281335416013</v>
      </c>
      <c r="C318" s="9">
        <f t="shared" si="9"/>
        <v>39.904683799967415</v>
      </c>
    </row>
    <row r="319" spans="1:3" x14ac:dyDescent="0.3">
      <c r="A319" s="11">
        <v>311</v>
      </c>
      <c r="B319" s="9">
        <f t="shared" si="8"/>
        <v>503.07629757419141</v>
      </c>
      <c r="C319" s="9">
        <f t="shared" si="9"/>
        <v>39.151199579936176</v>
      </c>
    </row>
    <row r="320" spans="1:3" x14ac:dyDescent="0.3">
      <c r="A320" s="11">
        <v>312</v>
      </c>
      <c r="B320" s="9">
        <f t="shared" si="8"/>
        <v>503.83091202055277</v>
      </c>
      <c r="C320" s="9">
        <f t="shared" si="9"/>
        <v>38.396585133574888</v>
      </c>
    </row>
    <row r="321" spans="1:3" x14ac:dyDescent="0.3">
      <c r="A321" s="11">
        <v>313</v>
      </c>
      <c r="B321" s="9">
        <f t="shared" si="8"/>
        <v>504.58665838858354</v>
      </c>
      <c r="C321" s="9">
        <f t="shared" si="9"/>
        <v>37.640838765544061</v>
      </c>
    </row>
    <row r="322" spans="1:3" x14ac:dyDescent="0.3">
      <c r="A322" s="11">
        <v>314</v>
      </c>
      <c r="B322" s="9">
        <f t="shared" si="8"/>
        <v>505.34353837616646</v>
      </c>
      <c r="C322" s="9">
        <f t="shared" si="9"/>
        <v>36.883958777961183</v>
      </c>
    </row>
    <row r="323" spans="1:3" x14ac:dyDescent="0.3">
      <c r="A323" s="11">
        <v>315</v>
      </c>
      <c r="B323" s="9">
        <f t="shared" si="8"/>
        <v>506.10155368373069</v>
      </c>
      <c r="C323" s="9">
        <f t="shared" si="9"/>
        <v>36.125943470396933</v>
      </c>
    </row>
    <row r="324" spans="1:3" x14ac:dyDescent="0.3">
      <c r="A324" s="11">
        <v>316</v>
      </c>
      <c r="B324" s="9">
        <f t="shared" si="8"/>
        <v>506.86070601425621</v>
      </c>
      <c r="C324" s="9">
        <f t="shared" si="9"/>
        <v>35.366791139871339</v>
      </c>
    </row>
    <row r="325" spans="1:3" x14ac:dyDescent="0.3">
      <c r="A325" s="11">
        <v>317</v>
      </c>
      <c r="B325" s="9">
        <f t="shared" si="8"/>
        <v>507.62099707327769</v>
      </c>
      <c r="C325" s="9">
        <f t="shared" si="9"/>
        <v>34.606500080849955</v>
      </c>
    </row>
    <row r="326" spans="1:3" x14ac:dyDescent="0.3">
      <c r="A326" s="11">
        <v>318</v>
      </c>
      <c r="B326" s="9">
        <f t="shared" si="8"/>
        <v>508.38242856888758</v>
      </c>
      <c r="C326" s="9">
        <f t="shared" si="9"/>
        <v>33.845068585240043</v>
      </c>
    </row>
    <row r="327" spans="1:3" x14ac:dyDescent="0.3">
      <c r="A327" s="11">
        <v>319</v>
      </c>
      <c r="B327" s="9">
        <f t="shared" si="8"/>
        <v>509.14500221174092</v>
      </c>
      <c r="C327" s="9">
        <f t="shared" si="9"/>
        <v>33.08249494238671</v>
      </c>
    </row>
    <row r="328" spans="1:3" x14ac:dyDescent="0.3">
      <c r="A328" s="11">
        <v>320</v>
      </c>
      <c r="B328" s="9">
        <f t="shared" si="8"/>
        <v>509.90871971505851</v>
      </c>
      <c r="C328" s="9">
        <f t="shared" si="9"/>
        <v>32.318777439069095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510.67358279463116</v>
      </c>
      <c r="C329" s="9">
        <f t="shared" ref="C329:C392" si="11">-IPMT(Interest_Rate/12,Period_Number,Term_In_Years*12,Total_Borrowed)</f>
        <v>31.55391435949651</v>
      </c>
    </row>
    <row r="330" spans="1:3" x14ac:dyDescent="0.3">
      <c r="A330" s="11">
        <v>322</v>
      </c>
      <c r="B330" s="9">
        <f t="shared" si="10"/>
        <v>511.43959316882308</v>
      </c>
      <c r="C330" s="9">
        <f t="shared" si="11"/>
        <v>30.78790398530456</v>
      </c>
    </row>
    <row r="331" spans="1:3" x14ac:dyDescent="0.3">
      <c r="A331" s="11">
        <v>323</v>
      </c>
      <c r="B331" s="9">
        <f t="shared" si="10"/>
        <v>512.20675255857634</v>
      </c>
      <c r="C331" s="9">
        <f t="shared" si="11"/>
        <v>30.020744595551328</v>
      </c>
    </row>
    <row r="332" spans="1:3" x14ac:dyDescent="0.3">
      <c r="A332" s="11">
        <v>324</v>
      </c>
      <c r="B332" s="9">
        <f t="shared" si="10"/>
        <v>512.97506268741415</v>
      </c>
      <c r="C332" s="9">
        <f t="shared" si="11"/>
        <v>29.25243446671346</v>
      </c>
    </row>
    <row r="333" spans="1:3" x14ac:dyDescent="0.3">
      <c r="A333" s="11">
        <v>325</v>
      </c>
      <c r="B333" s="9">
        <f t="shared" si="10"/>
        <v>513.74452528144525</v>
      </c>
      <c r="C333" s="9">
        <f t="shared" si="11"/>
        <v>28.482971872682342</v>
      </c>
    </row>
    <row r="334" spans="1:3" x14ac:dyDescent="0.3">
      <c r="A334" s="11">
        <v>326</v>
      </c>
      <c r="B334" s="9">
        <f t="shared" si="10"/>
        <v>514.51514206936747</v>
      </c>
      <c r="C334" s="9">
        <f t="shared" si="11"/>
        <v>27.71235508476018</v>
      </c>
    </row>
    <row r="335" spans="1:3" x14ac:dyDescent="0.3">
      <c r="A335" s="11">
        <v>327</v>
      </c>
      <c r="B335" s="9">
        <f t="shared" si="10"/>
        <v>515.2869147824714</v>
      </c>
      <c r="C335" s="9">
        <f t="shared" si="11"/>
        <v>26.940582371656124</v>
      </c>
    </row>
    <row r="336" spans="1:3" x14ac:dyDescent="0.3">
      <c r="A336" s="11">
        <v>328</v>
      </c>
      <c r="B336" s="9">
        <f t="shared" si="10"/>
        <v>516.05984515464525</v>
      </c>
      <c r="C336" s="9">
        <f t="shared" si="11"/>
        <v>26.167651999482416</v>
      </c>
    </row>
    <row r="337" spans="1:3" x14ac:dyDescent="0.3">
      <c r="A337" s="11">
        <v>329</v>
      </c>
      <c r="B337" s="9">
        <f t="shared" si="10"/>
        <v>516.83393492237724</v>
      </c>
      <c r="C337" s="9">
        <f t="shared" si="11"/>
        <v>25.393562231750447</v>
      </c>
    </row>
    <row r="338" spans="1:3" x14ac:dyDescent="0.3">
      <c r="A338" s="11">
        <v>330</v>
      </c>
      <c r="B338" s="9">
        <f t="shared" si="10"/>
        <v>517.60918582476074</v>
      </c>
      <c r="C338" s="9">
        <f t="shared" si="11"/>
        <v>24.618311329366886</v>
      </c>
    </row>
    <row r="339" spans="1:3" x14ac:dyDescent="0.3">
      <c r="A339" s="11">
        <v>331</v>
      </c>
      <c r="B339" s="9">
        <f t="shared" si="10"/>
        <v>518.38559960349789</v>
      </c>
      <c r="C339" s="9">
        <f t="shared" si="11"/>
        <v>23.841897550629739</v>
      </c>
    </row>
    <row r="340" spans="1:3" x14ac:dyDescent="0.3">
      <c r="A340" s="11">
        <v>332</v>
      </c>
      <c r="B340" s="9">
        <f t="shared" si="10"/>
        <v>519.16317800290312</v>
      </c>
      <c r="C340" s="9">
        <f t="shared" si="11"/>
        <v>23.064319151224495</v>
      </c>
    </row>
    <row r="341" spans="1:3" x14ac:dyDescent="0.3">
      <c r="A341" s="11">
        <v>333</v>
      </c>
      <c r="B341" s="9">
        <f t="shared" si="10"/>
        <v>519.94192276990748</v>
      </c>
      <c r="C341" s="9">
        <f t="shared" si="11"/>
        <v>22.285574384220141</v>
      </c>
    </row>
    <row r="342" spans="1:3" x14ac:dyDescent="0.3">
      <c r="A342" s="11">
        <v>334</v>
      </c>
      <c r="B342" s="9">
        <f t="shared" si="10"/>
        <v>520.72183565406226</v>
      </c>
      <c r="C342" s="9">
        <f t="shared" si="11"/>
        <v>21.50566150006528</v>
      </c>
    </row>
    <row r="343" spans="1:3" x14ac:dyDescent="0.3">
      <c r="A343" s="11">
        <v>335</v>
      </c>
      <c r="B343" s="9">
        <f t="shared" si="10"/>
        <v>521.50291840754346</v>
      </c>
      <c r="C343" s="9">
        <f t="shared" si="11"/>
        <v>20.724578746584186</v>
      </c>
    </row>
    <row r="344" spans="1:3" x14ac:dyDescent="0.3">
      <c r="A344" s="11">
        <v>336</v>
      </c>
      <c r="B344" s="9">
        <f t="shared" si="10"/>
        <v>522.28517278515483</v>
      </c>
      <c r="C344" s="9">
        <f t="shared" si="11"/>
        <v>19.942324368972873</v>
      </c>
    </row>
    <row r="345" spans="1:3" x14ac:dyDescent="0.3">
      <c r="A345" s="11">
        <v>337</v>
      </c>
      <c r="B345" s="9">
        <f t="shared" si="10"/>
        <v>523.06860054433241</v>
      </c>
      <c r="C345" s="9">
        <f t="shared" si="11"/>
        <v>19.158896609795136</v>
      </c>
    </row>
    <row r="346" spans="1:3" x14ac:dyDescent="0.3">
      <c r="A346" s="11">
        <v>338</v>
      </c>
      <c r="B346" s="9">
        <f t="shared" si="10"/>
        <v>523.85320344514901</v>
      </c>
      <c r="C346" s="9">
        <f t="shared" si="11"/>
        <v>18.374293708978641</v>
      </c>
    </row>
    <row r="347" spans="1:3" x14ac:dyDescent="0.3">
      <c r="A347" s="11">
        <v>339</v>
      </c>
      <c r="B347" s="9">
        <f t="shared" si="10"/>
        <v>524.63898325031676</v>
      </c>
      <c r="C347" s="9">
        <f t="shared" si="11"/>
        <v>17.58851390381092</v>
      </c>
    </row>
    <row r="348" spans="1:3" x14ac:dyDescent="0.3">
      <c r="A348" s="11">
        <v>340</v>
      </c>
      <c r="B348" s="9">
        <f t="shared" si="10"/>
        <v>525.42594172519216</v>
      </c>
      <c r="C348" s="9">
        <f t="shared" si="11"/>
        <v>16.801555428935444</v>
      </c>
    </row>
    <row r="349" spans="1:3" x14ac:dyDescent="0.3">
      <c r="A349" s="11">
        <v>341</v>
      </c>
      <c r="B349" s="9">
        <f t="shared" si="10"/>
        <v>526.21408063777994</v>
      </c>
      <c r="C349" s="9">
        <f t="shared" si="11"/>
        <v>16.013416516347657</v>
      </c>
    </row>
    <row r="350" spans="1:3" x14ac:dyDescent="0.3">
      <c r="A350" s="11">
        <v>342</v>
      </c>
      <c r="B350" s="9">
        <f t="shared" si="10"/>
        <v>527.00340175873669</v>
      </c>
      <c r="C350" s="9">
        <f t="shared" si="11"/>
        <v>15.224095395390986</v>
      </c>
    </row>
    <row r="351" spans="1:3" x14ac:dyDescent="0.3">
      <c r="A351" s="11">
        <v>343</v>
      </c>
      <c r="B351" s="9">
        <f t="shared" si="10"/>
        <v>527.79390686137481</v>
      </c>
      <c r="C351" s="9">
        <f t="shared" si="11"/>
        <v>14.433590292752879</v>
      </c>
    </row>
    <row r="352" spans="1:3" x14ac:dyDescent="0.3">
      <c r="A352" s="11">
        <v>344</v>
      </c>
      <c r="B352" s="9">
        <f t="shared" si="10"/>
        <v>528.58559772166677</v>
      </c>
      <c r="C352" s="9">
        <f t="shared" si="11"/>
        <v>13.641899432460816</v>
      </c>
    </row>
    <row r="353" spans="1:3" x14ac:dyDescent="0.3">
      <c r="A353" s="11">
        <v>345</v>
      </c>
      <c r="B353" s="9">
        <f t="shared" si="10"/>
        <v>529.3784761182493</v>
      </c>
      <c r="C353" s="9">
        <f t="shared" si="11"/>
        <v>12.849021035878316</v>
      </c>
    </row>
    <row r="354" spans="1:3" x14ac:dyDescent="0.3">
      <c r="A354" s="11">
        <v>346</v>
      </c>
      <c r="B354" s="9">
        <f t="shared" si="10"/>
        <v>530.17254383242664</v>
      </c>
      <c r="C354" s="9">
        <f t="shared" si="11"/>
        <v>12.054953321700943</v>
      </c>
    </row>
    <row r="355" spans="1:3" x14ac:dyDescent="0.3">
      <c r="A355" s="11">
        <v>347</v>
      </c>
      <c r="B355" s="9">
        <f t="shared" si="10"/>
        <v>530.96780264817528</v>
      </c>
      <c r="C355" s="9">
        <f t="shared" si="11"/>
        <v>11.259694505952305</v>
      </c>
    </row>
    <row r="356" spans="1:3" x14ac:dyDescent="0.3">
      <c r="A356" s="11">
        <v>348</v>
      </c>
      <c r="B356" s="9">
        <f t="shared" si="10"/>
        <v>531.76425435214753</v>
      </c>
      <c r="C356" s="9">
        <f t="shared" si="11"/>
        <v>10.463242801980041</v>
      </c>
    </row>
    <row r="357" spans="1:3" x14ac:dyDescent="0.3">
      <c r="A357" s="11">
        <v>349</v>
      </c>
      <c r="B357" s="9">
        <f t="shared" si="10"/>
        <v>532.56190073367577</v>
      </c>
      <c r="C357" s="9">
        <f t="shared" si="11"/>
        <v>9.6655964204518199</v>
      </c>
    </row>
    <row r="358" spans="1:3" x14ac:dyDescent="0.3">
      <c r="A358" s="11">
        <v>350</v>
      </c>
      <c r="B358" s="9">
        <f t="shared" si="10"/>
        <v>533.36074358477629</v>
      </c>
      <c r="C358" s="9">
        <f t="shared" si="11"/>
        <v>8.8667535693513084</v>
      </c>
    </row>
    <row r="359" spans="1:3" x14ac:dyDescent="0.3">
      <c r="A359" s="11">
        <v>351</v>
      </c>
      <c r="B359" s="9">
        <f t="shared" si="10"/>
        <v>534.16078470015339</v>
      </c>
      <c r="C359" s="9">
        <f t="shared" si="11"/>
        <v>8.0667124539741408</v>
      </c>
    </row>
    <row r="360" spans="1:3" x14ac:dyDescent="0.3">
      <c r="A360" s="11">
        <v>352</v>
      </c>
      <c r="B360" s="9">
        <f t="shared" si="10"/>
        <v>534.9620258772037</v>
      </c>
      <c r="C360" s="9">
        <f t="shared" si="11"/>
        <v>7.2654712769239111</v>
      </c>
    </row>
    <row r="361" spans="1:3" x14ac:dyDescent="0.3">
      <c r="A361" s="11">
        <v>353</v>
      </c>
      <c r="B361" s="9">
        <f t="shared" si="10"/>
        <v>535.7644689160195</v>
      </c>
      <c r="C361" s="9">
        <f t="shared" si="11"/>
        <v>6.4630282381081052</v>
      </c>
    </row>
    <row r="362" spans="1:3" x14ac:dyDescent="0.3">
      <c r="A362" s="11">
        <v>354</v>
      </c>
      <c r="B362" s="9">
        <f t="shared" si="10"/>
        <v>536.56811561939355</v>
      </c>
      <c r="C362" s="9">
        <f t="shared" si="11"/>
        <v>5.6593815347340781</v>
      </c>
    </row>
    <row r="363" spans="1:3" x14ac:dyDescent="0.3">
      <c r="A363" s="11">
        <v>355</v>
      </c>
      <c r="B363" s="9">
        <f t="shared" si="10"/>
        <v>537.37296779282258</v>
      </c>
      <c r="C363" s="9">
        <f t="shared" si="11"/>
        <v>4.8545293613049871</v>
      </c>
    </row>
    <row r="364" spans="1:3" x14ac:dyDescent="0.3">
      <c r="A364" s="11">
        <v>356</v>
      </c>
      <c r="B364" s="9">
        <f t="shared" si="10"/>
        <v>538.17902724451187</v>
      </c>
      <c r="C364" s="9">
        <f t="shared" si="11"/>
        <v>4.0484699096157533</v>
      </c>
    </row>
    <row r="365" spans="1:3" x14ac:dyDescent="0.3">
      <c r="A365" s="11">
        <v>357</v>
      </c>
      <c r="B365" s="9">
        <f t="shared" si="10"/>
        <v>538.98629578537862</v>
      </c>
      <c r="C365" s="9">
        <f t="shared" si="11"/>
        <v>3.2412013687489849</v>
      </c>
    </row>
    <row r="366" spans="1:3" x14ac:dyDescent="0.3">
      <c r="A366" s="11">
        <v>358</v>
      </c>
      <c r="B366" s="9">
        <f t="shared" si="10"/>
        <v>539.79477522905665</v>
      </c>
      <c r="C366" s="9">
        <f t="shared" si="11"/>
        <v>2.4327219250709171</v>
      </c>
    </row>
    <row r="367" spans="1:3" x14ac:dyDescent="0.3">
      <c r="A367" s="11">
        <v>359</v>
      </c>
      <c r="B367" s="9">
        <f t="shared" si="10"/>
        <v>540.60446739190024</v>
      </c>
      <c r="C367" s="9">
        <f t="shared" si="11"/>
        <v>1.6230297622273326</v>
      </c>
    </row>
    <row r="368" spans="1:3" x14ac:dyDescent="0.3">
      <c r="A368" s="11">
        <v>360</v>
      </c>
      <c r="B368" s="9">
        <f t="shared" si="10"/>
        <v>541.41537409298815</v>
      </c>
      <c r="C368" s="9">
        <f t="shared" si="11"/>
        <v>0.81212306113948229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wsCalculator14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25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23</v>
      </c>
    </row>
    <row r="4" spans="1:5" x14ac:dyDescent="0.3">
      <c r="A4" s="2" t="s">
        <v>8</v>
      </c>
      <c r="B4" s="6">
        <f>B2+E5</f>
        <v>150995</v>
      </c>
      <c r="D4" s="2" t="s">
        <v>9</v>
      </c>
      <c r="E4" s="7">
        <v>1.7899999999999999E-2</v>
      </c>
    </row>
    <row r="5" spans="1:5" x14ac:dyDescent="0.3">
      <c r="A5" s="2" t="s">
        <v>10</v>
      </c>
      <c r="B5" s="8">
        <f>-PMT(Interest_Rate/12,Term_In_Years*12,Total_Borrowed)</f>
        <v>542.38412306366331</v>
      </c>
      <c r="C5" s="9"/>
      <c r="D5" s="2" t="s">
        <v>11</v>
      </c>
      <c r="E5" s="3">
        <v>995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317.14991473033001</v>
      </c>
      <c r="C9" s="9">
        <f t="shared" ref="C9:C72" si="1">-IPMT(Interest_Rate/12,Period_Number,Term_In_Years*12,Total_Borrowed)</f>
        <v>225.2342083333333</v>
      </c>
    </row>
    <row r="10" spans="1:5" x14ac:dyDescent="0.3">
      <c r="A10" s="11">
        <v>2</v>
      </c>
      <c r="B10" s="9">
        <f t="shared" si="0"/>
        <v>317.62299668646938</v>
      </c>
      <c r="C10" s="9">
        <f t="shared" si="1"/>
        <v>224.76112637719393</v>
      </c>
    </row>
    <row r="11" spans="1:5" x14ac:dyDescent="0.3">
      <c r="A11" s="11">
        <v>3</v>
      </c>
      <c r="B11" s="9">
        <f t="shared" si="0"/>
        <v>318.09678432319333</v>
      </c>
      <c r="C11" s="9">
        <f t="shared" si="1"/>
        <v>224.28733874046992</v>
      </c>
    </row>
    <row r="12" spans="1:5" x14ac:dyDescent="0.3">
      <c r="A12" s="11">
        <v>4</v>
      </c>
      <c r="B12" s="9">
        <f t="shared" si="0"/>
        <v>318.57127869314212</v>
      </c>
      <c r="C12" s="9">
        <f t="shared" si="1"/>
        <v>223.81284437052116</v>
      </c>
    </row>
    <row r="13" spans="1:5" x14ac:dyDescent="0.3">
      <c r="A13" s="11">
        <v>5</v>
      </c>
      <c r="B13" s="9">
        <f t="shared" si="0"/>
        <v>319.04648085052605</v>
      </c>
      <c r="C13" s="9">
        <f t="shared" si="1"/>
        <v>223.3376422131372</v>
      </c>
    </row>
    <row r="14" spans="1:5" x14ac:dyDescent="0.3">
      <c r="A14" s="11">
        <v>6</v>
      </c>
      <c r="B14" s="9">
        <f t="shared" si="0"/>
        <v>319.52239185112813</v>
      </c>
      <c r="C14" s="9">
        <f t="shared" si="1"/>
        <v>222.86173121253512</v>
      </c>
    </row>
    <row r="15" spans="1:5" x14ac:dyDescent="0.3">
      <c r="A15" s="11">
        <v>7</v>
      </c>
      <c r="B15" s="9">
        <f t="shared" si="0"/>
        <v>319.99901275230599</v>
      </c>
      <c r="C15" s="9">
        <f t="shared" si="1"/>
        <v>222.38511031135727</v>
      </c>
    </row>
    <row r="16" spans="1:5" x14ac:dyDescent="0.3">
      <c r="A16" s="11">
        <v>8</v>
      </c>
      <c r="B16" s="9">
        <f t="shared" si="0"/>
        <v>320.47634461299486</v>
      </c>
      <c r="C16" s="9">
        <f t="shared" si="1"/>
        <v>221.90777845066839</v>
      </c>
    </row>
    <row r="17" spans="1:3" x14ac:dyDescent="0.3">
      <c r="A17" s="11">
        <v>9</v>
      </c>
      <c r="B17" s="9">
        <f t="shared" si="0"/>
        <v>320.95438849370925</v>
      </c>
      <c r="C17" s="9">
        <f t="shared" si="1"/>
        <v>221.42973456995401</v>
      </c>
    </row>
    <row r="18" spans="1:3" x14ac:dyDescent="0.3">
      <c r="A18" s="11">
        <v>10</v>
      </c>
      <c r="B18" s="9">
        <f t="shared" si="0"/>
        <v>321.43314545654567</v>
      </c>
      <c r="C18" s="9">
        <f t="shared" si="1"/>
        <v>220.95097760711749</v>
      </c>
    </row>
    <row r="19" spans="1:3" x14ac:dyDescent="0.3">
      <c r="A19" s="11">
        <v>11</v>
      </c>
      <c r="B19" s="9">
        <f t="shared" si="0"/>
        <v>321.91261656518503</v>
      </c>
      <c r="C19" s="9">
        <f t="shared" si="1"/>
        <v>220.47150649847819</v>
      </c>
    </row>
    <row r="20" spans="1:3" x14ac:dyDescent="0.3">
      <c r="A20" s="11">
        <v>12</v>
      </c>
      <c r="B20" s="9">
        <f t="shared" si="0"/>
        <v>322.39280288489476</v>
      </c>
      <c r="C20" s="9">
        <f t="shared" si="1"/>
        <v>219.99132017876846</v>
      </c>
    </row>
    <row r="21" spans="1:3" x14ac:dyDescent="0.3">
      <c r="A21" s="11">
        <v>13</v>
      </c>
      <c r="B21" s="9">
        <f t="shared" si="0"/>
        <v>322.87370548253142</v>
      </c>
      <c r="C21" s="9">
        <f t="shared" si="1"/>
        <v>219.5104175811318</v>
      </c>
    </row>
    <row r="22" spans="1:3" x14ac:dyDescent="0.3">
      <c r="A22" s="11">
        <v>14</v>
      </c>
      <c r="B22" s="9">
        <f t="shared" si="0"/>
        <v>323.35532542654289</v>
      </c>
      <c r="C22" s="9">
        <f t="shared" si="1"/>
        <v>219.02879763712042</v>
      </c>
    </row>
    <row r="23" spans="1:3" x14ac:dyDescent="0.3">
      <c r="A23" s="11">
        <v>15</v>
      </c>
      <c r="B23" s="9">
        <f t="shared" si="0"/>
        <v>323.83766378697084</v>
      </c>
      <c r="C23" s="9">
        <f t="shared" si="1"/>
        <v>218.5464592766925</v>
      </c>
    </row>
    <row r="24" spans="1:3" x14ac:dyDescent="0.3">
      <c r="A24" s="11">
        <v>16</v>
      </c>
      <c r="B24" s="9">
        <f t="shared" si="0"/>
        <v>324.32072163545297</v>
      </c>
      <c r="C24" s="9">
        <f t="shared" si="1"/>
        <v>218.06340142821026</v>
      </c>
    </row>
    <row r="25" spans="1:3" x14ac:dyDescent="0.3">
      <c r="A25" s="11">
        <v>17</v>
      </c>
      <c r="B25" s="9">
        <f t="shared" si="0"/>
        <v>324.80450004522589</v>
      </c>
      <c r="C25" s="9">
        <f t="shared" si="1"/>
        <v>217.57962301843733</v>
      </c>
    </row>
    <row r="26" spans="1:3" x14ac:dyDescent="0.3">
      <c r="A26" s="11">
        <v>18</v>
      </c>
      <c r="B26" s="9">
        <f t="shared" si="0"/>
        <v>325.2890000911267</v>
      </c>
      <c r="C26" s="9">
        <f t="shared" si="1"/>
        <v>217.09512297253659</v>
      </c>
    </row>
    <row r="27" spans="1:3" x14ac:dyDescent="0.3">
      <c r="A27" s="11">
        <v>19</v>
      </c>
      <c r="B27" s="9">
        <f t="shared" si="0"/>
        <v>325.77422284959601</v>
      </c>
      <c r="C27" s="9">
        <f t="shared" si="1"/>
        <v>216.6099002140673</v>
      </c>
    </row>
    <row r="28" spans="1:3" x14ac:dyDescent="0.3">
      <c r="A28" s="11">
        <v>20</v>
      </c>
      <c r="B28" s="9">
        <f t="shared" si="0"/>
        <v>326.26016939867992</v>
      </c>
      <c r="C28" s="9">
        <f t="shared" si="1"/>
        <v>216.1239536649833</v>
      </c>
    </row>
    <row r="29" spans="1:3" x14ac:dyDescent="0.3">
      <c r="A29" s="11">
        <v>21</v>
      </c>
      <c r="B29" s="9">
        <f t="shared" si="0"/>
        <v>326.74684081803298</v>
      </c>
      <c r="C29" s="9">
        <f t="shared" si="1"/>
        <v>215.63728224563027</v>
      </c>
    </row>
    <row r="30" spans="1:3" x14ac:dyDescent="0.3">
      <c r="A30" s="11">
        <v>22</v>
      </c>
      <c r="B30" s="9">
        <f t="shared" si="0"/>
        <v>327.23423818891985</v>
      </c>
      <c r="C30" s="9">
        <f t="shared" si="1"/>
        <v>215.14988487474338</v>
      </c>
    </row>
    <row r="31" spans="1:3" x14ac:dyDescent="0.3">
      <c r="A31" s="11">
        <v>23</v>
      </c>
      <c r="B31" s="9">
        <f t="shared" si="0"/>
        <v>327.72236259421828</v>
      </c>
      <c r="C31" s="9">
        <f t="shared" si="1"/>
        <v>214.66176046944489</v>
      </c>
    </row>
    <row r="32" spans="1:3" x14ac:dyDescent="0.3">
      <c r="A32" s="11">
        <v>24</v>
      </c>
      <c r="B32" s="9">
        <f t="shared" si="0"/>
        <v>328.21121511842136</v>
      </c>
      <c r="C32" s="9">
        <f t="shared" si="1"/>
        <v>214.17290794524183</v>
      </c>
    </row>
    <row r="33" spans="1:3" x14ac:dyDescent="0.3">
      <c r="A33" s="11">
        <v>25</v>
      </c>
      <c r="B33" s="9">
        <f t="shared" si="0"/>
        <v>328.70079684763971</v>
      </c>
      <c r="C33" s="9">
        <f t="shared" si="1"/>
        <v>213.68332621602357</v>
      </c>
    </row>
    <row r="34" spans="1:3" x14ac:dyDescent="0.3">
      <c r="A34" s="11">
        <v>26</v>
      </c>
      <c r="B34" s="9">
        <f t="shared" si="0"/>
        <v>329.19110886960414</v>
      </c>
      <c r="C34" s="9">
        <f t="shared" si="1"/>
        <v>213.19301419405915</v>
      </c>
    </row>
    <row r="35" spans="1:3" x14ac:dyDescent="0.3">
      <c r="A35" s="11">
        <v>27</v>
      </c>
      <c r="B35" s="9">
        <f t="shared" si="0"/>
        <v>329.6821522736679</v>
      </c>
      <c r="C35" s="9">
        <f t="shared" si="1"/>
        <v>212.70197078999533</v>
      </c>
    </row>
    <row r="36" spans="1:3" x14ac:dyDescent="0.3">
      <c r="A36" s="11">
        <v>28</v>
      </c>
      <c r="B36" s="9">
        <f t="shared" si="0"/>
        <v>330.1739281508095</v>
      </c>
      <c r="C36" s="9">
        <f t="shared" si="1"/>
        <v>212.21019491285381</v>
      </c>
    </row>
    <row r="37" spans="1:3" x14ac:dyDescent="0.3">
      <c r="A37" s="11">
        <v>29</v>
      </c>
      <c r="B37" s="9">
        <f t="shared" si="0"/>
        <v>330.66643759363444</v>
      </c>
      <c r="C37" s="9">
        <f t="shared" si="1"/>
        <v>211.71768547002881</v>
      </c>
    </row>
    <row r="38" spans="1:3" x14ac:dyDescent="0.3">
      <c r="A38" s="11">
        <v>30</v>
      </c>
      <c r="B38" s="9">
        <f t="shared" si="0"/>
        <v>331.1596816963783</v>
      </c>
      <c r="C38" s="9">
        <f t="shared" si="1"/>
        <v>211.22444136728498</v>
      </c>
    </row>
    <row r="39" spans="1:3" x14ac:dyDescent="0.3">
      <c r="A39" s="11">
        <v>31</v>
      </c>
      <c r="B39" s="9">
        <f t="shared" si="0"/>
        <v>331.65366155490869</v>
      </c>
      <c r="C39" s="9">
        <f t="shared" si="1"/>
        <v>210.73046150875453</v>
      </c>
    </row>
    <row r="40" spans="1:3" x14ac:dyDescent="0.3">
      <c r="A40" s="11">
        <v>32</v>
      </c>
      <c r="B40" s="9">
        <f t="shared" si="0"/>
        <v>332.14837826672806</v>
      </c>
      <c r="C40" s="9">
        <f t="shared" si="1"/>
        <v>210.23574479693514</v>
      </c>
    </row>
    <row r="41" spans="1:3" x14ac:dyDescent="0.3">
      <c r="A41" s="11">
        <v>33</v>
      </c>
      <c r="B41" s="9">
        <f t="shared" si="0"/>
        <v>332.64383293097598</v>
      </c>
      <c r="C41" s="9">
        <f t="shared" si="1"/>
        <v>209.74029013268728</v>
      </c>
    </row>
    <row r="42" spans="1:3" x14ac:dyDescent="0.3">
      <c r="A42" s="11">
        <v>34</v>
      </c>
      <c r="B42" s="9">
        <f t="shared" si="0"/>
        <v>333.14002664843133</v>
      </c>
      <c r="C42" s="9">
        <f t="shared" si="1"/>
        <v>209.24409641523187</v>
      </c>
    </row>
    <row r="43" spans="1:3" x14ac:dyDescent="0.3">
      <c r="A43" s="11">
        <v>35</v>
      </c>
      <c r="B43" s="9">
        <f t="shared" si="0"/>
        <v>333.63696052151528</v>
      </c>
      <c r="C43" s="9">
        <f t="shared" si="1"/>
        <v>208.747162542148</v>
      </c>
    </row>
    <row r="44" spans="1:3" x14ac:dyDescent="0.3">
      <c r="A44" s="11">
        <v>36</v>
      </c>
      <c r="B44" s="9">
        <f t="shared" si="0"/>
        <v>334.13463565429316</v>
      </c>
      <c r="C44" s="9">
        <f t="shared" si="1"/>
        <v>208.24948740937003</v>
      </c>
    </row>
    <row r="45" spans="1:3" x14ac:dyDescent="0.3">
      <c r="A45" s="11">
        <v>37</v>
      </c>
      <c r="B45" s="9">
        <f t="shared" si="0"/>
        <v>334.63305315247749</v>
      </c>
      <c r="C45" s="9">
        <f t="shared" si="1"/>
        <v>207.75106991118574</v>
      </c>
    </row>
    <row r="46" spans="1:3" x14ac:dyDescent="0.3">
      <c r="A46" s="11">
        <v>38</v>
      </c>
      <c r="B46" s="9">
        <f t="shared" si="0"/>
        <v>335.13221412343</v>
      </c>
      <c r="C46" s="9">
        <f t="shared" si="1"/>
        <v>207.25190894023331</v>
      </c>
    </row>
    <row r="47" spans="1:3" x14ac:dyDescent="0.3">
      <c r="A47" s="11">
        <v>39</v>
      </c>
      <c r="B47" s="9">
        <f t="shared" si="0"/>
        <v>335.63211967616405</v>
      </c>
      <c r="C47" s="9">
        <f t="shared" si="1"/>
        <v>206.75200338749917</v>
      </c>
    </row>
    <row r="48" spans="1:3" x14ac:dyDescent="0.3">
      <c r="A48" s="11">
        <v>40</v>
      </c>
      <c r="B48" s="9">
        <f t="shared" si="0"/>
        <v>336.13277092134769</v>
      </c>
      <c r="C48" s="9">
        <f t="shared" si="1"/>
        <v>206.25135214231557</v>
      </c>
    </row>
    <row r="49" spans="1:3" x14ac:dyDescent="0.3">
      <c r="A49" s="11">
        <v>41</v>
      </c>
      <c r="B49" s="9">
        <f t="shared" si="0"/>
        <v>336.63416897130537</v>
      </c>
      <c r="C49" s="9">
        <f t="shared" si="1"/>
        <v>205.74995409235791</v>
      </c>
    </row>
    <row r="50" spans="1:3" x14ac:dyDescent="0.3">
      <c r="A50" s="11">
        <v>42</v>
      </c>
      <c r="B50" s="9">
        <f t="shared" si="0"/>
        <v>337.1363149400209</v>
      </c>
      <c r="C50" s="9">
        <f t="shared" si="1"/>
        <v>205.24780812364236</v>
      </c>
    </row>
    <row r="51" spans="1:3" x14ac:dyDescent="0.3">
      <c r="A51" s="11">
        <v>43</v>
      </c>
      <c r="B51" s="9">
        <f t="shared" si="0"/>
        <v>337.63920994313975</v>
      </c>
      <c r="C51" s="9">
        <f t="shared" si="1"/>
        <v>204.74491312052351</v>
      </c>
    </row>
    <row r="52" spans="1:3" x14ac:dyDescent="0.3">
      <c r="A52" s="11">
        <v>44</v>
      </c>
      <c r="B52" s="9">
        <f t="shared" si="0"/>
        <v>338.14285509797162</v>
      </c>
      <c r="C52" s="9">
        <f t="shared" si="1"/>
        <v>204.24126796569163</v>
      </c>
    </row>
    <row r="53" spans="1:3" x14ac:dyDescent="0.3">
      <c r="A53" s="11">
        <v>45</v>
      </c>
      <c r="B53" s="9">
        <f t="shared" si="0"/>
        <v>338.6472515234928</v>
      </c>
      <c r="C53" s="9">
        <f t="shared" si="1"/>
        <v>203.73687154017054</v>
      </c>
    </row>
    <row r="54" spans="1:3" x14ac:dyDescent="0.3">
      <c r="A54" s="11">
        <v>46</v>
      </c>
      <c r="B54" s="9">
        <f t="shared" si="0"/>
        <v>339.15240034034861</v>
      </c>
      <c r="C54" s="9">
        <f t="shared" si="1"/>
        <v>203.23172272331465</v>
      </c>
    </row>
    <row r="55" spans="1:3" x14ac:dyDescent="0.3">
      <c r="A55" s="11">
        <v>47</v>
      </c>
      <c r="B55" s="9">
        <f t="shared" si="0"/>
        <v>339.6583026708563</v>
      </c>
      <c r="C55" s="9">
        <f t="shared" si="1"/>
        <v>202.72582039280695</v>
      </c>
    </row>
    <row r="56" spans="1:3" x14ac:dyDescent="0.3">
      <c r="A56" s="11">
        <v>48</v>
      </c>
      <c r="B56" s="9">
        <f t="shared" si="0"/>
        <v>340.16495963900701</v>
      </c>
      <c r="C56" s="9">
        <f t="shared" si="1"/>
        <v>202.21916342465627</v>
      </c>
    </row>
    <row r="57" spans="1:3" x14ac:dyDescent="0.3">
      <c r="A57" s="11">
        <v>49</v>
      </c>
      <c r="B57" s="9">
        <f t="shared" si="0"/>
        <v>340.67237237046851</v>
      </c>
      <c r="C57" s="9">
        <f t="shared" si="1"/>
        <v>201.71175069319477</v>
      </c>
    </row>
    <row r="58" spans="1:3" x14ac:dyDescent="0.3">
      <c r="A58" s="11">
        <v>50</v>
      </c>
      <c r="B58" s="9">
        <f t="shared" si="0"/>
        <v>341.18054199258779</v>
      </c>
      <c r="C58" s="9">
        <f t="shared" si="1"/>
        <v>201.20358107107546</v>
      </c>
    </row>
    <row r="59" spans="1:3" x14ac:dyDescent="0.3">
      <c r="A59" s="11">
        <v>51</v>
      </c>
      <c r="B59" s="9">
        <f t="shared" si="0"/>
        <v>341.68946963439339</v>
      </c>
      <c r="C59" s="9">
        <f t="shared" si="1"/>
        <v>200.69465342926983</v>
      </c>
    </row>
    <row r="60" spans="1:3" x14ac:dyDescent="0.3">
      <c r="A60" s="11">
        <v>52</v>
      </c>
      <c r="B60" s="9">
        <f t="shared" si="0"/>
        <v>342.19915642659805</v>
      </c>
      <c r="C60" s="9">
        <f t="shared" si="1"/>
        <v>200.18496663706517</v>
      </c>
    </row>
    <row r="61" spans="1:3" x14ac:dyDescent="0.3">
      <c r="A61" s="11">
        <v>53</v>
      </c>
      <c r="B61" s="9">
        <f t="shared" si="0"/>
        <v>342.70960350160107</v>
      </c>
      <c r="C61" s="9">
        <f t="shared" si="1"/>
        <v>199.67451956206219</v>
      </c>
    </row>
    <row r="62" spans="1:3" x14ac:dyDescent="0.3">
      <c r="A62" s="11">
        <v>54</v>
      </c>
      <c r="B62" s="9">
        <f t="shared" si="0"/>
        <v>343.22081199349094</v>
      </c>
      <c r="C62" s="9">
        <f t="shared" si="1"/>
        <v>199.16331107017228</v>
      </c>
    </row>
    <row r="63" spans="1:3" x14ac:dyDescent="0.3">
      <c r="A63" s="11">
        <v>55</v>
      </c>
      <c r="B63" s="9">
        <f t="shared" si="0"/>
        <v>343.73278303804796</v>
      </c>
      <c r="C63" s="9">
        <f t="shared" si="1"/>
        <v>198.65134002561538</v>
      </c>
    </row>
    <row r="64" spans="1:3" x14ac:dyDescent="0.3">
      <c r="A64" s="11">
        <v>56</v>
      </c>
      <c r="B64" s="9">
        <f t="shared" si="0"/>
        <v>344.24551777274633</v>
      </c>
      <c r="C64" s="9">
        <f t="shared" si="1"/>
        <v>198.1386052909169</v>
      </c>
    </row>
    <row r="65" spans="1:3" x14ac:dyDescent="0.3">
      <c r="A65" s="11">
        <v>57</v>
      </c>
      <c r="B65" s="9">
        <f t="shared" si="0"/>
        <v>344.75901733675738</v>
      </c>
      <c r="C65" s="9">
        <f t="shared" si="1"/>
        <v>197.6251057269059</v>
      </c>
    </row>
    <row r="66" spans="1:3" x14ac:dyDescent="0.3">
      <c r="A66" s="11">
        <v>58</v>
      </c>
      <c r="B66" s="9">
        <f t="shared" si="0"/>
        <v>345.27328287095133</v>
      </c>
      <c r="C66" s="9">
        <f t="shared" si="1"/>
        <v>197.11084019271192</v>
      </c>
    </row>
    <row r="67" spans="1:3" x14ac:dyDescent="0.3">
      <c r="A67" s="11">
        <v>59</v>
      </c>
      <c r="B67" s="9">
        <f t="shared" si="0"/>
        <v>345.78831551790051</v>
      </c>
      <c r="C67" s="9">
        <f t="shared" si="1"/>
        <v>196.59580754576274</v>
      </c>
    </row>
    <row r="68" spans="1:3" x14ac:dyDescent="0.3">
      <c r="A68" s="11">
        <v>60</v>
      </c>
      <c r="B68" s="9">
        <f t="shared" si="0"/>
        <v>346.30411642188136</v>
      </c>
      <c r="C68" s="9">
        <f t="shared" si="1"/>
        <v>196.08000664178189</v>
      </c>
    </row>
    <row r="69" spans="1:3" x14ac:dyDescent="0.3">
      <c r="A69" s="11">
        <v>61</v>
      </c>
      <c r="B69" s="9">
        <f t="shared" si="0"/>
        <v>346.82068672887732</v>
      </c>
      <c r="C69" s="9">
        <f t="shared" si="1"/>
        <v>195.56343633478588</v>
      </c>
    </row>
    <row r="70" spans="1:3" x14ac:dyDescent="0.3">
      <c r="A70" s="11">
        <v>62</v>
      </c>
      <c r="B70" s="9">
        <f t="shared" si="0"/>
        <v>347.33802758658129</v>
      </c>
      <c r="C70" s="9">
        <f t="shared" si="1"/>
        <v>195.04609547708199</v>
      </c>
    </row>
    <row r="71" spans="1:3" x14ac:dyDescent="0.3">
      <c r="A71" s="11">
        <v>63</v>
      </c>
      <c r="B71" s="9">
        <f t="shared" si="0"/>
        <v>347.8561401443979</v>
      </c>
      <c r="C71" s="9">
        <f t="shared" si="1"/>
        <v>194.52798291926536</v>
      </c>
    </row>
    <row r="72" spans="1:3" x14ac:dyDescent="0.3">
      <c r="A72" s="11">
        <v>64</v>
      </c>
      <c r="B72" s="9">
        <f t="shared" si="0"/>
        <v>348.37502555344662</v>
      </c>
      <c r="C72" s="9">
        <f t="shared" si="1"/>
        <v>194.00909751021661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348.89468496656383</v>
      </c>
      <c r="C73" s="9">
        <f t="shared" ref="C73:C136" si="3">-IPMT(Interest_Rate/12,Period_Number,Term_In_Years*12,Total_Borrowed)</f>
        <v>193.4894380970994</v>
      </c>
    </row>
    <row r="74" spans="1:3" x14ac:dyDescent="0.3">
      <c r="A74" s="11">
        <v>66</v>
      </c>
      <c r="B74" s="9">
        <f t="shared" si="2"/>
        <v>349.41511953830565</v>
      </c>
      <c r="C74" s="9">
        <f t="shared" si="3"/>
        <v>192.96900352535758</v>
      </c>
    </row>
    <row r="75" spans="1:3" x14ac:dyDescent="0.3">
      <c r="A75" s="11">
        <v>67</v>
      </c>
      <c r="B75" s="9">
        <f t="shared" si="2"/>
        <v>349.93633042495031</v>
      </c>
      <c r="C75" s="9">
        <f t="shared" si="3"/>
        <v>192.44779263871297</v>
      </c>
    </row>
    <row r="76" spans="1:3" x14ac:dyDescent="0.3">
      <c r="A76" s="11">
        <v>68</v>
      </c>
      <c r="B76" s="9">
        <f t="shared" si="2"/>
        <v>350.45831878450088</v>
      </c>
      <c r="C76" s="9">
        <f t="shared" si="3"/>
        <v>191.92580427916243</v>
      </c>
    </row>
    <row r="77" spans="1:3" x14ac:dyDescent="0.3">
      <c r="A77" s="11">
        <v>69</v>
      </c>
      <c r="B77" s="9">
        <f t="shared" si="2"/>
        <v>350.98108577668773</v>
      </c>
      <c r="C77" s="9">
        <f t="shared" si="3"/>
        <v>191.40303728697552</v>
      </c>
    </row>
    <row r="78" spans="1:3" x14ac:dyDescent="0.3">
      <c r="A78" s="11">
        <v>70</v>
      </c>
      <c r="B78" s="9">
        <f t="shared" si="2"/>
        <v>351.50463256297132</v>
      </c>
      <c r="C78" s="9">
        <f t="shared" si="3"/>
        <v>190.87949050069199</v>
      </c>
    </row>
    <row r="79" spans="1:3" x14ac:dyDescent="0.3">
      <c r="A79" s="11">
        <v>71</v>
      </c>
      <c r="B79" s="9">
        <f t="shared" si="2"/>
        <v>352.02896030654438</v>
      </c>
      <c r="C79" s="9">
        <f t="shared" si="3"/>
        <v>190.35516275711888</v>
      </c>
    </row>
    <row r="80" spans="1:3" x14ac:dyDescent="0.3">
      <c r="A80" s="11">
        <v>72</v>
      </c>
      <c r="B80" s="9">
        <f t="shared" si="2"/>
        <v>352.55407017233495</v>
      </c>
      <c r="C80" s="9">
        <f t="shared" si="3"/>
        <v>189.83005289132828</v>
      </c>
    </row>
    <row r="81" spans="1:3" x14ac:dyDescent="0.3">
      <c r="A81" s="11">
        <v>73</v>
      </c>
      <c r="B81" s="9">
        <f t="shared" si="2"/>
        <v>353.07996332700873</v>
      </c>
      <c r="C81" s="9">
        <f t="shared" si="3"/>
        <v>189.30415973665458</v>
      </c>
    </row>
    <row r="82" spans="1:3" x14ac:dyDescent="0.3">
      <c r="A82" s="11">
        <v>74</v>
      </c>
      <c r="B82" s="9">
        <f t="shared" si="2"/>
        <v>353.60664093897151</v>
      </c>
      <c r="C82" s="9">
        <f t="shared" si="3"/>
        <v>188.77748212469174</v>
      </c>
    </row>
    <row r="83" spans="1:3" x14ac:dyDescent="0.3">
      <c r="A83" s="11">
        <v>75</v>
      </c>
      <c r="B83" s="9">
        <f t="shared" si="2"/>
        <v>354.13410417837213</v>
      </c>
      <c r="C83" s="9">
        <f t="shared" si="3"/>
        <v>188.25001888529113</v>
      </c>
    </row>
    <row r="84" spans="1:3" x14ac:dyDescent="0.3">
      <c r="A84" s="11">
        <v>76</v>
      </c>
      <c r="B84" s="9">
        <f t="shared" si="2"/>
        <v>354.66235421710485</v>
      </c>
      <c r="C84" s="9">
        <f t="shared" si="3"/>
        <v>187.72176884655838</v>
      </c>
    </row>
    <row r="85" spans="1:3" x14ac:dyDescent="0.3">
      <c r="A85" s="11">
        <v>77</v>
      </c>
      <c r="B85" s="9">
        <f t="shared" si="2"/>
        <v>355.19139222881205</v>
      </c>
      <c r="C85" s="9">
        <f t="shared" si="3"/>
        <v>187.19273083485123</v>
      </c>
    </row>
    <row r="86" spans="1:3" x14ac:dyDescent="0.3">
      <c r="A86" s="11">
        <v>78</v>
      </c>
      <c r="B86" s="9">
        <f t="shared" si="2"/>
        <v>355.72121938888665</v>
      </c>
      <c r="C86" s="9">
        <f t="shared" si="3"/>
        <v>186.66290367477657</v>
      </c>
    </row>
    <row r="87" spans="1:3" x14ac:dyDescent="0.3">
      <c r="A87" s="11">
        <v>79</v>
      </c>
      <c r="B87" s="9">
        <f t="shared" si="2"/>
        <v>356.25183687447515</v>
      </c>
      <c r="C87" s="9">
        <f t="shared" si="3"/>
        <v>186.13228618918816</v>
      </c>
    </row>
    <row r="88" spans="1:3" x14ac:dyDescent="0.3">
      <c r="A88" s="11">
        <v>80</v>
      </c>
      <c r="B88" s="9">
        <f t="shared" si="2"/>
        <v>356.78324586447951</v>
      </c>
      <c r="C88" s="9">
        <f t="shared" si="3"/>
        <v>185.60087719918374</v>
      </c>
    </row>
    <row r="89" spans="1:3" x14ac:dyDescent="0.3">
      <c r="A89" s="11">
        <v>81</v>
      </c>
      <c r="B89" s="9">
        <f t="shared" si="2"/>
        <v>357.31544753956069</v>
      </c>
      <c r="C89" s="9">
        <f t="shared" si="3"/>
        <v>185.0686755241025</v>
      </c>
    </row>
    <row r="90" spans="1:3" x14ac:dyDescent="0.3">
      <c r="A90" s="11">
        <v>82</v>
      </c>
      <c r="B90" s="9">
        <f t="shared" si="2"/>
        <v>357.84844308214053</v>
      </c>
      <c r="C90" s="9">
        <f t="shared" si="3"/>
        <v>184.53567998152269</v>
      </c>
    </row>
    <row r="91" spans="1:3" x14ac:dyDescent="0.3">
      <c r="A91" s="11">
        <v>83</v>
      </c>
      <c r="B91" s="9">
        <f t="shared" si="2"/>
        <v>358.38223367640478</v>
      </c>
      <c r="C91" s="9">
        <f t="shared" si="3"/>
        <v>184.0018893872585</v>
      </c>
    </row>
    <row r="92" spans="1:3" x14ac:dyDescent="0.3">
      <c r="A92" s="11">
        <v>84</v>
      </c>
      <c r="B92" s="9">
        <f t="shared" si="2"/>
        <v>358.91682050830536</v>
      </c>
      <c r="C92" s="9">
        <f t="shared" si="3"/>
        <v>183.46730255535786</v>
      </c>
    </row>
    <row r="93" spans="1:3" x14ac:dyDescent="0.3">
      <c r="A93" s="11">
        <v>85</v>
      </c>
      <c r="B93" s="9">
        <f t="shared" si="2"/>
        <v>359.45220476556364</v>
      </c>
      <c r="C93" s="9">
        <f t="shared" si="3"/>
        <v>182.93191829809962</v>
      </c>
    </row>
    <row r="94" spans="1:3" x14ac:dyDescent="0.3">
      <c r="A94" s="11">
        <v>86</v>
      </c>
      <c r="B94" s="9">
        <f t="shared" si="2"/>
        <v>359.98838763767219</v>
      </c>
      <c r="C94" s="9">
        <f t="shared" si="3"/>
        <v>182.39573542599101</v>
      </c>
    </row>
    <row r="95" spans="1:3" x14ac:dyDescent="0.3">
      <c r="A95" s="11">
        <v>87</v>
      </c>
      <c r="B95" s="9">
        <f t="shared" si="2"/>
        <v>360.52537031589844</v>
      </c>
      <c r="C95" s="9">
        <f t="shared" si="3"/>
        <v>181.85875274776481</v>
      </c>
    </row>
    <row r="96" spans="1:3" x14ac:dyDescent="0.3">
      <c r="A96" s="11">
        <v>88</v>
      </c>
      <c r="B96" s="9">
        <f t="shared" si="2"/>
        <v>361.06315399328633</v>
      </c>
      <c r="C96" s="9">
        <f t="shared" si="3"/>
        <v>181.32096907037692</v>
      </c>
    </row>
    <row r="97" spans="1:3" x14ac:dyDescent="0.3">
      <c r="A97" s="11">
        <v>89</v>
      </c>
      <c r="B97" s="9">
        <f t="shared" si="2"/>
        <v>361.60173986465969</v>
      </c>
      <c r="C97" s="9">
        <f t="shared" si="3"/>
        <v>180.78238319900359</v>
      </c>
    </row>
    <row r="98" spans="1:3" x14ac:dyDescent="0.3">
      <c r="A98" s="11">
        <v>90</v>
      </c>
      <c r="B98" s="9">
        <f t="shared" si="2"/>
        <v>362.14112912662443</v>
      </c>
      <c r="C98" s="9">
        <f t="shared" si="3"/>
        <v>180.24299393703879</v>
      </c>
    </row>
    <row r="99" spans="1:3" x14ac:dyDescent="0.3">
      <c r="A99" s="11">
        <v>91</v>
      </c>
      <c r="B99" s="9">
        <f t="shared" si="2"/>
        <v>362.68132297757165</v>
      </c>
      <c r="C99" s="9">
        <f t="shared" si="3"/>
        <v>179.70280008609157</v>
      </c>
    </row>
    <row r="100" spans="1:3" x14ac:dyDescent="0.3">
      <c r="A100" s="11">
        <v>92</v>
      </c>
      <c r="B100" s="9">
        <f t="shared" si="2"/>
        <v>363.22232261767988</v>
      </c>
      <c r="C100" s="9">
        <f t="shared" si="3"/>
        <v>179.16180044598337</v>
      </c>
    </row>
    <row r="101" spans="1:3" x14ac:dyDescent="0.3">
      <c r="A101" s="11">
        <v>93</v>
      </c>
      <c r="B101" s="9">
        <f t="shared" si="2"/>
        <v>363.76412924891792</v>
      </c>
      <c r="C101" s="9">
        <f t="shared" si="3"/>
        <v>178.61999381474538</v>
      </c>
    </row>
    <row r="102" spans="1:3" x14ac:dyDescent="0.3">
      <c r="A102" s="11">
        <v>94</v>
      </c>
      <c r="B102" s="9">
        <f t="shared" si="2"/>
        <v>364.3067440750475</v>
      </c>
      <c r="C102" s="9">
        <f t="shared" si="3"/>
        <v>178.07737898861578</v>
      </c>
    </row>
    <row r="103" spans="1:3" x14ac:dyDescent="0.3">
      <c r="A103" s="11">
        <v>95</v>
      </c>
      <c r="B103" s="9">
        <f t="shared" si="2"/>
        <v>364.85016830162618</v>
      </c>
      <c r="C103" s="9">
        <f t="shared" si="3"/>
        <v>177.53395476203713</v>
      </c>
    </row>
    <row r="104" spans="1:3" x14ac:dyDescent="0.3">
      <c r="A104" s="11">
        <v>96</v>
      </c>
      <c r="B104" s="9">
        <f t="shared" si="2"/>
        <v>365.39440313600937</v>
      </c>
      <c r="C104" s="9">
        <f t="shared" si="3"/>
        <v>176.98971992765385</v>
      </c>
    </row>
    <row r="105" spans="1:3" x14ac:dyDescent="0.3">
      <c r="A105" s="11">
        <v>97</v>
      </c>
      <c r="B105" s="9">
        <f t="shared" si="2"/>
        <v>365.93944978735396</v>
      </c>
      <c r="C105" s="9">
        <f t="shared" si="3"/>
        <v>176.44467327630929</v>
      </c>
    </row>
    <row r="106" spans="1:3" x14ac:dyDescent="0.3">
      <c r="A106" s="11">
        <v>98</v>
      </c>
      <c r="B106" s="9">
        <f t="shared" si="2"/>
        <v>366.48530946662009</v>
      </c>
      <c r="C106" s="9">
        <f t="shared" si="3"/>
        <v>175.89881359704319</v>
      </c>
    </row>
    <row r="107" spans="1:3" x14ac:dyDescent="0.3">
      <c r="A107" s="11">
        <v>99</v>
      </c>
      <c r="B107" s="9">
        <f t="shared" si="2"/>
        <v>367.03198338657444</v>
      </c>
      <c r="C107" s="9">
        <f t="shared" si="3"/>
        <v>175.35213967708876</v>
      </c>
    </row>
    <row r="108" spans="1:3" x14ac:dyDescent="0.3">
      <c r="A108" s="11">
        <v>100</v>
      </c>
      <c r="B108" s="9">
        <f t="shared" si="2"/>
        <v>367.57947276179272</v>
      </c>
      <c r="C108" s="9">
        <f t="shared" si="3"/>
        <v>174.80465030187048</v>
      </c>
    </row>
    <row r="109" spans="1:3" x14ac:dyDescent="0.3">
      <c r="A109" s="11">
        <v>101</v>
      </c>
      <c r="B109" s="9">
        <f t="shared" si="2"/>
        <v>368.12777880866241</v>
      </c>
      <c r="C109" s="9">
        <f t="shared" si="3"/>
        <v>174.25634425500081</v>
      </c>
    </row>
    <row r="110" spans="1:3" x14ac:dyDescent="0.3">
      <c r="A110" s="11">
        <v>102</v>
      </c>
      <c r="B110" s="9">
        <f t="shared" si="2"/>
        <v>368.67690274538541</v>
      </c>
      <c r="C110" s="9">
        <f t="shared" si="3"/>
        <v>173.7072203182779</v>
      </c>
    </row>
    <row r="111" spans="1:3" x14ac:dyDescent="0.3">
      <c r="A111" s="11">
        <v>103</v>
      </c>
      <c r="B111" s="9">
        <f t="shared" si="2"/>
        <v>369.22684579198057</v>
      </c>
      <c r="C111" s="9">
        <f t="shared" si="3"/>
        <v>173.15727727168269</v>
      </c>
    </row>
    <row r="112" spans="1:3" x14ac:dyDescent="0.3">
      <c r="A112" s="11">
        <v>104</v>
      </c>
      <c r="B112" s="9">
        <f t="shared" si="2"/>
        <v>369.77760917028689</v>
      </c>
      <c r="C112" s="9">
        <f t="shared" si="3"/>
        <v>172.60651389337633</v>
      </c>
    </row>
    <row r="113" spans="1:3" x14ac:dyDescent="0.3">
      <c r="A113" s="11">
        <v>105</v>
      </c>
      <c r="B113" s="9">
        <f t="shared" si="2"/>
        <v>370.32919410396596</v>
      </c>
      <c r="C113" s="9">
        <f t="shared" si="3"/>
        <v>172.05492895969732</v>
      </c>
    </row>
    <row r="114" spans="1:3" x14ac:dyDescent="0.3">
      <c r="A114" s="11">
        <v>106</v>
      </c>
      <c r="B114" s="9">
        <f t="shared" si="2"/>
        <v>370.88160181850435</v>
      </c>
      <c r="C114" s="9">
        <f t="shared" si="3"/>
        <v>171.5025212451589</v>
      </c>
    </row>
    <row r="115" spans="1:3" x14ac:dyDescent="0.3">
      <c r="A115" s="11">
        <v>107</v>
      </c>
      <c r="B115" s="9">
        <f t="shared" si="2"/>
        <v>371.43483354121696</v>
      </c>
      <c r="C115" s="9">
        <f t="shared" si="3"/>
        <v>170.94928952244626</v>
      </c>
    </row>
    <row r="116" spans="1:3" x14ac:dyDescent="0.3">
      <c r="A116" s="11">
        <v>108</v>
      </c>
      <c r="B116" s="9">
        <f t="shared" si="2"/>
        <v>371.98889050124927</v>
      </c>
      <c r="C116" s="9">
        <f t="shared" si="3"/>
        <v>170.39523256241398</v>
      </c>
    </row>
    <row r="117" spans="1:3" x14ac:dyDescent="0.3">
      <c r="A117" s="11">
        <v>109</v>
      </c>
      <c r="B117" s="9">
        <f t="shared" si="2"/>
        <v>372.54377392958031</v>
      </c>
      <c r="C117" s="9">
        <f t="shared" si="3"/>
        <v>169.84034913408294</v>
      </c>
    </row>
    <row r="118" spans="1:3" x14ac:dyDescent="0.3">
      <c r="A118" s="11">
        <v>110</v>
      </c>
      <c r="B118" s="9">
        <f t="shared" si="2"/>
        <v>373.09948505902526</v>
      </c>
      <c r="C118" s="9">
        <f t="shared" si="3"/>
        <v>169.28463800463797</v>
      </c>
    </row>
    <row r="119" spans="1:3" x14ac:dyDescent="0.3">
      <c r="A119" s="11">
        <v>111</v>
      </c>
      <c r="B119" s="9">
        <f t="shared" si="2"/>
        <v>373.65602512423834</v>
      </c>
      <c r="C119" s="9">
        <f t="shared" si="3"/>
        <v>168.72809793942494</v>
      </c>
    </row>
    <row r="120" spans="1:3" x14ac:dyDescent="0.3">
      <c r="A120" s="11">
        <v>112</v>
      </c>
      <c r="B120" s="9">
        <f t="shared" si="2"/>
        <v>374.2133953617153</v>
      </c>
      <c r="C120" s="9">
        <f t="shared" si="3"/>
        <v>168.17072770194795</v>
      </c>
    </row>
    <row r="121" spans="1:3" x14ac:dyDescent="0.3">
      <c r="A121" s="11">
        <v>113</v>
      </c>
      <c r="B121" s="9">
        <f t="shared" si="2"/>
        <v>374.77159700979655</v>
      </c>
      <c r="C121" s="9">
        <f t="shared" si="3"/>
        <v>167.61252605386673</v>
      </c>
    </row>
    <row r="122" spans="1:3" x14ac:dyDescent="0.3">
      <c r="A122" s="11">
        <v>114</v>
      </c>
      <c r="B122" s="9">
        <f t="shared" si="2"/>
        <v>375.33063130866947</v>
      </c>
      <c r="C122" s="9">
        <f t="shared" si="3"/>
        <v>167.05349175499379</v>
      </c>
    </row>
    <row r="123" spans="1:3" x14ac:dyDescent="0.3">
      <c r="A123" s="11">
        <v>115</v>
      </c>
      <c r="B123" s="9">
        <f t="shared" si="2"/>
        <v>375.89049950037162</v>
      </c>
      <c r="C123" s="9">
        <f t="shared" si="3"/>
        <v>166.49362356329169</v>
      </c>
    </row>
    <row r="124" spans="1:3" x14ac:dyDescent="0.3">
      <c r="A124" s="11">
        <v>116</v>
      </c>
      <c r="B124" s="9">
        <f t="shared" si="2"/>
        <v>376.45120282879299</v>
      </c>
      <c r="C124" s="9">
        <f t="shared" si="3"/>
        <v>165.93292023487029</v>
      </c>
    </row>
    <row r="125" spans="1:3" x14ac:dyDescent="0.3">
      <c r="A125" s="11">
        <v>117</v>
      </c>
      <c r="B125" s="9">
        <f t="shared" si="2"/>
        <v>377.01274253967921</v>
      </c>
      <c r="C125" s="9">
        <f t="shared" si="3"/>
        <v>165.37138052398399</v>
      </c>
    </row>
    <row r="126" spans="1:3" x14ac:dyDescent="0.3">
      <c r="A126" s="11">
        <v>118</v>
      </c>
      <c r="B126" s="9">
        <f t="shared" si="2"/>
        <v>377.57511988063425</v>
      </c>
      <c r="C126" s="9">
        <f t="shared" si="3"/>
        <v>164.80900318302898</v>
      </c>
    </row>
    <row r="127" spans="1:3" x14ac:dyDescent="0.3">
      <c r="A127" s="11">
        <v>119</v>
      </c>
      <c r="B127" s="9">
        <f t="shared" si="2"/>
        <v>378.13833610112289</v>
      </c>
      <c r="C127" s="9">
        <f t="shared" si="3"/>
        <v>164.24578696254039</v>
      </c>
    </row>
    <row r="128" spans="1:3" x14ac:dyDescent="0.3">
      <c r="A128" s="11">
        <v>120</v>
      </c>
      <c r="B128" s="9">
        <f t="shared" si="2"/>
        <v>378.7023924524737</v>
      </c>
      <c r="C128" s="9">
        <f t="shared" si="3"/>
        <v>163.68173061118952</v>
      </c>
    </row>
    <row r="129" spans="1:3" x14ac:dyDescent="0.3">
      <c r="A129" s="11">
        <v>121</v>
      </c>
      <c r="B129" s="9">
        <f t="shared" si="2"/>
        <v>379.267290187882</v>
      </c>
      <c r="C129" s="9">
        <f t="shared" si="3"/>
        <v>163.11683287578128</v>
      </c>
    </row>
    <row r="130" spans="1:3" x14ac:dyDescent="0.3">
      <c r="A130" s="11">
        <v>122</v>
      </c>
      <c r="B130" s="9">
        <f t="shared" si="2"/>
        <v>379.83303056241226</v>
      </c>
      <c r="C130" s="9">
        <f t="shared" si="3"/>
        <v>162.55109250125102</v>
      </c>
    </row>
    <row r="131" spans="1:3" x14ac:dyDescent="0.3">
      <c r="A131" s="11">
        <v>123</v>
      </c>
      <c r="B131" s="9">
        <f t="shared" si="2"/>
        <v>380.39961483300118</v>
      </c>
      <c r="C131" s="9">
        <f t="shared" si="3"/>
        <v>161.98450823066204</v>
      </c>
    </row>
    <row r="132" spans="1:3" x14ac:dyDescent="0.3">
      <c r="A132" s="11">
        <v>124</v>
      </c>
      <c r="B132" s="9">
        <f t="shared" si="2"/>
        <v>380.96704425846042</v>
      </c>
      <c r="C132" s="9">
        <f t="shared" si="3"/>
        <v>161.41707880520283</v>
      </c>
    </row>
    <row r="133" spans="1:3" x14ac:dyDescent="0.3">
      <c r="A133" s="11">
        <v>125</v>
      </c>
      <c r="B133" s="9">
        <f t="shared" si="2"/>
        <v>381.53532009947929</v>
      </c>
      <c r="C133" s="9">
        <f t="shared" si="3"/>
        <v>160.84880296418399</v>
      </c>
    </row>
    <row r="134" spans="1:3" x14ac:dyDescent="0.3">
      <c r="A134" s="11">
        <v>126</v>
      </c>
      <c r="B134" s="9">
        <f t="shared" si="2"/>
        <v>382.10444361862767</v>
      </c>
      <c r="C134" s="9">
        <f t="shared" si="3"/>
        <v>160.27967944503558</v>
      </c>
    </row>
    <row r="135" spans="1:3" x14ac:dyDescent="0.3">
      <c r="A135" s="11">
        <v>127</v>
      </c>
      <c r="B135" s="9">
        <f t="shared" si="2"/>
        <v>382.67441608035881</v>
      </c>
      <c r="C135" s="9">
        <f t="shared" si="3"/>
        <v>159.7097069833045</v>
      </c>
    </row>
    <row r="136" spans="1:3" x14ac:dyDescent="0.3">
      <c r="A136" s="11">
        <v>128</v>
      </c>
      <c r="B136" s="9">
        <f t="shared" si="2"/>
        <v>383.24523875101198</v>
      </c>
      <c r="C136" s="9">
        <f t="shared" si="3"/>
        <v>159.13888431265127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383.81691289881553</v>
      </c>
      <c r="C137" s="9">
        <f t="shared" ref="C137:C200" si="5">-IPMT(Interest_Rate/12,Period_Number,Term_In_Years*12,Total_Borrowed)</f>
        <v>158.56721016484767</v>
      </c>
    </row>
    <row r="138" spans="1:3" x14ac:dyDescent="0.3">
      <c r="A138" s="11">
        <v>130</v>
      </c>
      <c r="B138" s="9">
        <f t="shared" si="4"/>
        <v>384.38943979388966</v>
      </c>
      <c r="C138" s="9">
        <f t="shared" si="5"/>
        <v>157.99468326977362</v>
      </c>
    </row>
    <row r="139" spans="1:3" x14ac:dyDescent="0.3">
      <c r="A139" s="11">
        <v>131</v>
      </c>
      <c r="B139" s="9">
        <f t="shared" si="4"/>
        <v>384.96282070824884</v>
      </c>
      <c r="C139" s="9">
        <f t="shared" si="5"/>
        <v>157.42130235541438</v>
      </c>
    </row>
    <row r="140" spans="1:3" x14ac:dyDescent="0.3">
      <c r="A140" s="11">
        <v>132</v>
      </c>
      <c r="B140" s="9">
        <f t="shared" si="4"/>
        <v>385.53705691580529</v>
      </c>
      <c r="C140" s="9">
        <f t="shared" si="5"/>
        <v>156.8470661478579</v>
      </c>
    </row>
    <row r="141" spans="1:3" x14ac:dyDescent="0.3">
      <c r="A141" s="11">
        <v>133</v>
      </c>
      <c r="B141" s="9">
        <f t="shared" si="4"/>
        <v>386.11214969237142</v>
      </c>
      <c r="C141" s="9">
        <f t="shared" si="5"/>
        <v>156.27197337129184</v>
      </c>
    </row>
    <row r="142" spans="1:3" x14ac:dyDescent="0.3">
      <c r="A142" s="11">
        <v>134</v>
      </c>
      <c r="B142" s="9">
        <f t="shared" si="4"/>
        <v>386.68810031566255</v>
      </c>
      <c r="C142" s="9">
        <f t="shared" si="5"/>
        <v>155.6960227480007</v>
      </c>
    </row>
    <row r="143" spans="1:3" x14ac:dyDescent="0.3">
      <c r="A143" s="11">
        <v>135</v>
      </c>
      <c r="B143" s="9">
        <f t="shared" si="4"/>
        <v>387.26491006530006</v>
      </c>
      <c r="C143" s="9">
        <f t="shared" si="5"/>
        <v>155.11921299836317</v>
      </c>
    </row>
    <row r="144" spans="1:3" x14ac:dyDescent="0.3">
      <c r="A144" s="11">
        <v>136</v>
      </c>
      <c r="B144" s="9">
        <f t="shared" si="4"/>
        <v>387.84258022281409</v>
      </c>
      <c r="C144" s="9">
        <f t="shared" si="5"/>
        <v>154.5415428408491</v>
      </c>
    </row>
    <row r="145" spans="1:3" x14ac:dyDescent="0.3">
      <c r="A145" s="11">
        <v>137</v>
      </c>
      <c r="B145" s="9">
        <f t="shared" si="4"/>
        <v>388.42111207164646</v>
      </c>
      <c r="C145" s="9">
        <f t="shared" si="5"/>
        <v>153.96301099201673</v>
      </c>
    </row>
    <row r="146" spans="1:3" x14ac:dyDescent="0.3">
      <c r="A146" s="11">
        <v>138</v>
      </c>
      <c r="B146" s="9">
        <f t="shared" si="4"/>
        <v>389.0005068971534</v>
      </c>
      <c r="C146" s="9">
        <f t="shared" si="5"/>
        <v>153.38361616650988</v>
      </c>
    </row>
    <row r="147" spans="1:3" x14ac:dyDescent="0.3">
      <c r="A147" s="11">
        <v>139</v>
      </c>
      <c r="B147" s="9">
        <f t="shared" si="4"/>
        <v>389.5807659866083</v>
      </c>
      <c r="C147" s="9">
        <f t="shared" si="5"/>
        <v>152.80335707705493</v>
      </c>
    </row>
    <row r="148" spans="1:3" x14ac:dyDescent="0.3">
      <c r="A148" s="11">
        <v>140</v>
      </c>
      <c r="B148" s="9">
        <f t="shared" si="4"/>
        <v>390.161890629205</v>
      </c>
      <c r="C148" s="9">
        <f t="shared" si="5"/>
        <v>152.22223243445825</v>
      </c>
    </row>
    <row r="149" spans="1:3" x14ac:dyDescent="0.3">
      <c r="A149" s="11">
        <v>141</v>
      </c>
      <c r="B149" s="9">
        <f t="shared" si="4"/>
        <v>390.74388211606021</v>
      </c>
      <c r="C149" s="9">
        <f t="shared" si="5"/>
        <v>151.64024094760305</v>
      </c>
    </row>
    <row r="150" spans="1:3" x14ac:dyDescent="0.3">
      <c r="A150" s="11">
        <v>142</v>
      </c>
      <c r="B150" s="9">
        <f t="shared" si="4"/>
        <v>391.32674174021662</v>
      </c>
      <c r="C150" s="9">
        <f t="shared" si="5"/>
        <v>151.05738132344658</v>
      </c>
    </row>
    <row r="151" spans="1:3" x14ac:dyDescent="0.3">
      <c r="A151" s="11">
        <v>143</v>
      </c>
      <c r="B151" s="9">
        <f t="shared" si="4"/>
        <v>391.91047079664582</v>
      </c>
      <c r="C151" s="9">
        <f t="shared" si="5"/>
        <v>150.47365226701743</v>
      </c>
    </row>
    <row r="152" spans="1:3" x14ac:dyDescent="0.3">
      <c r="A152" s="11">
        <v>144</v>
      </c>
      <c r="B152" s="9">
        <f t="shared" si="4"/>
        <v>392.49507058225089</v>
      </c>
      <c r="C152" s="9">
        <f t="shared" si="5"/>
        <v>149.88905248141245</v>
      </c>
    </row>
    <row r="153" spans="1:3" x14ac:dyDescent="0.3">
      <c r="A153" s="11">
        <v>145</v>
      </c>
      <c r="B153" s="9">
        <f t="shared" si="4"/>
        <v>393.08054239586932</v>
      </c>
      <c r="C153" s="9">
        <f t="shared" si="5"/>
        <v>149.30358066779388</v>
      </c>
    </row>
    <row r="154" spans="1:3" x14ac:dyDescent="0.3">
      <c r="A154" s="11">
        <v>146</v>
      </c>
      <c r="B154" s="9">
        <f t="shared" si="4"/>
        <v>393.66688753827651</v>
      </c>
      <c r="C154" s="9">
        <f t="shared" si="5"/>
        <v>148.71723552538671</v>
      </c>
    </row>
    <row r="155" spans="1:3" x14ac:dyDescent="0.3">
      <c r="A155" s="11">
        <v>147</v>
      </c>
      <c r="B155" s="9">
        <f t="shared" si="4"/>
        <v>394.25410731218778</v>
      </c>
      <c r="C155" s="9">
        <f t="shared" si="5"/>
        <v>148.13001575147544</v>
      </c>
    </row>
    <row r="156" spans="1:3" x14ac:dyDescent="0.3">
      <c r="A156" s="11">
        <v>148</v>
      </c>
      <c r="B156" s="9">
        <f t="shared" si="4"/>
        <v>394.84220302226174</v>
      </c>
      <c r="C156" s="9">
        <f t="shared" si="5"/>
        <v>147.54192004140145</v>
      </c>
    </row>
    <row r="157" spans="1:3" x14ac:dyDescent="0.3">
      <c r="A157" s="11">
        <v>149</v>
      </c>
      <c r="B157" s="9">
        <f t="shared" si="4"/>
        <v>395.43117597510332</v>
      </c>
      <c r="C157" s="9">
        <f t="shared" si="5"/>
        <v>146.95294708855991</v>
      </c>
    </row>
    <row r="158" spans="1:3" x14ac:dyDescent="0.3">
      <c r="A158" s="11">
        <v>150</v>
      </c>
      <c r="B158" s="9">
        <f t="shared" si="4"/>
        <v>396.02102747926614</v>
      </c>
      <c r="C158" s="9">
        <f t="shared" si="5"/>
        <v>146.36309558439706</v>
      </c>
    </row>
    <row r="159" spans="1:3" x14ac:dyDescent="0.3">
      <c r="A159" s="11">
        <v>151</v>
      </c>
      <c r="B159" s="9">
        <f t="shared" si="4"/>
        <v>396.61175884525613</v>
      </c>
      <c r="C159" s="9">
        <f t="shared" si="5"/>
        <v>145.77236421840715</v>
      </c>
    </row>
    <row r="160" spans="1:3" x14ac:dyDescent="0.3">
      <c r="A160" s="11">
        <v>152</v>
      </c>
      <c r="B160" s="9">
        <f t="shared" si="4"/>
        <v>397.20337138553356</v>
      </c>
      <c r="C160" s="9">
        <f t="shared" si="5"/>
        <v>145.18075167812964</v>
      </c>
    </row>
    <row r="161" spans="1:3" x14ac:dyDescent="0.3">
      <c r="A161" s="11">
        <v>153</v>
      </c>
      <c r="B161" s="9">
        <f t="shared" si="4"/>
        <v>397.79586641451704</v>
      </c>
      <c r="C161" s="9">
        <f t="shared" si="5"/>
        <v>144.58825664914619</v>
      </c>
    </row>
    <row r="162" spans="1:3" x14ac:dyDescent="0.3">
      <c r="A162" s="11">
        <v>154</v>
      </c>
      <c r="B162" s="9">
        <f t="shared" si="4"/>
        <v>398.38924524858533</v>
      </c>
      <c r="C162" s="9">
        <f t="shared" si="5"/>
        <v>143.9948778150779</v>
      </c>
    </row>
    <row r="163" spans="1:3" x14ac:dyDescent="0.3">
      <c r="A163" s="11">
        <v>155</v>
      </c>
      <c r="B163" s="9">
        <f t="shared" si="4"/>
        <v>398.98350920608124</v>
      </c>
      <c r="C163" s="9">
        <f t="shared" si="5"/>
        <v>143.4006138575821</v>
      </c>
    </row>
    <row r="164" spans="1:3" x14ac:dyDescent="0.3">
      <c r="A164" s="11">
        <v>156</v>
      </c>
      <c r="B164" s="9">
        <f t="shared" si="4"/>
        <v>399.57865960731357</v>
      </c>
      <c r="C164" s="9">
        <f t="shared" si="5"/>
        <v>142.80546345634968</v>
      </c>
    </row>
    <row r="165" spans="1:3" x14ac:dyDescent="0.3">
      <c r="A165" s="11">
        <v>157</v>
      </c>
      <c r="B165" s="9">
        <f t="shared" si="4"/>
        <v>400.17469777456114</v>
      </c>
      <c r="C165" s="9">
        <f t="shared" si="5"/>
        <v>142.20942528910211</v>
      </c>
    </row>
    <row r="166" spans="1:3" x14ac:dyDescent="0.3">
      <c r="A166" s="11">
        <v>158</v>
      </c>
      <c r="B166" s="9">
        <f t="shared" si="4"/>
        <v>400.77162503207484</v>
      </c>
      <c r="C166" s="9">
        <f t="shared" si="5"/>
        <v>141.61249803158842</v>
      </c>
    </row>
    <row r="167" spans="1:3" x14ac:dyDescent="0.3">
      <c r="A167" s="11">
        <v>159</v>
      </c>
      <c r="B167" s="9">
        <f t="shared" si="4"/>
        <v>401.36944270608097</v>
      </c>
      <c r="C167" s="9">
        <f t="shared" si="5"/>
        <v>141.01468035758219</v>
      </c>
    </row>
    <row r="168" spans="1:3" x14ac:dyDescent="0.3">
      <c r="A168" s="11">
        <v>160</v>
      </c>
      <c r="B168" s="9">
        <f t="shared" si="4"/>
        <v>401.9681521247843</v>
      </c>
      <c r="C168" s="9">
        <f t="shared" si="5"/>
        <v>140.41597093887896</v>
      </c>
    </row>
    <row r="169" spans="1:3" x14ac:dyDescent="0.3">
      <c r="A169" s="11">
        <v>161</v>
      </c>
      <c r="B169" s="9">
        <f t="shared" si="4"/>
        <v>402.56775461837043</v>
      </c>
      <c r="C169" s="9">
        <f t="shared" si="5"/>
        <v>139.81636844529285</v>
      </c>
    </row>
    <row r="170" spans="1:3" x14ac:dyDescent="0.3">
      <c r="A170" s="11">
        <v>162</v>
      </c>
      <c r="B170" s="9">
        <f t="shared" si="4"/>
        <v>403.16825151900946</v>
      </c>
      <c r="C170" s="9">
        <f t="shared" si="5"/>
        <v>139.21587154465377</v>
      </c>
    </row>
    <row r="171" spans="1:3" x14ac:dyDescent="0.3">
      <c r="A171" s="11">
        <v>163</v>
      </c>
      <c r="B171" s="9">
        <f t="shared" si="4"/>
        <v>403.76964416085866</v>
      </c>
      <c r="C171" s="9">
        <f t="shared" si="5"/>
        <v>138.61447890280459</v>
      </c>
    </row>
    <row r="172" spans="1:3" x14ac:dyDescent="0.3">
      <c r="A172" s="11">
        <v>164</v>
      </c>
      <c r="B172" s="9">
        <f t="shared" si="4"/>
        <v>404.37193388006534</v>
      </c>
      <c r="C172" s="9">
        <f t="shared" si="5"/>
        <v>138.01218918359797</v>
      </c>
    </row>
    <row r="173" spans="1:3" x14ac:dyDescent="0.3">
      <c r="A173" s="11">
        <v>165</v>
      </c>
      <c r="B173" s="9">
        <f t="shared" si="4"/>
        <v>404.97512201476968</v>
      </c>
      <c r="C173" s="9">
        <f t="shared" si="5"/>
        <v>137.40900104889354</v>
      </c>
    </row>
    <row r="174" spans="1:3" x14ac:dyDescent="0.3">
      <c r="A174" s="11">
        <v>166</v>
      </c>
      <c r="B174" s="9">
        <f t="shared" si="4"/>
        <v>405.57920990510837</v>
      </c>
      <c r="C174" s="9">
        <f t="shared" si="5"/>
        <v>136.80491315855483</v>
      </c>
    </row>
    <row r="175" spans="1:3" x14ac:dyDescent="0.3">
      <c r="A175" s="11">
        <v>167</v>
      </c>
      <c r="B175" s="9">
        <f t="shared" si="4"/>
        <v>406.18419889321683</v>
      </c>
      <c r="C175" s="9">
        <f t="shared" si="5"/>
        <v>136.19992417044639</v>
      </c>
    </row>
    <row r="176" spans="1:3" x14ac:dyDescent="0.3">
      <c r="A176" s="11">
        <v>168</v>
      </c>
      <c r="B176" s="9">
        <f t="shared" si="4"/>
        <v>406.79009032323262</v>
      </c>
      <c r="C176" s="9">
        <f t="shared" si="5"/>
        <v>135.59403274043066</v>
      </c>
    </row>
    <row r="177" spans="1:3" x14ac:dyDescent="0.3">
      <c r="A177" s="11">
        <v>169</v>
      </c>
      <c r="B177" s="9">
        <f t="shared" si="4"/>
        <v>407.39688554129816</v>
      </c>
      <c r="C177" s="9">
        <f t="shared" si="5"/>
        <v>134.98723752236518</v>
      </c>
    </row>
    <row r="178" spans="1:3" x14ac:dyDescent="0.3">
      <c r="A178" s="11">
        <v>170</v>
      </c>
      <c r="B178" s="9">
        <f t="shared" si="4"/>
        <v>408.00458589556388</v>
      </c>
      <c r="C178" s="9">
        <f t="shared" si="5"/>
        <v>134.3795371680994</v>
      </c>
    </row>
    <row r="179" spans="1:3" x14ac:dyDescent="0.3">
      <c r="A179" s="11">
        <v>171</v>
      </c>
      <c r="B179" s="9">
        <f t="shared" si="4"/>
        <v>408.61319273619131</v>
      </c>
      <c r="C179" s="9">
        <f t="shared" si="5"/>
        <v>133.77093032747189</v>
      </c>
    </row>
    <row r="180" spans="1:3" x14ac:dyDescent="0.3">
      <c r="A180" s="11">
        <v>172</v>
      </c>
      <c r="B180" s="9">
        <f t="shared" si="4"/>
        <v>409.22270741535624</v>
      </c>
      <c r="C180" s="9">
        <f t="shared" si="5"/>
        <v>133.16141564830707</v>
      </c>
    </row>
    <row r="181" spans="1:3" x14ac:dyDescent="0.3">
      <c r="A181" s="11">
        <v>173</v>
      </c>
      <c r="B181" s="9">
        <f t="shared" si="4"/>
        <v>409.83313128725075</v>
      </c>
      <c r="C181" s="9">
        <f t="shared" si="5"/>
        <v>132.55099177641245</v>
      </c>
    </row>
    <row r="182" spans="1:3" x14ac:dyDescent="0.3">
      <c r="A182" s="11">
        <v>174</v>
      </c>
      <c r="B182" s="9">
        <f t="shared" si="4"/>
        <v>410.44446570808759</v>
      </c>
      <c r="C182" s="9">
        <f t="shared" si="5"/>
        <v>131.93965735557566</v>
      </c>
    </row>
    <row r="183" spans="1:3" x14ac:dyDescent="0.3">
      <c r="A183" s="11">
        <v>175</v>
      </c>
      <c r="B183" s="9">
        <f t="shared" si="4"/>
        <v>411.05671203610217</v>
      </c>
      <c r="C183" s="9">
        <f t="shared" si="5"/>
        <v>131.32741102756108</v>
      </c>
    </row>
    <row r="184" spans="1:3" x14ac:dyDescent="0.3">
      <c r="A184" s="11">
        <v>176</v>
      </c>
      <c r="B184" s="9">
        <f t="shared" si="4"/>
        <v>411.66987163155608</v>
      </c>
      <c r="C184" s="9">
        <f t="shared" si="5"/>
        <v>130.71425143210723</v>
      </c>
    </row>
    <row r="185" spans="1:3" x14ac:dyDescent="0.3">
      <c r="A185" s="11">
        <v>177</v>
      </c>
      <c r="B185" s="9">
        <f t="shared" si="4"/>
        <v>412.28394585673971</v>
      </c>
      <c r="C185" s="9">
        <f t="shared" si="5"/>
        <v>130.10017720692346</v>
      </c>
    </row>
    <row r="186" spans="1:3" x14ac:dyDescent="0.3">
      <c r="A186" s="11">
        <v>178</v>
      </c>
      <c r="B186" s="9">
        <f t="shared" si="4"/>
        <v>412.89893607597611</v>
      </c>
      <c r="C186" s="9">
        <f t="shared" si="5"/>
        <v>129.4851869876872</v>
      </c>
    </row>
    <row r="187" spans="1:3" x14ac:dyDescent="0.3">
      <c r="A187" s="11">
        <v>179</v>
      </c>
      <c r="B187" s="9">
        <f t="shared" si="4"/>
        <v>413.51484365562266</v>
      </c>
      <c r="C187" s="9">
        <f t="shared" si="5"/>
        <v>128.86927940804054</v>
      </c>
    </row>
    <row r="188" spans="1:3" x14ac:dyDescent="0.3">
      <c r="A188" s="11">
        <v>180</v>
      </c>
      <c r="B188" s="9">
        <f t="shared" si="4"/>
        <v>414.13166996407574</v>
      </c>
      <c r="C188" s="9">
        <f t="shared" si="5"/>
        <v>128.25245309958754</v>
      </c>
    </row>
    <row r="189" spans="1:3" x14ac:dyDescent="0.3">
      <c r="A189" s="11">
        <v>181</v>
      </c>
      <c r="B189" s="9">
        <f t="shared" si="4"/>
        <v>414.7494163717721</v>
      </c>
      <c r="C189" s="9">
        <f t="shared" si="5"/>
        <v>127.63470669189113</v>
      </c>
    </row>
    <row r="190" spans="1:3" x14ac:dyDescent="0.3">
      <c r="A190" s="11">
        <v>182</v>
      </c>
      <c r="B190" s="9">
        <f t="shared" si="4"/>
        <v>415.3680842511933</v>
      </c>
      <c r="C190" s="9">
        <f t="shared" si="5"/>
        <v>127.01603881246992</v>
      </c>
    </row>
    <row r="191" spans="1:3" x14ac:dyDescent="0.3">
      <c r="A191" s="11">
        <v>183</v>
      </c>
      <c r="B191" s="9">
        <f t="shared" si="4"/>
        <v>415.98767497686811</v>
      </c>
      <c r="C191" s="9">
        <f t="shared" si="5"/>
        <v>126.39644808679523</v>
      </c>
    </row>
    <row r="192" spans="1:3" x14ac:dyDescent="0.3">
      <c r="A192" s="11">
        <v>184</v>
      </c>
      <c r="B192" s="9">
        <f t="shared" si="4"/>
        <v>416.60818992537514</v>
      </c>
      <c r="C192" s="9">
        <f t="shared" si="5"/>
        <v>125.77593313828804</v>
      </c>
    </row>
    <row r="193" spans="1:3" x14ac:dyDescent="0.3">
      <c r="A193" s="11">
        <v>185</v>
      </c>
      <c r="B193" s="9">
        <f t="shared" si="4"/>
        <v>417.22963047534716</v>
      </c>
      <c r="C193" s="9">
        <f t="shared" si="5"/>
        <v>125.15449258831605</v>
      </c>
    </row>
    <row r="194" spans="1:3" x14ac:dyDescent="0.3">
      <c r="A194" s="11">
        <v>186</v>
      </c>
      <c r="B194" s="9">
        <f t="shared" si="4"/>
        <v>417.8519980074729</v>
      </c>
      <c r="C194" s="9">
        <f t="shared" si="5"/>
        <v>124.53212505619031</v>
      </c>
    </row>
    <row r="195" spans="1:3" x14ac:dyDescent="0.3">
      <c r="A195" s="11">
        <v>187</v>
      </c>
      <c r="B195" s="9">
        <f t="shared" si="4"/>
        <v>418.47529390450075</v>
      </c>
      <c r="C195" s="9">
        <f t="shared" si="5"/>
        <v>123.90882915916249</v>
      </c>
    </row>
    <row r="196" spans="1:3" x14ac:dyDescent="0.3">
      <c r="A196" s="11">
        <v>188</v>
      </c>
      <c r="B196" s="9">
        <f t="shared" si="4"/>
        <v>419.0995195512416</v>
      </c>
      <c r="C196" s="9">
        <f t="shared" si="5"/>
        <v>123.28460351242161</v>
      </c>
    </row>
    <row r="197" spans="1:3" x14ac:dyDescent="0.3">
      <c r="A197" s="11">
        <v>189</v>
      </c>
      <c r="B197" s="9">
        <f t="shared" si="4"/>
        <v>419.72467633457228</v>
      </c>
      <c r="C197" s="9">
        <f t="shared" si="5"/>
        <v>122.65944672909102</v>
      </c>
    </row>
    <row r="198" spans="1:3" x14ac:dyDescent="0.3">
      <c r="A198" s="11">
        <v>190</v>
      </c>
      <c r="B198" s="9">
        <f t="shared" si="4"/>
        <v>420.35076564343797</v>
      </c>
      <c r="C198" s="9">
        <f t="shared" si="5"/>
        <v>122.03335742022527</v>
      </c>
    </row>
    <row r="199" spans="1:3" x14ac:dyDescent="0.3">
      <c r="A199" s="11">
        <v>191</v>
      </c>
      <c r="B199" s="9">
        <f t="shared" si="4"/>
        <v>420.97778886885612</v>
      </c>
      <c r="C199" s="9">
        <f t="shared" si="5"/>
        <v>121.40633419480714</v>
      </c>
    </row>
    <row r="200" spans="1:3" x14ac:dyDescent="0.3">
      <c r="A200" s="11">
        <v>192</v>
      </c>
      <c r="B200" s="9">
        <f t="shared" si="4"/>
        <v>421.60574740391877</v>
      </c>
      <c r="C200" s="9">
        <f t="shared" si="5"/>
        <v>120.77837565974446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422.23464264379629</v>
      </c>
      <c r="C201" s="9">
        <f t="shared" ref="C201:C264" si="7">-IPMT(Interest_Rate/12,Period_Number,Term_In_Years*12,Total_Borrowed)</f>
        <v>120.14948041986693</v>
      </c>
    </row>
    <row r="202" spans="1:3" x14ac:dyDescent="0.3">
      <c r="A202" s="11">
        <v>194</v>
      </c>
      <c r="B202" s="9">
        <f t="shared" si="6"/>
        <v>422.86447598574</v>
      </c>
      <c r="C202" s="9">
        <f t="shared" si="7"/>
        <v>119.51964707792327</v>
      </c>
    </row>
    <row r="203" spans="1:3" x14ac:dyDescent="0.3">
      <c r="A203" s="11">
        <v>195</v>
      </c>
      <c r="B203" s="9">
        <f t="shared" si="6"/>
        <v>423.49524882908537</v>
      </c>
      <c r="C203" s="9">
        <f t="shared" si="7"/>
        <v>118.88887423457787</v>
      </c>
    </row>
    <row r="204" spans="1:3" x14ac:dyDescent="0.3">
      <c r="A204" s="11">
        <v>196</v>
      </c>
      <c r="B204" s="9">
        <f t="shared" si="6"/>
        <v>424.12696257525545</v>
      </c>
      <c r="C204" s="9">
        <f t="shared" si="7"/>
        <v>118.25716048840781</v>
      </c>
    </row>
    <row r="205" spans="1:3" x14ac:dyDescent="0.3">
      <c r="A205" s="11">
        <v>197</v>
      </c>
      <c r="B205" s="9">
        <f t="shared" si="6"/>
        <v>424.75961862776353</v>
      </c>
      <c r="C205" s="9">
        <f t="shared" si="7"/>
        <v>117.62450443589974</v>
      </c>
    </row>
    <row r="206" spans="1:3" x14ac:dyDescent="0.3">
      <c r="A206" s="11">
        <v>198</v>
      </c>
      <c r="B206" s="9">
        <f t="shared" si="6"/>
        <v>425.39321839221662</v>
      </c>
      <c r="C206" s="9">
        <f t="shared" si="7"/>
        <v>116.99090467144667</v>
      </c>
    </row>
    <row r="207" spans="1:3" x14ac:dyDescent="0.3">
      <c r="A207" s="11">
        <v>199</v>
      </c>
      <c r="B207" s="9">
        <f t="shared" si="6"/>
        <v>426.0277632763183</v>
      </c>
      <c r="C207" s="9">
        <f t="shared" si="7"/>
        <v>116.35635978734493</v>
      </c>
    </row>
    <row r="208" spans="1:3" x14ac:dyDescent="0.3">
      <c r="A208" s="11">
        <v>200</v>
      </c>
      <c r="B208" s="9">
        <f t="shared" si="6"/>
        <v>426.66325468987219</v>
      </c>
      <c r="C208" s="9">
        <f t="shared" si="7"/>
        <v>115.72086837379109</v>
      </c>
    </row>
    <row r="209" spans="1:3" x14ac:dyDescent="0.3">
      <c r="A209" s="11">
        <v>201</v>
      </c>
      <c r="B209" s="9">
        <f t="shared" si="6"/>
        <v>427.29969404478453</v>
      </c>
      <c r="C209" s="9">
        <f t="shared" si="7"/>
        <v>115.08442901887869</v>
      </c>
    </row>
    <row r="210" spans="1:3" x14ac:dyDescent="0.3">
      <c r="A210" s="11">
        <v>202</v>
      </c>
      <c r="B210" s="9">
        <f t="shared" si="6"/>
        <v>427.93708275506805</v>
      </c>
      <c r="C210" s="9">
        <f t="shared" si="7"/>
        <v>114.44704030859523</v>
      </c>
    </row>
    <row r="211" spans="1:3" x14ac:dyDescent="0.3">
      <c r="A211" s="11">
        <v>203</v>
      </c>
      <c r="B211" s="9">
        <f t="shared" si="6"/>
        <v>428.57542223684436</v>
      </c>
      <c r="C211" s="9">
        <f t="shared" si="7"/>
        <v>113.80870082681891</v>
      </c>
    </row>
    <row r="212" spans="1:3" x14ac:dyDescent="0.3">
      <c r="A212" s="11">
        <v>204</v>
      </c>
      <c r="B212" s="9">
        <f t="shared" si="6"/>
        <v>429.21471390834768</v>
      </c>
      <c r="C212" s="9">
        <f t="shared" si="7"/>
        <v>113.16940915531562</v>
      </c>
    </row>
    <row r="213" spans="1:3" x14ac:dyDescent="0.3">
      <c r="A213" s="11">
        <v>205</v>
      </c>
      <c r="B213" s="9">
        <f t="shared" si="6"/>
        <v>429.85495918992763</v>
      </c>
      <c r="C213" s="9">
        <f t="shared" si="7"/>
        <v>112.52916387373567</v>
      </c>
    </row>
    <row r="214" spans="1:3" x14ac:dyDescent="0.3">
      <c r="A214" s="11">
        <v>206</v>
      </c>
      <c r="B214" s="9">
        <f t="shared" si="6"/>
        <v>430.49615950405251</v>
      </c>
      <c r="C214" s="9">
        <f t="shared" si="7"/>
        <v>111.8879635596107</v>
      </c>
    </row>
    <row r="215" spans="1:3" x14ac:dyDescent="0.3">
      <c r="A215" s="11">
        <v>207</v>
      </c>
      <c r="B215" s="9">
        <f t="shared" si="6"/>
        <v>431.13831627531272</v>
      </c>
      <c r="C215" s="9">
        <f t="shared" si="7"/>
        <v>111.24580678835049</v>
      </c>
    </row>
    <row r="216" spans="1:3" x14ac:dyDescent="0.3">
      <c r="A216" s="11">
        <v>208</v>
      </c>
      <c r="B216" s="9">
        <f t="shared" si="6"/>
        <v>431.78143093042343</v>
      </c>
      <c r="C216" s="9">
        <f t="shared" si="7"/>
        <v>110.6026921332398</v>
      </c>
    </row>
    <row r="217" spans="1:3" x14ac:dyDescent="0.3">
      <c r="A217" s="11">
        <v>209</v>
      </c>
      <c r="B217" s="9">
        <f t="shared" si="6"/>
        <v>432.42550489822798</v>
      </c>
      <c r="C217" s="9">
        <f t="shared" si="7"/>
        <v>109.95861816543525</v>
      </c>
    </row>
    <row r="218" spans="1:3" x14ac:dyDescent="0.3">
      <c r="A218" s="11">
        <v>210</v>
      </c>
      <c r="B218" s="9">
        <f t="shared" si="6"/>
        <v>433.0705396097012</v>
      </c>
      <c r="C218" s="9">
        <f t="shared" si="7"/>
        <v>109.31358345396204</v>
      </c>
    </row>
    <row r="219" spans="1:3" x14ac:dyDescent="0.3">
      <c r="A219" s="11">
        <v>211</v>
      </c>
      <c r="B219" s="9">
        <f t="shared" si="6"/>
        <v>433.71653649795235</v>
      </c>
      <c r="C219" s="9">
        <f t="shared" si="7"/>
        <v>108.66758656571095</v>
      </c>
    </row>
    <row r="220" spans="1:3" x14ac:dyDescent="0.3">
      <c r="A220" s="11">
        <v>212</v>
      </c>
      <c r="B220" s="9">
        <f t="shared" si="6"/>
        <v>434.36349699822841</v>
      </c>
      <c r="C220" s="9">
        <f t="shared" si="7"/>
        <v>108.02062606543483</v>
      </c>
    </row>
    <row r="221" spans="1:3" x14ac:dyDescent="0.3">
      <c r="A221" s="11">
        <v>213</v>
      </c>
      <c r="B221" s="9">
        <f t="shared" si="6"/>
        <v>435.0114225479175</v>
      </c>
      <c r="C221" s="9">
        <f t="shared" si="7"/>
        <v>107.37270051574581</v>
      </c>
    </row>
    <row r="222" spans="1:3" x14ac:dyDescent="0.3">
      <c r="A222" s="11">
        <v>214</v>
      </c>
      <c r="B222" s="9">
        <f t="shared" si="6"/>
        <v>435.66031458655146</v>
      </c>
      <c r="C222" s="9">
        <f t="shared" si="7"/>
        <v>106.72380847711183</v>
      </c>
    </row>
    <row r="223" spans="1:3" x14ac:dyDescent="0.3">
      <c r="A223" s="11">
        <v>215</v>
      </c>
      <c r="B223" s="9">
        <f t="shared" si="6"/>
        <v>436.31017455580974</v>
      </c>
      <c r="C223" s="9">
        <f t="shared" si="7"/>
        <v>106.07394850785353</v>
      </c>
    </row>
    <row r="224" spans="1:3" x14ac:dyDescent="0.3">
      <c r="A224" s="11">
        <v>216</v>
      </c>
      <c r="B224" s="9">
        <f t="shared" si="6"/>
        <v>436.96100389952215</v>
      </c>
      <c r="C224" s="9">
        <f t="shared" si="7"/>
        <v>105.42311916414114</v>
      </c>
    </row>
    <row r="225" spans="1:3" x14ac:dyDescent="0.3">
      <c r="A225" s="11">
        <v>217</v>
      </c>
      <c r="B225" s="9">
        <f t="shared" si="6"/>
        <v>437.61280406367223</v>
      </c>
      <c r="C225" s="9">
        <f t="shared" si="7"/>
        <v>104.77131899999101</v>
      </c>
    </row>
    <row r="226" spans="1:3" x14ac:dyDescent="0.3">
      <c r="A226" s="11">
        <v>218</v>
      </c>
      <c r="B226" s="9">
        <f t="shared" si="6"/>
        <v>438.26557649640051</v>
      </c>
      <c r="C226" s="9">
        <f t="shared" si="7"/>
        <v>104.1185465672627</v>
      </c>
    </row>
    <row r="227" spans="1:3" x14ac:dyDescent="0.3">
      <c r="A227" s="11">
        <v>219</v>
      </c>
      <c r="B227" s="9">
        <f t="shared" si="6"/>
        <v>438.91932264800772</v>
      </c>
      <c r="C227" s="9">
        <f t="shared" si="7"/>
        <v>103.46480041565557</v>
      </c>
    </row>
    <row r="228" spans="1:3" x14ac:dyDescent="0.3">
      <c r="A228" s="11">
        <v>220</v>
      </c>
      <c r="B228" s="9">
        <f t="shared" si="6"/>
        <v>439.57404397095769</v>
      </c>
      <c r="C228" s="9">
        <f t="shared" si="7"/>
        <v>102.81007909270562</v>
      </c>
    </row>
    <row r="229" spans="1:3" x14ac:dyDescent="0.3">
      <c r="A229" s="11">
        <v>221</v>
      </c>
      <c r="B229" s="9">
        <f t="shared" si="6"/>
        <v>440.22974191988095</v>
      </c>
      <c r="C229" s="9">
        <f t="shared" si="7"/>
        <v>102.15438114378226</v>
      </c>
    </row>
    <row r="230" spans="1:3" x14ac:dyDescent="0.3">
      <c r="A230" s="11">
        <v>222</v>
      </c>
      <c r="B230" s="9">
        <f t="shared" si="6"/>
        <v>440.88641795157815</v>
      </c>
      <c r="C230" s="9">
        <f t="shared" si="7"/>
        <v>101.49770511208511</v>
      </c>
    </row>
    <row r="231" spans="1:3" x14ac:dyDescent="0.3">
      <c r="A231" s="11">
        <v>223</v>
      </c>
      <c r="B231" s="9">
        <f t="shared" si="6"/>
        <v>441.54407352502255</v>
      </c>
      <c r="C231" s="9">
        <f t="shared" si="7"/>
        <v>100.84004953864068</v>
      </c>
    </row>
    <row r="232" spans="1:3" x14ac:dyDescent="0.3">
      <c r="A232" s="11">
        <v>224</v>
      </c>
      <c r="B232" s="9">
        <f t="shared" si="6"/>
        <v>442.20271010136406</v>
      </c>
      <c r="C232" s="9">
        <f t="shared" si="7"/>
        <v>100.18141296229919</v>
      </c>
    </row>
    <row r="233" spans="1:3" x14ac:dyDescent="0.3">
      <c r="A233" s="11">
        <v>225</v>
      </c>
      <c r="B233" s="9">
        <f t="shared" si="6"/>
        <v>442.86232914393196</v>
      </c>
      <c r="C233" s="9">
        <f t="shared" si="7"/>
        <v>99.521793919731309</v>
      </c>
    </row>
    <row r="234" spans="1:3" x14ac:dyDescent="0.3">
      <c r="A234" s="11">
        <v>226</v>
      </c>
      <c r="B234" s="9">
        <f t="shared" si="6"/>
        <v>443.52293211823832</v>
      </c>
      <c r="C234" s="9">
        <f t="shared" si="7"/>
        <v>98.861190945424966</v>
      </c>
    </row>
    <row r="235" spans="1:3" x14ac:dyDescent="0.3">
      <c r="A235" s="11">
        <v>227</v>
      </c>
      <c r="B235" s="9">
        <f t="shared" si="6"/>
        <v>444.18452049198129</v>
      </c>
      <c r="C235" s="9">
        <f t="shared" si="7"/>
        <v>98.199602571681936</v>
      </c>
    </row>
    <row r="236" spans="1:3" x14ac:dyDescent="0.3">
      <c r="A236" s="11">
        <v>228</v>
      </c>
      <c r="B236" s="9">
        <f t="shared" si="6"/>
        <v>444.84709573504853</v>
      </c>
      <c r="C236" s="9">
        <f t="shared" si="7"/>
        <v>97.537027328614712</v>
      </c>
    </row>
    <row r="237" spans="1:3" x14ac:dyDescent="0.3">
      <c r="A237" s="11">
        <v>229</v>
      </c>
      <c r="B237" s="9">
        <f t="shared" si="6"/>
        <v>445.51065931952002</v>
      </c>
      <c r="C237" s="9">
        <f t="shared" si="7"/>
        <v>96.873463744143265</v>
      </c>
    </row>
    <row r="238" spans="1:3" x14ac:dyDescent="0.3">
      <c r="A238" s="11">
        <v>230</v>
      </c>
      <c r="B238" s="9">
        <f t="shared" si="6"/>
        <v>446.17521271967161</v>
      </c>
      <c r="C238" s="9">
        <f t="shared" si="7"/>
        <v>96.208910343991647</v>
      </c>
    </row>
    <row r="239" spans="1:3" x14ac:dyDescent="0.3">
      <c r="A239" s="11">
        <v>231</v>
      </c>
      <c r="B239" s="9">
        <f t="shared" si="6"/>
        <v>446.84075741197847</v>
      </c>
      <c r="C239" s="9">
        <f t="shared" si="7"/>
        <v>95.543365651684795</v>
      </c>
    </row>
    <row r="240" spans="1:3" x14ac:dyDescent="0.3">
      <c r="A240" s="11">
        <v>232</v>
      </c>
      <c r="B240" s="9">
        <f t="shared" si="6"/>
        <v>447.50729487511802</v>
      </c>
      <c r="C240" s="9">
        <f t="shared" si="7"/>
        <v>94.876828188545275</v>
      </c>
    </row>
    <row r="241" spans="1:3" x14ac:dyDescent="0.3">
      <c r="A241" s="11">
        <v>233</v>
      </c>
      <c r="B241" s="9">
        <f t="shared" si="6"/>
        <v>448.17482658997341</v>
      </c>
      <c r="C241" s="9">
        <f t="shared" si="7"/>
        <v>94.209296473689889</v>
      </c>
    </row>
    <row r="242" spans="1:3" x14ac:dyDescent="0.3">
      <c r="A242" s="11">
        <v>234</v>
      </c>
      <c r="B242" s="9">
        <f t="shared" si="6"/>
        <v>448.84335403963672</v>
      </c>
      <c r="C242" s="9">
        <f t="shared" si="7"/>
        <v>93.540769024026517</v>
      </c>
    </row>
    <row r="243" spans="1:3" x14ac:dyDescent="0.3">
      <c r="A243" s="11">
        <v>235</v>
      </c>
      <c r="B243" s="9">
        <f t="shared" si="6"/>
        <v>449.51287870941252</v>
      </c>
      <c r="C243" s="9">
        <f t="shared" si="7"/>
        <v>92.871244354250706</v>
      </c>
    </row>
    <row r="244" spans="1:3" x14ac:dyDescent="0.3">
      <c r="A244" s="11">
        <v>236</v>
      </c>
      <c r="B244" s="9">
        <f t="shared" si="6"/>
        <v>450.18340208682076</v>
      </c>
      <c r="C244" s="9">
        <f t="shared" si="7"/>
        <v>92.20072097684249</v>
      </c>
    </row>
    <row r="245" spans="1:3" x14ac:dyDescent="0.3">
      <c r="A245" s="11">
        <v>237</v>
      </c>
      <c r="B245" s="9">
        <f t="shared" si="6"/>
        <v>450.8549256616003</v>
      </c>
      <c r="C245" s="9">
        <f t="shared" si="7"/>
        <v>91.529197402063005</v>
      </c>
    </row>
    <row r="246" spans="1:3" x14ac:dyDescent="0.3">
      <c r="A246" s="11">
        <v>238</v>
      </c>
      <c r="B246" s="9">
        <f t="shared" si="6"/>
        <v>451.52745092571217</v>
      </c>
      <c r="C246" s="9">
        <f t="shared" si="7"/>
        <v>90.856672137951122</v>
      </c>
    </row>
    <row r="247" spans="1:3" x14ac:dyDescent="0.3">
      <c r="A247" s="11">
        <v>239</v>
      </c>
      <c r="B247" s="9">
        <f t="shared" si="6"/>
        <v>452.20097937334293</v>
      </c>
      <c r="C247" s="9">
        <f t="shared" si="7"/>
        <v>90.183143690320264</v>
      </c>
    </row>
    <row r="248" spans="1:3" x14ac:dyDescent="0.3">
      <c r="A248" s="11">
        <v>240</v>
      </c>
      <c r="B248" s="9">
        <f t="shared" si="6"/>
        <v>452.8755125009082</v>
      </c>
      <c r="C248" s="9">
        <f t="shared" si="7"/>
        <v>89.508610562755024</v>
      </c>
    </row>
    <row r="249" spans="1:3" x14ac:dyDescent="0.3">
      <c r="A249" s="11">
        <v>241</v>
      </c>
      <c r="B249" s="9">
        <f t="shared" si="6"/>
        <v>453.55105180705544</v>
      </c>
      <c r="C249" s="9">
        <f t="shared" si="7"/>
        <v>88.833071256607838</v>
      </c>
    </row>
    <row r="250" spans="1:3" x14ac:dyDescent="0.3">
      <c r="A250" s="11">
        <v>242</v>
      </c>
      <c r="B250" s="9">
        <f t="shared" si="6"/>
        <v>454.22759879266766</v>
      </c>
      <c r="C250" s="9">
        <f t="shared" si="7"/>
        <v>88.156524270995632</v>
      </c>
    </row>
    <row r="251" spans="1:3" x14ac:dyDescent="0.3">
      <c r="A251" s="11">
        <v>243</v>
      </c>
      <c r="B251" s="9">
        <f t="shared" si="6"/>
        <v>454.90515496086664</v>
      </c>
      <c r="C251" s="9">
        <f t="shared" si="7"/>
        <v>87.478968102796571</v>
      </c>
    </row>
    <row r="252" spans="1:3" x14ac:dyDescent="0.3">
      <c r="A252" s="11">
        <v>244</v>
      </c>
      <c r="B252" s="9">
        <f t="shared" si="6"/>
        <v>455.58372181701662</v>
      </c>
      <c r="C252" s="9">
        <f t="shared" si="7"/>
        <v>86.800401246646615</v>
      </c>
    </row>
    <row r="253" spans="1:3" x14ac:dyDescent="0.3">
      <c r="A253" s="11">
        <v>245</v>
      </c>
      <c r="B253" s="9">
        <f t="shared" si="6"/>
        <v>456.26330086872701</v>
      </c>
      <c r="C253" s="9">
        <f t="shared" si="7"/>
        <v>86.120822194936238</v>
      </c>
    </row>
    <row r="254" spans="1:3" x14ac:dyDescent="0.3">
      <c r="A254" s="11">
        <v>246</v>
      </c>
      <c r="B254" s="9">
        <f t="shared" si="6"/>
        <v>456.94389362585622</v>
      </c>
      <c r="C254" s="9">
        <f t="shared" si="7"/>
        <v>85.440229437807048</v>
      </c>
    </row>
    <row r="255" spans="1:3" x14ac:dyDescent="0.3">
      <c r="A255" s="11">
        <v>247</v>
      </c>
      <c r="B255" s="9">
        <f t="shared" si="6"/>
        <v>457.62550160051478</v>
      </c>
      <c r="C255" s="9">
        <f t="shared" si="7"/>
        <v>84.758621463148472</v>
      </c>
    </row>
    <row r="256" spans="1:3" x14ac:dyDescent="0.3">
      <c r="A256" s="11">
        <v>248</v>
      </c>
      <c r="B256" s="9">
        <f t="shared" si="6"/>
        <v>458.30812630706885</v>
      </c>
      <c r="C256" s="9">
        <f t="shared" si="7"/>
        <v>84.075996756594378</v>
      </c>
    </row>
    <row r="257" spans="1:3" x14ac:dyDescent="0.3">
      <c r="A257" s="11">
        <v>249</v>
      </c>
      <c r="B257" s="9">
        <f t="shared" si="6"/>
        <v>458.99176926214358</v>
      </c>
      <c r="C257" s="9">
        <f t="shared" si="7"/>
        <v>83.392353801519675</v>
      </c>
    </row>
    <row r="258" spans="1:3" x14ac:dyDescent="0.3">
      <c r="A258" s="11">
        <v>250</v>
      </c>
      <c r="B258" s="9">
        <f t="shared" si="6"/>
        <v>459.67643198462628</v>
      </c>
      <c r="C258" s="9">
        <f t="shared" si="7"/>
        <v>82.707691079036962</v>
      </c>
    </row>
    <row r="259" spans="1:3" x14ac:dyDescent="0.3">
      <c r="A259" s="11">
        <v>251</v>
      </c>
      <c r="B259" s="9">
        <f t="shared" si="6"/>
        <v>460.36211599567002</v>
      </c>
      <c r="C259" s="9">
        <f t="shared" si="7"/>
        <v>82.022007067993229</v>
      </c>
    </row>
    <row r="260" spans="1:3" x14ac:dyDescent="0.3">
      <c r="A260" s="11">
        <v>252</v>
      </c>
      <c r="B260" s="9">
        <f t="shared" si="6"/>
        <v>461.04882281869692</v>
      </c>
      <c r="C260" s="9">
        <f t="shared" si="7"/>
        <v>81.335300244966362</v>
      </c>
    </row>
    <row r="261" spans="1:3" x14ac:dyDescent="0.3">
      <c r="A261" s="11">
        <v>253</v>
      </c>
      <c r="B261" s="9">
        <f t="shared" si="6"/>
        <v>461.73655397940144</v>
      </c>
      <c r="C261" s="9">
        <f t="shared" si="7"/>
        <v>80.647569084261804</v>
      </c>
    </row>
    <row r="262" spans="1:3" x14ac:dyDescent="0.3">
      <c r="A262" s="11">
        <v>254</v>
      </c>
      <c r="B262" s="9">
        <f t="shared" si="6"/>
        <v>462.425311005754</v>
      </c>
      <c r="C262" s="9">
        <f t="shared" si="7"/>
        <v>79.958812057909199</v>
      </c>
    </row>
    <row r="263" spans="1:3" x14ac:dyDescent="0.3">
      <c r="A263" s="11">
        <v>255</v>
      </c>
      <c r="B263" s="9">
        <f t="shared" si="6"/>
        <v>463.11509542800434</v>
      </c>
      <c r="C263" s="9">
        <f t="shared" si="7"/>
        <v>79.269027635658944</v>
      </c>
    </row>
    <row r="264" spans="1:3" x14ac:dyDescent="0.3">
      <c r="A264" s="11">
        <v>256</v>
      </c>
      <c r="B264" s="9">
        <f t="shared" si="6"/>
        <v>463.80590877868434</v>
      </c>
      <c r="C264" s="9">
        <f t="shared" si="7"/>
        <v>78.578214284978841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464.49775259261264</v>
      </c>
      <c r="C265" s="9">
        <f t="shared" ref="C265:C328" si="9">-IPMT(Interest_Rate/12,Period_Number,Term_In_Years*12,Total_Borrowed)</f>
        <v>77.88637047105064</v>
      </c>
    </row>
    <row r="266" spans="1:3" x14ac:dyDescent="0.3">
      <c r="A266" s="11">
        <v>258</v>
      </c>
      <c r="B266" s="9">
        <f t="shared" si="8"/>
        <v>465.19062840689662</v>
      </c>
      <c r="C266" s="9">
        <f t="shared" si="9"/>
        <v>77.193494656766674</v>
      </c>
    </row>
    <row r="267" spans="1:3" x14ac:dyDescent="0.3">
      <c r="A267" s="11">
        <v>259</v>
      </c>
      <c r="B267" s="9">
        <f t="shared" si="8"/>
        <v>465.88453776093689</v>
      </c>
      <c r="C267" s="9">
        <f t="shared" si="9"/>
        <v>76.499585302726373</v>
      </c>
    </row>
    <row r="268" spans="1:3" x14ac:dyDescent="0.3">
      <c r="A268" s="11">
        <v>260</v>
      </c>
      <c r="B268" s="9">
        <f t="shared" si="8"/>
        <v>466.57948219643026</v>
      </c>
      <c r="C268" s="9">
        <f t="shared" si="9"/>
        <v>75.804640867232962</v>
      </c>
    </row>
    <row r="269" spans="1:3" x14ac:dyDescent="0.3">
      <c r="A269" s="11">
        <v>261</v>
      </c>
      <c r="B269" s="9">
        <f t="shared" si="8"/>
        <v>467.27546325737325</v>
      </c>
      <c r="C269" s="9">
        <f t="shared" si="9"/>
        <v>75.108659806289978</v>
      </c>
    </row>
    <row r="270" spans="1:3" x14ac:dyDescent="0.3">
      <c r="A270" s="11">
        <v>262</v>
      </c>
      <c r="B270" s="9">
        <f t="shared" si="8"/>
        <v>467.97248249006554</v>
      </c>
      <c r="C270" s="9">
        <f t="shared" si="9"/>
        <v>74.411640573597722</v>
      </c>
    </row>
    <row r="271" spans="1:3" x14ac:dyDescent="0.3">
      <c r="A271" s="11">
        <v>263</v>
      </c>
      <c r="B271" s="9">
        <f t="shared" si="8"/>
        <v>468.67054144311322</v>
      </c>
      <c r="C271" s="9">
        <f t="shared" si="9"/>
        <v>73.713581620550059</v>
      </c>
    </row>
    <row r="272" spans="1:3" x14ac:dyDescent="0.3">
      <c r="A272" s="11">
        <v>264</v>
      </c>
      <c r="B272" s="9">
        <f t="shared" si="8"/>
        <v>469.36964166743252</v>
      </c>
      <c r="C272" s="9">
        <f t="shared" si="9"/>
        <v>73.014481396230721</v>
      </c>
    </row>
    <row r="273" spans="1:3" x14ac:dyDescent="0.3">
      <c r="A273" s="11">
        <v>265</v>
      </c>
      <c r="B273" s="9">
        <f t="shared" si="8"/>
        <v>470.06978471625314</v>
      </c>
      <c r="C273" s="9">
        <f t="shared" si="9"/>
        <v>72.314338347410128</v>
      </c>
    </row>
    <row r="274" spans="1:3" x14ac:dyDescent="0.3">
      <c r="A274" s="11">
        <v>266</v>
      </c>
      <c r="B274" s="9">
        <f t="shared" si="8"/>
        <v>470.77097214512156</v>
      </c>
      <c r="C274" s="9">
        <f t="shared" si="9"/>
        <v>71.613150918541734</v>
      </c>
    </row>
    <row r="275" spans="1:3" x14ac:dyDescent="0.3">
      <c r="A275" s="11">
        <v>267</v>
      </c>
      <c r="B275" s="9">
        <f t="shared" si="8"/>
        <v>471.47320551190472</v>
      </c>
      <c r="C275" s="9">
        <f t="shared" si="9"/>
        <v>70.910917551758587</v>
      </c>
    </row>
    <row r="276" spans="1:3" x14ac:dyDescent="0.3">
      <c r="A276" s="11">
        <v>268</v>
      </c>
      <c r="B276" s="9">
        <f t="shared" si="8"/>
        <v>472.17648637679332</v>
      </c>
      <c r="C276" s="9">
        <f t="shared" si="9"/>
        <v>70.207636686870003</v>
      </c>
    </row>
    <row r="277" spans="1:3" x14ac:dyDescent="0.3">
      <c r="A277" s="11">
        <v>269</v>
      </c>
      <c r="B277" s="9">
        <f t="shared" si="8"/>
        <v>472.88081630230528</v>
      </c>
      <c r="C277" s="9">
        <f t="shared" si="9"/>
        <v>69.503306761357948</v>
      </c>
    </row>
    <row r="278" spans="1:3" x14ac:dyDescent="0.3">
      <c r="A278" s="11">
        <v>270</v>
      </c>
      <c r="B278" s="9">
        <f t="shared" si="8"/>
        <v>473.58619685328961</v>
      </c>
      <c r="C278" s="9">
        <f t="shared" si="9"/>
        <v>68.797926210373689</v>
      </c>
    </row>
    <row r="279" spans="1:3" x14ac:dyDescent="0.3">
      <c r="A279" s="11">
        <v>271</v>
      </c>
      <c r="B279" s="9">
        <f t="shared" si="8"/>
        <v>474.29262959692903</v>
      </c>
      <c r="C279" s="9">
        <f t="shared" si="9"/>
        <v>68.091493466734178</v>
      </c>
    </row>
    <row r="280" spans="1:3" x14ac:dyDescent="0.3">
      <c r="A280" s="11">
        <v>272</v>
      </c>
      <c r="B280" s="9">
        <f t="shared" si="8"/>
        <v>475.00011610274447</v>
      </c>
      <c r="C280" s="9">
        <f t="shared" si="9"/>
        <v>67.384006960918754</v>
      </c>
    </row>
    <row r="281" spans="1:3" x14ac:dyDescent="0.3">
      <c r="A281" s="11">
        <v>273</v>
      </c>
      <c r="B281" s="9">
        <f t="shared" si="8"/>
        <v>475.70865794259771</v>
      </c>
      <c r="C281" s="9">
        <f t="shared" si="9"/>
        <v>66.675465121065514</v>
      </c>
    </row>
    <row r="282" spans="1:3" x14ac:dyDescent="0.3">
      <c r="A282" s="11">
        <v>274</v>
      </c>
      <c r="B282" s="9">
        <f t="shared" si="8"/>
        <v>476.41825669069544</v>
      </c>
      <c r="C282" s="9">
        <f t="shared" si="9"/>
        <v>65.965866372967781</v>
      </c>
    </row>
    <row r="283" spans="1:3" x14ac:dyDescent="0.3">
      <c r="A283" s="11">
        <v>275</v>
      </c>
      <c r="B283" s="9">
        <f t="shared" si="8"/>
        <v>477.12891392359245</v>
      </c>
      <c r="C283" s="9">
        <f t="shared" si="9"/>
        <v>65.255209140070846</v>
      </c>
    </row>
    <row r="284" spans="1:3" x14ac:dyDescent="0.3">
      <c r="A284" s="11">
        <v>276</v>
      </c>
      <c r="B284" s="9">
        <f t="shared" si="8"/>
        <v>477.84063122019512</v>
      </c>
      <c r="C284" s="9">
        <f t="shared" si="9"/>
        <v>64.543491843468146</v>
      </c>
    </row>
    <row r="285" spans="1:3" x14ac:dyDescent="0.3">
      <c r="A285" s="11">
        <v>277</v>
      </c>
      <c r="B285" s="9">
        <f t="shared" si="8"/>
        <v>478.55341016176521</v>
      </c>
      <c r="C285" s="9">
        <f t="shared" si="9"/>
        <v>63.830712901898032</v>
      </c>
    </row>
    <row r="286" spans="1:3" x14ac:dyDescent="0.3">
      <c r="A286" s="11">
        <v>278</v>
      </c>
      <c r="B286" s="9">
        <f t="shared" si="8"/>
        <v>479.2672523319232</v>
      </c>
      <c r="C286" s="9">
        <f t="shared" si="9"/>
        <v>63.116870731740065</v>
      </c>
    </row>
    <row r="287" spans="1:3" x14ac:dyDescent="0.3">
      <c r="A287" s="11">
        <v>279</v>
      </c>
      <c r="B287" s="9">
        <f t="shared" si="8"/>
        <v>479.98215931665169</v>
      </c>
      <c r="C287" s="9">
        <f t="shared" si="9"/>
        <v>62.401963747011614</v>
      </c>
    </row>
    <row r="288" spans="1:3" x14ac:dyDescent="0.3">
      <c r="A288" s="11">
        <v>280</v>
      </c>
      <c r="B288" s="9">
        <f t="shared" si="8"/>
        <v>480.69813270429904</v>
      </c>
      <c r="C288" s="9">
        <f t="shared" si="9"/>
        <v>61.685990359364268</v>
      </c>
    </row>
    <row r="289" spans="1:3" x14ac:dyDescent="0.3">
      <c r="A289" s="11">
        <v>281</v>
      </c>
      <c r="B289" s="9">
        <f t="shared" si="8"/>
        <v>481.41517408558286</v>
      </c>
      <c r="C289" s="9">
        <f t="shared" si="9"/>
        <v>60.968948978080348</v>
      </c>
    </row>
    <row r="290" spans="1:3" x14ac:dyDescent="0.3">
      <c r="A290" s="11">
        <v>282</v>
      </c>
      <c r="B290" s="9">
        <f t="shared" si="8"/>
        <v>482.13328505359397</v>
      </c>
      <c r="C290" s="9">
        <f t="shared" si="9"/>
        <v>60.250838010069359</v>
      </c>
    </row>
    <row r="291" spans="1:3" x14ac:dyDescent="0.3">
      <c r="A291" s="11">
        <v>283</v>
      </c>
      <c r="B291" s="9">
        <f t="shared" si="8"/>
        <v>482.85246720379888</v>
      </c>
      <c r="C291" s="9">
        <f t="shared" si="9"/>
        <v>59.531655859864422</v>
      </c>
    </row>
    <row r="292" spans="1:3" x14ac:dyDescent="0.3">
      <c r="A292" s="11">
        <v>284</v>
      </c>
      <c r="B292" s="9">
        <f t="shared" si="8"/>
        <v>483.57272213404445</v>
      </c>
      <c r="C292" s="9">
        <f t="shared" si="9"/>
        <v>58.811400929618742</v>
      </c>
    </row>
    <row r="293" spans="1:3" x14ac:dyDescent="0.3">
      <c r="A293" s="11">
        <v>285</v>
      </c>
      <c r="B293" s="9">
        <f t="shared" si="8"/>
        <v>484.29405144456115</v>
      </c>
      <c r="C293" s="9">
        <f t="shared" si="9"/>
        <v>58.090071619102133</v>
      </c>
    </row>
    <row r="294" spans="1:3" x14ac:dyDescent="0.3">
      <c r="A294" s="11">
        <v>286</v>
      </c>
      <c r="B294" s="9">
        <f t="shared" si="8"/>
        <v>485.01645673796594</v>
      </c>
      <c r="C294" s="9">
        <f t="shared" si="9"/>
        <v>57.367666325697336</v>
      </c>
    </row>
    <row r="295" spans="1:3" x14ac:dyDescent="0.3">
      <c r="A295" s="11">
        <v>287</v>
      </c>
      <c r="B295" s="9">
        <f t="shared" si="8"/>
        <v>485.73993961926669</v>
      </c>
      <c r="C295" s="9">
        <f t="shared" si="9"/>
        <v>56.644183444396532</v>
      </c>
    </row>
    <row r="296" spans="1:3" x14ac:dyDescent="0.3">
      <c r="A296" s="11">
        <v>288</v>
      </c>
      <c r="B296" s="9">
        <f t="shared" si="8"/>
        <v>486.46450169586541</v>
      </c>
      <c r="C296" s="9">
        <f t="shared" si="9"/>
        <v>55.919621367797781</v>
      </c>
    </row>
    <row r="297" spans="1:3" x14ac:dyDescent="0.3">
      <c r="A297" s="11">
        <v>289</v>
      </c>
      <c r="B297" s="9">
        <f t="shared" si="8"/>
        <v>487.1901445775618</v>
      </c>
      <c r="C297" s="9">
        <f t="shared" si="9"/>
        <v>55.193978486101457</v>
      </c>
    </row>
    <row r="298" spans="1:3" x14ac:dyDescent="0.3">
      <c r="A298" s="11">
        <v>290</v>
      </c>
      <c r="B298" s="9">
        <f t="shared" si="8"/>
        <v>487.91686987655669</v>
      </c>
      <c r="C298" s="9">
        <f t="shared" si="9"/>
        <v>54.4672531871066</v>
      </c>
    </row>
    <row r="299" spans="1:3" x14ac:dyDescent="0.3">
      <c r="A299" s="11">
        <v>291</v>
      </c>
      <c r="B299" s="9">
        <f t="shared" si="8"/>
        <v>488.64467920745591</v>
      </c>
      <c r="C299" s="9">
        <f t="shared" si="9"/>
        <v>53.739443856207401</v>
      </c>
    </row>
    <row r="300" spans="1:3" x14ac:dyDescent="0.3">
      <c r="A300" s="11">
        <v>292</v>
      </c>
      <c r="B300" s="9">
        <f t="shared" si="8"/>
        <v>489.37357418727362</v>
      </c>
      <c r="C300" s="9">
        <f t="shared" si="9"/>
        <v>53.010548876389613</v>
      </c>
    </row>
    <row r="301" spans="1:3" x14ac:dyDescent="0.3">
      <c r="A301" s="11">
        <v>293</v>
      </c>
      <c r="B301" s="9">
        <f t="shared" si="8"/>
        <v>490.1035564354363</v>
      </c>
      <c r="C301" s="9">
        <f t="shared" si="9"/>
        <v>52.280566628226921</v>
      </c>
    </row>
    <row r="302" spans="1:3" x14ac:dyDescent="0.3">
      <c r="A302" s="11">
        <v>294</v>
      </c>
      <c r="B302" s="9">
        <f t="shared" si="8"/>
        <v>490.83462757378589</v>
      </c>
      <c r="C302" s="9">
        <f t="shared" si="9"/>
        <v>51.549495489877415</v>
      </c>
    </row>
    <row r="303" spans="1:3" x14ac:dyDescent="0.3">
      <c r="A303" s="11">
        <v>295</v>
      </c>
      <c r="B303" s="9">
        <f t="shared" si="8"/>
        <v>491.56678922658341</v>
      </c>
      <c r="C303" s="9">
        <f t="shared" si="9"/>
        <v>50.817333837079836</v>
      </c>
    </row>
    <row r="304" spans="1:3" x14ac:dyDescent="0.3">
      <c r="A304" s="11">
        <v>296</v>
      </c>
      <c r="B304" s="9">
        <f t="shared" si="8"/>
        <v>492.3000430205131</v>
      </c>
      <c r="C304" s="9">
        <f t="shared" si="9"/>
        <v>50.08408004315018</v>
      </c>
    </row>
    <row r="305" spans="1:3" x14ac:dyDescent="0.3">
      <c r="A305" s="11">
        <v>297</v>
      </c>
      <c r="B305" s="9">
        <f t="shared" si="8"/>
        <v>493.03439058468535</v>
      </c>
      <c r="C305" s="9">
        <f t="shared" si="9"/>
        <v>49.34973247897792</v>
      </c>
    </row>
    <row r="306" spans="1:3" x14ac:dyDescent="0.3">
      <c r="A306" s="11">
        <v>298</v>
      </c>
      <c r="B306" s="9">
        <f t="shared" si="8"/>
        <v>493.76983355064084</v>
      </c>
      <c r="C306" s="9">
        <f t="shared" si="9"/>
        <v>48.614289513022413</v>
      </c>
    </row>
    <row r="307" spans="1:3" x14ac:dyDescent="0.3">
      <c r="A307" s="11">
        <v>299</v>
      </c>
      <c r="B307" s="9">
        <f t="shared" si="8"/>
        <v>494.50637355235381</v>
      </c>
      <c r="C307" s="9">
        <f t="shared" si="9"/>
        <v>47.877749511309382</v>
      </c>
    </row>
    <row r="308" spans="1:3" x14ac:dyDescent="0.3">
      <c r="A308" s="11">
        <v>300</v>
      </c>
      <c r="B308" s="9">
        <f t="shared" si="8"/>
        <v>495.24401222623612</v>
      </c>
      <c r="C308" s="9">
        <f t="shared" si="9"/>
        <v>47.14011083742713</v>
      </c>
    </row>
    <row r="309" spans="1:3" x14ac:dyDescent="0.3">
      <c r="A309" s="11">
        <v>301</v>
      </c>
      <c r="B309" s="9">
        <f t="shared" si="8"/>
        <v>495.98275121114023</v>
      </c>
      <c r="C309" s="9">
        <f t="shared" si="9"/>
        <v>46.401371852522999</v>
      </c>
    </row>
    <row r="310" spans="1:3" x14ac:dyDescent="0.3">
      <c r="A310" s="11">
        <v>302</v>
      </c>
      <c r="B310" s="9">
        <f t="shared" si="8"/>
        <v>496.72259214836356</v>
      </c>
      <c r="C310" s="9">
        <f t="shared" si="9"/>
        <v>45.661530915299707</v>
      </c>
    </row>
    <row r="311" spans="1:3" x14ac:dyDescent="0.3">
      <c r="A311" s="11">
        <v>303</v>
      </c>
      <c r="B311" s="9">
        <f t="shared" si="8"/>
        <v>497.46353668165153</v>
      </c>
      <c r="C311" s="9">
        <f t="shared" si="9"/>
        <v>44.920586382011734</v>
      </c>
    </row>
    <row r="312" spans="1:3" x14ac:dyDescent="0.3">
      <c r="A312" s="11">
        <v>304</v>
      </c>
      <c r="B312" s="9">
        <f t="shared" si="8"/>
        <v>498.20558645720166</v>
      </c>
      <c r="C312" s="9">
        <f t="shared" si="9"/>
        <v>44.178536606461606</v>
      </c>
    </row>
    <row r="313" spans="1:3" x14ac:dyDescent="0.3">
      <c r="A313" s="11">
        <v>305</v>
      </c>
      <c r="B313" s="9">
        <f t="shared" si="8"/>
        <v>498.94874312366699</v>
      </c>
      <c r="C313" s="9">
        <f t="shared" si="9"/>
        <v>43.435379939996274</v>
      </c>
    </row>
    <row r="314" spans="1:3" x14ac:dyDescent="0.3">
      <c r="A314" s="11">
        <v>306</v>
      </c>
      <c r="B314" s="9">
        <f t="shared" si="8"/>
        <v>499.69300833215982</v>
      </c>
      <c r="C314" s="9">
        <f t="shared" si="9"/>
        <v>42.691114731503475</v>
      </c>
    </row>
    <row r="315" spans="1:3" x14ac:dyDescent="0.3">
      <c r="A315" s="11">
        <v>307</v>
      </c>
      <c r="B315" s="9">
        <f t="shared" si="8"/>
        <v>500.43838373625533</v>
      </c>
      <c r="C315" s="9">
        <f t="shared" si="9"/>
        <v>41.945739327408006</v>
      </c>
    </row>
    <row r="316" spans="1:3" x14ac:dyDescent="0.3">
      <c r="A316" s="11">
        <v>308</v>
      </c>
      <c r="B316" s="9">
        <f t="shared" si="8"/>
        <v>501.18487099199513</v>
      </c>
      <c r="C316" s="9">
        <f t="shared" si="9"/>
        <v>41.199252071668091</v>
      </c>
    </row>
    <row r="317" spans="1:3" x14ac:dyDescent="0.3">
      <c r="A317" s="11">
        <v>309</v>
      </c>
      <c r="B317" s="9">
        <f t="shared" si="8"/>
        <v>501.93247175789156</v>
      </c>
      <c r="C317" s="9">
        <f t="shared" si="9"/>
        <v>40.451651305771698</v>
      </c>
    </row>
    <row r="318" spans="1:3" x14ac:dyDescent="0.3">
      <c r="A318" s="11">
        <v>310</v>
      </c>
      <c r="B318" s="9">
        <f t="shared" si="8"/>
        <v>502.68118769493049</v>
      </c>
      <c r="C318" s="9">
        <f t="shared" si="9"/>
        <v>39.702935368732845</v>
      </c>
    </row>
    <row r="319" spans="1:3" x14ac:dyDescent="0.3">
      <c r="A319" s="11">
        <v>311</v>
      </c>
      <c r="B319" s="9">
        <f t="shared" si="8"/>
        <v>503.43102046657532</v>
      </c>
      <c r="C319" s="9">
        <f t="shared" si="9"/>
        <v>38.953102597087906</v>
      </c>
    </row>
    <row r="320" spans="1:3" x14ac:dyDescent="0.3">
      <c r="A320" s="11">
        <v>312</v>
      </c>
      <c r="B320" s="9">
        <f t="shared" si="8"/>
        <v>504.18197173877127</v>
      </c>
      <c r="C320" s="9">
        <f t="shared" si="9"/>
        <v>38.202151324891929</v>
      </c>
    </row>
    <row r="321" spans="1:3" x14ac:dyDescent="0.3">
      <c r="A321" s="11">
        <v>313</v>
      </c>
      <c r="B321" s="9">
        <f t="shared" si="8"/>
        <v>504.93404317994833</v>
      </c>
      <c r="C321" s="9">
        <f t="shared" si="9"/>
        <v>37.450079883714935</v>
      </c>
    </row>
    <row r="322" spans="1:3" x14ac:dyDescent="0.3">
      <c r="A322" s="11">
        <v>314</v>
      </c>
      <c r="B322" s="9">
        <f t="shared" si="8"/>
        <v>505.68723646102512</v>
      </c>
      <c r="C322" s="9">
        <f t="shared" si="9"/>
        <v>36.696886602638166</v>
      </c>
    </row>
    <row r="323" spans="1:3" x14ac:dyDescent="0.3">
      <c r="A323" s="11">
        <v>315</v>
      </c>
      <c r="B323" s="9">
        <f t="shared" si="8"/>
        <v>506.44155325541277</v>
      </c>
      <c r="C323" s="9">
        <f t="shared" si="9"/>
        <v>35.942569808250475</v>
      </c>
    </row>
    <row r="324" spans="1:3" x14ac:dyDescent="0.3">
      <c r="A324" s="11">
        <v>316</v>
      </c>
      <c r="B324" s="9">
        <f t="shared" si="8"/>
        <v>507.19699523901875</v>
      </c>
      <c r="C324" s="9">
        <f t="shared" si="9"/>
        <v>35.187127824644485</v>
      </c>
    </row>
    <row r="325" spans="1:3" x14ac:dyDescent="0.3">
      <c r="A325" s="11">
        <v>317</v>
      </c>
      <c r="B325" s="9">
        <f t="shared" si="8"/>
        <v>507.95356409025038</v>
      </c>
      <c r="C325" s="9">
        <f t="shared" si="9"/>
        <v>34.430558973412957</v>
      </c>
    </row>
    <row r="326" spans="1:3" x14ac:dyDescent="0.3">
      <c r="A326" s="11">
        <v>318</v>
      </c>
      <c r="B326" s="9">
        <f t="shared" si="8"/>
        <v>508.71126149001822</v>
      </c>
      <c r="C326" s="9">
        <f t="shared" si="9"/>
        <v>33.672861573644994</v>
      </c>
    </row>
    <row r="327" spans="1:3" x14ac:dyDescent="0.3">
      <c r="A327" s="11">
        <v>319</v>
      </c>
      <c r="B327" s="9">
        <f t="shared" si="8"/>
        <v>509.4700891217409</v>
      </c>
      <c r="C327" s="9">
        <f t="shared" si="9"/>
        <v>32.914033941922384</v>
      </c>
    </row>
    <row r="328" spans="1:3" x14ac:dyDescent="0.3">
      <c r="A328" s="11">
        <v>320</v>
      </c>
      <c r="B328" s="9">
        <f t="shared" si="8"/>
        <v>510.2300486713475</v>
      </c>
      <c r="C328" s="9">
        <f t="shared" si="9"/>
        <v>32.154074392315785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510.99114182728226</v>
      </c>
      <c r="C329" s="9">
        <f t="shared" ref="C329:C392" si="11">-IPMT(Interest_Rate/12,Period_Number,Term_In_Years*12,Total_Borrowed)</f>
        <v>31.392981236381022</v>
      </c>
    </row>
    <row r="330" spans="1:3" x14ac:dyDescent="0.3">
      <c r="A330" s="11">
        <v>322</v>
      </c>
      <c r="B330" s="9">
        <f t="shared" si="10"/>
        <v>511.75337028050791</v>
      </c>
      <c r="C330" s="9">
        <f t="shared" si="11"/>
        <v>30.630752783155327</v>
      </c>
    </row>
    <row r="331" spans="1:3" x14ac:dyDescent="0.3">
      <c r="A331" s="11">
        <v>323</v>
      </c>
      <c r="B331" s="9">
        <f t="shared" si="10"/>
        <v>512.51673572450966</v>
      </c>
      <c r="C331" s="9">
        <f t="shared" si="11"/>
        <v>29.86738733915357</v>
      </c>
    </row>
    <row r="332" spans="1:3" x14ac:dyDescent="0.3">
      <c r="A332" s="11">
        <v>324</v>
      </c>
      <c r="B332" s="9">
        <f t="shared" si="10"/>
        <v>513.28123985529874</v>
      </c>
      <c r="C332" s="9">
        <f t="shared" si="11"/>
        <v>29.10288320836451</v>
      </c>
    </row>
    <row r="333" spans="1:3" x14ac:dyDescent="0.3">
      <c r="A333" s="11">
        <v>325</v>
      </c>
      <c r="B333" s="9">
        <f t="shared" si="10"/>
        <v>514.04688437141624</v>
      </c>
      <c r="C333" s="9">
        <f t="shared" si="11"/>
        <v>28.337238692247023</v>
      </c>
    </row>
    <row r="334" spans="1:3" x14ac:dyDescent="0.3">
      <c r="A334" s="11">
        <v>326</v>
      </c>
      <c r="B334" s="9">
        <f t="shared" si="10"/>
        <v>514.81367097393695</v>
      </c>
      <c r="C334" s="9">
        <f t="shared" si="11"/>
        <v>27.570452089726324</v>
      </c>
    </row>
    <row r="335" spans="1:3" x14ac:dyDescent="0.3">
      <c r="A335" s="11">
        <v>327</v>
      </c>
      <c r="B335" s="9">
        <f t="shared" si="10"/>
        <v>515.58160136647302</v>
      </c>
      <c r="C335" s="9">
        <f t="shared" si="11"/>
        <v>26.802521697190205</v>
      </c>
    </row>
    <row r="336" spans="1:3" x14ac:dyDescent="0.3">
      <c r="A336" s="11">
        <v>328</v>
      </c>
      <c r="B336" s="9">
        <f t="shared" si="10"/>
        <v>516.35067725517808</v>
      </c>
      <c r="C336" s="9">
        <f t="shared" si="11"/>
        <v>26.033445808485215</v>
      </c>
    </row>
    <row r="337" spans="1:3" x14ac:dyDescent="0.3">
      <c r="A337" s="11">
        <v>329</v>
      </c>
      <c r="B337" s="9">
        <f t="shared" si="10"/>
        <v>517.1209003487503</v>
      </c>
      <c r="C337" s="9">
        <f t="shared" si="11"/>
        <v>25.263222714912903</v>
      </c>
    </row>
    <row r="338" spans="1:3" x14ac:dyDescent="0.3">
      <c r="A338" s="11">
        <v>330</v>
      </c>
      <c r="B338" s="9">
        <f t="shared" si="10"/>
        <v>517.89227235843725</v>
      </c>
      <c r="C338" s="9">
        <f t="shared" si="11"/>
        <v>24.491850705226025</v>
      </c>
    </row>
    <row r="339" spans="1:3" x14ac:dyDescent="0.3">
      <c r="A339" s="11">
        <v>331</v>
      </c>
      <c r="B339" s="9">
        <f t="shared" si="10"/>
        <v>518.66479499803847</v>
      </c>
      <c r="C339" s="9">
        <f t="shared" si="11"/>
        <v>23.719328065624683</v>
      </c>
    </row>
    <row r="340" spans="1:3" x14ac:dyDescent="0.3">
      <c r="A340" s="11">
        <v>332</v>
      </c>
      <c r="B340" s="9">
        <f t="shared" si="10"/>
        <v>519.43846998391064</v>
      </c>
      <c r="C340" s="9">
        <f t="shared" si="11"/>
        <v>22.94565307975261</v>
      </c>
    </row>
    <row r="341" spans="1:3" x14ac:dyDescent="0.3">
      <c r="A341" s="11">
        <v>333</v>
      </c>
      <c r="B341" s="9">
        <f t="shared" si="10"/>
        <v>520.21329903496996</v>
      </c>
      <c r="C341" s="9">
        <f t="shared" si="11"/>
        <v>22.170824028693279</v>
      </c>
    </row>
    <row r="342" spans="1:3" x14ac:dyDescent="0.3">
      <c r="A342" s="11">
        <v>334</v>
      </c>
      <c r="B342" s="9">
        <f t="shared" si="10"/>
        <v>520.98928387269711</v>
      </c>
      <c r="C342" s="9">
        <f t="shared" si="11"/>
        <v>21.394839190966113</v>
      </c>
    </row>
    <row r="343" spans="1:3" x14ac:dyDescent="0.3">
      <c r="A343" s="11">
        <v>335</v>
      </c>
      <c r="B343" s="9">
        <f t="shared" si="10"/>
        <v>521.76642622114059</v>
      </c>
      <c r="C343" s="9">
        <f t="shared" si="11"/>
        <v>20.617696842522673</v>
      </c>
    </row>
    <row r="344" spans="1:3" x14ac:dyDescent="0.3">
      <c r="A344" s="11">
        <v>336</v>
      </c>
      <c r="B344" s="9">
        <f t="shared" si="10"/>
        <v>522.54472780692038</v>
      </c>
      <c r="C344" s="9">
        <f t="shared" si="11"/>
        <v>19.839395256742804</v>
      </c>
    </row>
    <row r="345" spans="1:3" x14ac:dyDescent="0.3">
      <c r="A345" s="11">
        <v>337</v>
      </c>
      <c r="B345" s="9">
        <f t="shared" si="10"/>
        <v>523.32419035923238</v>
      </c>
      <c r="C345" s="9">
        <f t="shared" si="11"/>
        <v>19.059932704430818</v>
      </c>
    </row>
    <row r="346" spans="1:3" x14ac:dyDescent="0.3">
      <c r="A346" s="11">
        <v>338</v>
      </c>
      <c r="B346" s="9">
        <f t="shared" si="10"/>
        <v>524.10481560985158</v>
      </c>
      <c r="C346" s="9">
        <f t="shared" si="11"/>
        <v>18.279307453811626</v>
      </c>
    </row>
    <row r="347" spans="1:3" x14ac:dyDescent="0.3">
      <c r="A347" s="11">
        <v>339</v>
      </c>
      <c r="B347" s="9">
        <f t="shared" si="10"/>
        <v>524.88660529313631</v>
      </c>
      <c r="C347" s="9">
        <f t="shared" si="11"/>
        <v>17.497517770526933</v>
      </c>
    </row>
    <row r="348" spans="1:3" x14ac:dyDescent="0.3">
      <c r="A348" s="11">
        <v>340</v>
      </c>
      <c r="B348" s="9">
        <f t="shared" si="10"/>
        <v>525.66956114603192</v>
      </c>
      <c r="C348" s="9">
        <f t="shared" si="11"/>
        <v>16.714561917631343</v>
      </c>
    </row>
    <row r="349" spans="1:3" x14ac:dyDescent="0.3">
      <c r="A349" s="11">
        <v>341</v>
      </c>
      <c r="B349" s="9">
        <f t="shared" si="10"/>
        <v>526.45368490807471</v>
      </c>
      <c r="C349" s="9">
        <f t="shared" si="11"/>
        <v>15.930438155588506</v>
      </c>
    </row>
    <row r="350" spans="1:3" x14ac:dyDescent="0.3">
      <c r="A350" s="11">
        <v>342</v>
      </c>
      <c r="B350" s="9">
        <f t="shared" si="10"/>
        <v>527.23897832139596</v>
      </c>
      <c r="C350" s="9">
        <f t="shared" si="11"/>
        <v>15.145144742267297</v>
      </c>
    </row>
    <row r="351" spans="1:3" x14ac:dyDescent="0.3">
      <c r="A351" s="11">
        <v>343</v>
      </c>
      <c r="B351" s="9">
        <f t="shared" si="10"/>
        <v>528.02544313072542</v>
      </c>
      <c r="C351" s="9">
        <f t="shared" si="11"/>
        <v>14.35867993293788</v>
      </c>
    </row>
    <row r="352" spans="1:3" x14ac:dyDescent="0.3">
      <c r="A352" s="11">
        <v>344</v>
      </c>
      <c r="B352" s="9">
        <f t="shared" si="10"/>
        <v>528.81308108339545</v>
      </c>
      <c r="C352" s="9">
        <f t="shared" si="11"/>
        <v>13.57104198026788</v>
      </c>
    </row>
    <row r="353" spans="1:3" x14ac:dyDescent="0.3">
      <c r="A353" s="11">
        <v>345</v>
      </c>
      <c r="B353" s="9">
        <f t="shared" si="10"/>
        <v>529.60189392934478</v>
      </c>
      <c r="C353" s="9">
        <f t="shared" si="11"/>
        <v>12.782229134318484</v>
      </c>
    </row>
    <row r="354" spans="1:3" x14ac:dyDescent="0.3">
      <c r="A354" s="11">
        <v>346</v>
      </c>
      <c r="B354" s="9">
        <f t="shared" si="10"/>
        <v>530.39188342112277</v>
      </c>
      <c r="C354" s="9">
        <f t="shared" si="11"/>
        <v>11.992239642540545</v>
      </c>
    </row>
    <row r="355" spans="1:3" x14ac:dyDescent="0.3">
      <c r="A355" s="11">
        <v>347</v>
      </c>
      <c r="B355" s="9">
        <f t="shared" si="10"/>
        <v>531.18305131389252</v>
      </c>
      <c r="C355" s="9">
        <f t="shared" si="11"/>
        <v>11.201071749770703</v>
      </c>
    </row>
    <row r="356" spans="1:3" x14ac:dyDescent="0.3">
      <c r="A356" s="11">
        <v>348</v>
      </c>
      <c r="B356" s="9">
        <f t="shared" si="10"/>
        <v>531.97539936543581</v>
      </c>
      <c r="C356" s="9">
        <f t="shared" si="11"/>
        <v>10.40872369822748</v>
      </c>
    </row>
    <row r="357" spans="1:3" x14ac:dyDescent="0.3">
      <c r="A357" s="11">
        <v>349</v>
      </c>
      <c r="B357" s="9">
        <f t="shared" si="10"/>
        <v>532.76892933615591</v>
      </c>
      <c r="C357" s="9">
        <f t="shared" si="11"/>
        <v>9.6151937275073713</v>
      </c>
    </row>
    <row r="358" spans="1:3" x14ac:dyDescent="0.3">
      <c r="A358" s="11">
        <v>350</v>
      </c>
      <c r="B358" s="9">
        <f t="shared" si="10"/>
        <v>533.56364298908227</v>
      </c>
      <c r="C358" s="9">
        <f t="shared" si="11"/>
        <v>8.8204800745809369</v>
      </c>
    </row>
    <row r="359" spans="1:3" x14ac:dyDescent="0.3">
      <c r="A359" s="11">
        <v>351</v>
      </c>
      <c r="B359" s="9">
        <f t="shared" si="10"/>
        <v>534.35954208987437</v>
      </c>
      <c r="C359" s="9">
        <f t="shared" si="11"/>
        <v>8.024580973788888</v>
      </c>
    </row>
    <row r="360" spans="1:3" x14ac:dyDescent="0.3">
      <c r="A360" s="11">
        <v>352</v>
      </c>
      <c r="B360" s="9">
        <f t="shared" si="10"/>
        <v>535.15662840682512</v>
      </c>
      <c r="C360" s="9">
        <f t="shared" si="11"/>
        <v>7.2274946568381608</v>
      </c>
    </row>
    <row r="361" spans="1:3" x14ac:dyDescent="0.3">
      <c r="A361" s="11">
        <v>353</v>
      </c>
      <c r="B361" s="9">
        <f t="shared" si="10"/>
        <v>535.95490371086532</v>
      </c>
      <c r="C361" s="9">
        <f t="shared" si="11"/>
        <v>6.4292193527979791</v>
      </c>
    </row>
    <row r="362" spans="1:3" x14ac:dyDescent="0.3">
      <c r="A362" s="11">
        <v>354</v>
      </c>
      <c r="B362" s="9">
        <f t="shared" si="10"/>
        <v>536.75436977556728</v>
      </c>
      <c r="C362" s="9">
        <f t="shared" si="11"/>
        <v>5.62975328809594</v>
      </c>
    </row>
    <row r="363" spans="1:3" x14ac:dyDescent="0.3">
      <c r="A363" s="11">
        <v>355</v>
      </c>
      <c r="B363" s="9">
        <f t="shared" si="10"/>
        <v>537.55502837714914</v>
      </c>
      <c r="C363" s="9">
        <f t="shared" si="11"/>
        <v>4.8290946865140505</v>
      </c>
    </row>
    <row r="364" spans="1:3" x14ac:dyDescent="0.3">
      <c r="A364" s="11">
        <v>356</v>
      </c>
      <c r="B364" s="9">
        <f t="shared" si="10"/>
        <v>538.3568812944784</v>
      </c>
      <c r="C364" s="9">
        <f t="shared" si="11"/>
        <v>4.0272417691848039</v>
      </c>
    </row>
    <row r="365" spans="1:3" x14ac:dyDescent="0.3">
      <c r="A365" s="11">
        <v>357</v>
      </c>
      <c r="B365" s="9">
        <f t="shared" si="10"/>
        <v>539.159930309076</v>
      </c>
      <c r="C365" s="9">
        <f t="shared" si="11"/>
        <v>3.2241927545872064</v>
      </c>
    </row>
    <row r="366" spans="1:3" x14ac:dyDescent="0.3">
      <c r="A366" s="11">
        <v>358</v>
      </c>
      <c r="B366" s="9">
        <f t="shared" si="10"/>
        <v>539.96417720512045</v>
      </c>
      <c r="C366" s="9">
        <f t="shared" si="11"/>
        <v>2.4199458585428348</v>
      </c>
    </row>
    <row r="367" spans="1:3" x14ac:dyDescent="0.3">
      <c r="A367" s="11">
        <v>359</v>
      </c>
      <c r="B367" s="9">
        <f t="shared" si="10"/>
        <v>540.76962376945141</v>
      </c>
      <c r="C367" s="9">
        <f t="shared" si="11"/>
        <v>1.614499294211863</v>
      </c>
    </row>
    <row r="368" spans="1:3" x14ac:dyDescent="0.3">
      <c r="A368" s="11">
        <v>360</v>
      </c>
      <c r="B368" s="9">
        <f t="shared" si="10"/>
        <v>541.57627179157407</v>
      </c>
      <c r="C368" s="9">
        <f t="shared" si="11"/>
        <v>0.80785127208909813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sCalculator13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24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20</v>
      </c>
    </row>
    <row r="4" spans="1:5" x14ac:dyDescent="0.3">
      <c r="A4" s="2" t="s">
        <v>8</v>
      </c>
      <c r="B4" s="6">
        <f>B2+E5</f>
        <v>150995</v>
      </c>
      <c r="D4" s="2" t="s">
        <v>9</v>
      </c>
      <c r="E4" s="7">
        <v>1.78E-2</v>
      </c>
    </row>
    <row r="5" spans="1:5" x14ac:dyDescent="0.3">
      <c r="A5" s="2" t="s">
        <v>10</v>
      </c>
      <c r="B5" s="8">
        <f>-PMT(Interest_Rate/12,Term_In_Years*12,Total_Borrowed)</f>
        <v>541.64211270079352</v>
      </c>
      <c r="C5" s="9"/>
      <c r="D5" s="2" t="s">
        <v>11</v>
      </c>
      <c r="E5" s="3">
        <v>995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317.66619603412687</v>
      </c>
      <c r="C9" s="9">
        <f t="shared" ref="C9:C72" si="1">-IPMT(Interest_Rate/12,Period_Number,Term_In_Years*12,Total_Borrowed)</f>
        <v>223.97591666666665</v>
      </c>
    </row>
    <row r="10" spans="1:5" x14ac:dyDescent="0.3">
      <c r="A10" s="11">
        <v>2</v>
      </c>
      <c r="B10" s="9">
        <f t="shared" si="0"/>
        <v>318.13740089157744</v>
      </c>
      <c r="C10" s="9">
        <f t="shared" si="1"/>
        <v>223.50471180921605</v>
      </c>
    </row>
    <row r="11" spans="1:5" x14ac:dyDescent="0.3">
      <c r="A11" s="11">
        <v>3</v>
      </c>
      <c r="B11" s="9">
        <f t="shared" si="0"/>
        <v>318.60930470289998</v>
      </c>
      <c r="C11" s="9">
        <f t="shared" si="1"/>
        <v>223.03280799789354</v>
      </c>
    </row>
    <row r="12" spans="1:5" x14ac:dyDescent="0.3">
      <c r="A12" s="11">
        <v>4</v>
      </c>
      <c r="B12" s="9">
        <f t="shared" si="0"/>
        <v>319.08190850487597</v>
      </c>
      <c r="C12" s="9">
        <f t="shared" si="1"/>
        <v>222.56020419591763</v>
      </c>
    </row>
    <row r="13" spans="1:5" x14ac:dyDescent="0.3">
      <c r="A13" s="11">
        <v>5</v>
      </c>
      <c r="B13" s="9">
        <f t="shared" si="0"/>
        <v>319.55521333582482</v>
      </c>
      <c r="C13" s="9">
        <f t="shared" si="1"/>
        <v>222.08689936496867</v>
      </c>
    </row>
    <row r="14" spans="1:5" x14ac:dyDescent="0.3">
      <c r="A14" s="11">
        <v>6</v>
      </c>
      <c r="B14" s="9">
        <f t="shared" si="0"/>
        <v>320.02922023560632</v>
      </c>
      <c r="C14" s="9">
        <f t="shared" si="1"/>
        <v>221.61289246518712</v>
      </c>
    </row>
    <row r="15" spans="1:5" x14ac:dyDescent="0.3">
      <c r="A15" s="11">
        <v>7</v>
      </c>
      <c r="B15" s="9">
        <f t="shared" si="0"/>
        <v>320.50393024562248</v>
      </c>
      <c r="C15" s="9">
        <f t="shared" si="1"/>
        <v>221.13818245517103</v>
      </c>
    </row>
    <row r="16" spans="1:5" x14ac:dyDescent="0.3">
      <c r="A16" s="11">
        <v>8</v>
      </c>
      <c r="B16" s="9">
        <f t="shared" si="0"/>
        <v>320.97934440882017</v>
      </c>
      <c r="C16" s="9">
        <f t="shared" si="1"/>
        <v>220.66276829197338</v>
      </c>
    </row>
    <row r="17" spans="1:3" x14ac:dyDescent="0.3">
      <c r="A17" s="11">
        <v>9</v>
      </c>
      <c r="B17" s="9">
        <f t="shared" si="0"/>
        <v>321.45546376969327</v>
      </c>
      <c r="C17" s="9">
        <f t="shared" si="1"/>
        <v>220.18664893110025</v>
      </c>
    </row>
    <row r="18" spans="1:3" x14ac:dyDescent="0.3">
      <c r="A18" s="11">
        <v>10</v>
      </c>
      <c r="B18" s="9">
        <f t="shared" si="0"/>
        <v>321.93228937428495</v>
      </c>
      <c r="C18" s="9">
        <f t="shared" si="1"/>
        <v>219.70982332650857</v>
      </c>
    </row>
    <row r="19" spans="1:3" x14ac:dyDescent="0.3">
      <c r="A19" s="11">
        <v>11</v>
      </c>
      <c r="B19" s="9">
        <f t="shared" si="0"/>
        <v>322.40982227019015</v>
      </c>
      <c r="C19" s="9">
        <f t="shared" si="1"/>
        <v>219.23229043060337</v>
      </c>
    </row>
    <row r="20" spans="1:3" x14ac:dyDescent="0.3">
      <c r="A20" s="11">
        <v>12</v>
      </c>
      <c r="B20" s="9">
        <f t="shared" si="0"/>
        <v>322.88806350655756</v>
      </c>
      <c r="C20" s="9">
        <f t="shared" si="1"/>
        <v>218.75404919423593</v>
      </c>
    </row>
    <row r="21" spans="1:3" x14ac:dyDescent="0.3">
      <c r="A21" s="11">
        <v>13</v>
      </c>
      <c r="B21" s="9">
        <f t="shared" si="0"/>
        <v>323.3670141340923</v>
      </c>
      <c r="C21" s="9">
        <f t="shared" si="1"/>
        <v>218.27509856670122</v>
      </c>
    </row>
    <row r="22" spans="1:3" x14ac:dyDescent="0.3">
      <c r="A22" s="11">
        <v>14</v>
      </c>
      <c r="B22" s="9">
        <f t="shared" si="0"/>
        <v>323.84667520505786</v>
      </c>
      <c r="C22" s="9">
        <f t="shared" si="1"/>
        <v>217.79543749573565</v>
      </c>
    </row>
    <row r="23" spans="1:3" x14ac:dyDescent="0.3">
      <c r="A23" s="11">
        <v>15</v>
      </c>
      <c r="B23" s="9">
        <f t="shared" si="0"/>
        <v>324.32704777327876</v>
      </c>
      <c r="C23" s="9">
        <f t="shared" si="1"/>
        <v>217.31506492751484</v>
      </c>
    </row>
    <row r="24" spans="1:3" x14ac:dyDescent="0.3">
      <c r="A24" s="11">
        <v>16</v>
      </c>
      <c r="B24" s="9">
        <f t="shared" si="0"/>
        <v>324.80813289414243</v>
      </c>
      <c r="C24" s="9">
        <f t="shared" si="1"/>
        <v>216.83397980665112</v>
      </c>
    </row>
    <row r="25" spans="1:3" x14ac:dyDescent="0.3">
      <c r="A25" s="11">
        <v>17</v>
      </c>
      <c r="B25" s="9">
        <f t="shared" si="0"/>
        <v>325.28993162460205</v>
      </c>
      <c r="C25" s="9">
        <f t="shared" si="1"/>
        <v>216.35218107619141</v>
      </c>
    </row>
    <row r="26" spans="1:3" x14ac:dyDescent="0.3">
      <c r="A26" s="11">
        <v>18</v>
      </c>
      <c r="B26" s="9">
        <f t="shared" si="0"/>
        <v>325.77244502317853</v>
      </c>
      <c r="C26" s="9">
        <f t="shared" si="1"/>
        <v>215.86966767761496</v>
      </c>
    </row>
    <row r="27" spans="1:3" x14ac:dyDescent="0.3">
      <c r="A27" s="11">
        <v>19</v>
      </c>
      <c r="B27" s="9">
        <f t="shared" si="0"/>
        <v>326.25567414996289</v>
      </c>
      <c r="C27" s="9">
        <f t="shared" si="1"/>
        <v>215.38643855083055</v>
      </c>
    </row>
    <row r="28" spans="1:3" x14ac:dyDescent="0.3">
      <c r="A28" s="11">
        <v>20</v>
      </c>
      <c r="B28" s="9">
        <f t="shared" si="0"/>
        <v>326.73962006661867</v>
      </c>
      <c r="C28" s="9">
        <f t="shared" si="1"/>
        <v>214.90249263417482</v>
      </c>
    </row>
    <row r="29" spans="1:3" x14ac:dyDescent="0.3">
      <c r="A29" s="11">
        <v>21</v>
      </c>
      <c r="B29" s="9">
        <f t="shared" si="0"/>
        <v>327.22428383638419</v>
      </c>
      <c r="C29" s="9">
        <f t="shared" si="1"/>
        <v>214.41782886440936</v>
      </c>
    </row>
    <row r="30" spans="1:3" x14ac:dyDescent="0.3">
      <c r="A30" s="11">
        <v>22</v>
      </c>
      <c r="B30" s="9">
        <f t="shared" si="0"/>
        <v>327.70966652407475</v>
      </c>
      <c r="C30" s="9">
        <f t="shared" si="1"/>
        <v>213.93244617671868</v>
      </c>
    </row>
    <row r="31" spans="1:3" x14ac:dyDescent="0.3">
      <c r="A31" s="11">
        <v>23</v>
      </c>
      <c r="B31" s="9">
        <f t="shared" si="0"/>
        <v>328.19576919608551</v>
      </c>
      <c r="C31" s="9">
        <f t="shared" si="1"/>
        <v>213.44634350470795</v>
      </c>
    </row>
    <row r="32" spans="1:3" x14ac:dyDescent="0.3">
      <c r="A32" s="11">
        <v>24</v>
      </c>
      <c r="B32" s="9">
        <f t="shared" si="0"/>
        <v>328.68259292039306</v>
      </c>
      <c r="C32" s="9">
        <f t="shared" si="1"/>
        <v>212.95951978040043</v>
      </c>
    </row>
    <row r="33" spans="1:3" x14ac:dyDescent="0.3">
      <c r="A33" s="11">
        <v>25</v>
      </c>
      <c r="B33" s="9">
        <f t="shared" si="0"/>
        <v>329.1701387665583</v>
      </c>
      <c r="C33" s="9">
        <f t="shared" si="1"/>
        <v>212.47197393423517</v>
      </c>
    </row>
    <row r="34" spans="1:3" x14ac:dyDescent="0.3">
      <c r="A34" s="11">
        <v>26</v>
      </c>
      <c r="B34" s="9">
        <f t="shared" si="0"/>
        <v>329.6584078057287</v>
      </c>
      <c r="C34" s="9">
        <f t="shared" si="1"/>
        <v>211.98370489506479</v>
      </c>
    </row>
    <row r="35" spans="1:3" x14ac:dyDescent="0.3">
      <c r="A35" s="11">
        <v>27</v>
      </c>
      <c r="B35" s="9">
        <f t="shared" si="0"/>
        <v>330.14740111064054</v>
      </c>
      <c r="C35" s="9">
        <f t="shared" si="1"/>
        <v>211.49471159015297</v>
      </c>
    </row>
    <row r="36" spans="1:3" x14ac:dyDescent="0.3">
      <c r="A36" s="11">
        <v>28</v>
      </c>
      <c r="B36" s="9">
        <f t="shared" si="0"/>
        <v>330.63711975562131</v>
      </c>
      <c r="C36" s="9">
        <f t="shared" si="1"/>
        <v>211.00499294517221</v>
      </c>
    </row>
    <row r="37" spans="1:3" x14ac:dyDescent="0.3">
      <c r="A37" s="11">
        <v>29</v>
      </c>
      <c r="B37" s="9">
        <f t="shared" si="0"/>
        <v>331.1275648165921</v>
      </c>
      <c r="C37" s="9">
        <f t="shared" si="1"/>
        <v>210.51454788420139</v>
      </c>
    </row>
    <row r="38" spans="1:3" x14ac:dyDescent="0.3">
      <c r="A38" s="11">
        <v>30</v>
      </c>
      <c r="B38" s="9">
        <f t="shared" si="0"/>
        <v>331.61873737107015</v>
      </c>
      <c r="C38" s="9">
        <f t="shared" si="1"/>
        <v>210.02337532972339</v>
      </c>
    </row>
    <row r="39" spans="1:3" x14ac:dyDescent="0.3">
      <c r="A39" s="11">
        <v>31</v>
      </c>
      <c r="B39" s="9">
        <f t="shared" si="0"/>
        <v>332.11063849817049</v>
      </c>
      <c r="C39" s="9">
        <f t="shared" si="1"/>
        <v>209.531474202623</v>
      </c>
    </row>
    <row r="40" spans="1:3" x14ac:dyDescent="0.3">
      <c r="A40" s="11">
        <v>32</v>
      </c>
      <c r="B40" s="9">
        <f t="shared" si="0"/>
        <v>332.6032692786095</v>
      </c>
      <c r="C40" s="9">
        <f t="shared" si="1"/>
        <v>209.03884342218404</v>
      </c>
    </row>
    <row r="41" spans="1:3" x14ac:dyDescent="0.3">
      <c r="A41" s="11">
        <v>33</v>
      </c>
      <c r="B41" s="9">
        <f t="shared" si="0"/>
        <v>333.09663079470607</v>
      </c>
      <c r="C41" s="9">
        <f t="shared" si="1"/>
        <v>208.54548190608742</v>
      </c>
    </row>
    <row r="42" spans="1:3" x14ac:dyDescent="0.3">
      <c r="A42" s="11">
        <v>34</v>
      </c>
      <c r="B42" s="9">
        <f t="shared" si="0"/>
        <v>333.5907241303849</v>
      </c>
      <c r="C42" s="9">
        <f t="shared" si="1"/>
        <v>208.05138857040862</v>
      </c>
    </row>
    <row r="43" spans="1:3" x14ac:dyDescent="0.3">
      <c r="A43" s="11">
        <v>35</v>
      </c>
      <c r="B43" s="9">
        <f t="shared" si="0"/>
        <v>334.08555037117827</v>
      </c>
      <c r="C43" s="9">
        <f t="shared" si="1"/>
        <v>207.55656232961519</v>
      </c>
    </row>
    <row r="44" spans="1:3" x14ac:dyDescent="0.3">
      <c r="A44" s="11">
        <v>36</v>
      </c>
      <c r="B44" s="9">
        <f t="shared" si="0"/>
        <v>334.58111060422885</v>
      </c>
      <c r="C44" s="9">
        <f t="shared" si="1"/>
        <v>207.06100209656461</v>
      </c>
    </row>
    <row r="45" spans="1:3" x14ac:dyDescent="0.3">
      <c r="A45" s="11">
        <v>37</v>
      </c>
      <c r="B45" s="9">
        <f t="shared" si="0"/>
        <v>335.07740591829184</v>
      </c>
      <c r="C45" s="9">
        <f t="shared" si="1"/>
        <v>206.56470678250167</v>
      </c>
    </row>
    <row r="46" spans="1:3" x14ac:dyDescent="0.3">
      <c r="A46" s="11">
        <v>38</v>
      </c>
      <c r="B46" s="9">
        <f t="shared" si="0"/>
        <v>335.57443740373731</v>
      </c>
      <c r="C46" s="9">
        <f t="shared" si="1"/>
        <v>206.06767529705618</v>
      </c>
    </row>
    <row r="47" spans="1:3" x14ac:dyDescent="0.3">
      <c r="A47" s="11">
        <v>39</v>
      </c>
      <c r="B47" s="9">
        <f t="shared" si="0"/>
        <v>336.07220615255284</v>
      </c>
      <c r="C47" s="9">
        <f t="shared" si="1"/>
        <v>205.56990654824065</v>
      </c>
    </row>
    <row r="48" spans="1:3" x14ac:dyDescent="0.3">
      <c r="A48" s="11">
        <v>40</v>
      </c>
      <c r="B48" s="9">
        <f t="shared" si="0"/>
        <v>336.57071325834579</v>
      </c>
      <c r="C48" s="9">
        <f t="shared" si="1"/>
        <v>205.07139944244773</v>
      </c>
    </row>
    <row r="49" spans="1:3" x14ac:dyDescent="0.3">
      <c r="A49" s="11">
        <v>41</v>
      </c>
      <c r="B49" s="9">
        <f t="shared" si="0"/>
        <v>337.0699598163456</v>
      </c>
      <c r="C49" s="9">
        <f t="shared" si="1"/>
        <v>204.57215288444783</v>
      </c>
    </row>
    <row r="50" spans="1:3" x14ac:dyDescent="0.3">
      <c r="A50" s="11">
        <v>42</v>
      </c>
      <c r="B50" s="9">
        <f t="shared" si="0"/>
        <v>337.56994692340658</v>
      </c>
      <c r="C50" s="9">
        <f t="shared" si="1"/>
        <v>204.07216577738691</v>
      </c>
    </row>
    <row r="51" spans="1:3" x14ac:dyDescent="0.3">
      <c r="A51" s="11">
        <v>43</v>
      </c>
      <c r="B51" s="9">
        <f t="shared" si="0"/>
        <v>338.07067567800965</v>
      </c>
      <c r="C51" s="9">
        <f t="shared" si="1"/>
        <v>203.5714370227839</v>
      </c>
    </row>
    <row r="52" spans="1:3" x14ac:dyDescent="0.3">
      <c r="A52" s="11">
        <v>44</v>
      </c>
      <c r="B52" s="9">
        <f t="shared" si="0"/>
        <v>338.57214718026535</v>
      </c>
      <c r="C52" s="9">
        <f t="shared" si="1"/>
        <v>203.06996552052817</v>
      </c>
    </row>
    <row r="53" spans="1:3" x14ac:dyDescent="0.3">
      <c r="A53" s="11">
        <v>45</v>
      </c>
      <c r="B53" s="9">
        <f t="shared" si="0"/>
        <v>339.07436253191605</v>
      </c>
      <c r="C53" s="9">
        <f t="shared" si="1"/>
        <v>202.56775016887744</v>
      </c>
    </row>
    <row r="54" spans="1:3" x14ac:dyDescent="0.3">
      <c r="A54" s="11">
        <v>46</v>
      </c>
      <c r="B54" s="9">
        <f t="shared" si="0"/>
        <v>339.5773228363384</v>
      </c>
      <c r="C54" s="9">
        <f t="shared" si="1"/>
        <v>202.06478986445504</v>
      </c>
    </row>
    <row r="55" spans="1:3" x14ac:dyDescent="0.3">
      <c r="A55" s="11">
        <v>47</v>
      </c>
      <c r="B55" s="9">
        <f t="shared" si="0"/>
        <v>340.08102919854565</v>
      </c>
      <c r="C55" s="9">
        <f t="shared" si="1"/>
        <v>201.56108350224787</v>
      </c>
    </row>
    <row r="56" spans="1:3" x14ac:dyDescent="0.3">
      <c r="A56" s="11">
        <v>48</v>
      </c>
      <c r="B56" s="9">
        <f t="shared" si="0"/>
        <v>340.5854827251901</v>
      </c>
      <c r="C56" s="9">
        <f t="shared" si="1"/>
        <v>201.05662997560333</v>
      </c>
    </row>
    <row r="57" spans="1:3" x14ac:dyDescent="0.3">
      <c r="A57" s="11">
        <v>49</v>
      </c>
      <c r="B57" s="9">
        <f t="shared" si="0"/>
        <v>341.09068452456586</v>
      </c>
      <c r="C57" s="9">
        <f t="shared" si="1"/>
        <v>200.55142817622766</v>
      </c>
    </row>
    <row r="58" spans="1:3" x14ac:dyDescent="0.3">
      <c r="A58" s="11">
        <v>50</v>
      </c>
      <c r="B58" s="9">
        <f t="shared" si="0"/>
        <v>341.59663570661058</v>
      </c>
      <c r="C58" s="9">
        <f t="shared" si="1"/>
        <v>200.04547699418288</v>
      </c>
    </row>
    <row r="59" spans="1:3" x14ac:dyDescent="0.3">
      <c r="A59" s="11">
        <v>51</v>
      </c>
      <c r="B59" s="9">
        <f t="shared" si="0"/>
        <v>342.10333738290882</v>
      </c>
      <c r="C59" s="9">
        <f t="shared" si="1"/>
        <v>199.5387753178847</v>
      </c>
    </row>
    <row r="60" spans="1:3" x14ac:dyDescent="0.3">
      <c r="A60" s="11">
        <v>52</v>
      </c>
      <c r="B60" s="9">
        <f t="shared" si="0"/>
        <v>342.61079066669345</v>
      </c>
      <c r="C60" s="9">
        <f t="shared" si="1"/>
        <v>199.03132203410013</v>
      </c>
    </row>
    <row r="61" spans="1:3" x14ac:dyDescent="0.3">
      <c r="A61" s="11">
        <v>53</v>
      </c>
      <c r="B61" s="9">
        <f t="shared" si="0"/>
        <v>343.11899667284905</v>
      </c>
      <c r="C61" s="9">
        <f t="shared" si="1"/>
        <v>198.5231160279445</v>
      </c>
    </row>
    <row r="62" spans="1:3" x14ac:dyDescent="0.3">
      <c r="A62" s="11">
        <v>54</v>
      </c>
      <c r="B62" s="9">
        <f t="shared" si="0"/>
        <v>343.62795651791373</v>
      </c>
      <c r="C62" s="9">
        <f t="shared" si="1"/>
        <v>198.01415618287979</v>
      </c>
    </row>
    <row r="63" spans="1:3" x14ac:dyDescent="0.3">
      <c r="A63" s="11">
        <v>55</v>
      </c>
      <c r="B63" s="9">
        <f t="shared" si="0"/>
        <v>344.13767132008195</v>
      </c>
      <c r="C63" s="9">
        <f t="shared" si="1"/>
        <v>197.50444138071151</v>
      </c>
    </row>
    <row r="64" spans="1:3" x14ac:dyDescent="0.3">
      <c r="A64" s="11">
        <v>56</v>
      </c>
      <c r="B64" s="9">
        <f t="shared" si="0"/>
        <v>344.64814219920675</v>
      </c>
      <c r="C64" s="9">
        <f t="shared" si="1"/>
        <v>196.99397050158672</v>
      </c>
    </row>
    <row r="65" spans="1:3" x14ac:dyDescent="0.3">
      <c r="A65" s="11">
        <v>57</v>
      </c>
      <c r="B65" s="9">
        <f t="shared" si="0"/>
        <v>345.15937027680224</v>
      </c>
      <c r="C65" s="9">
        <f t="shared" si="1"/>
        <v>196.48274242399128</v>
      </c>
    </row>
    <row r="66" spans="1:3" x14ac:dyDescent="0.3">
      <c r="A66" s="11">
        <v>58</v>
      </c>
      <c r="B66" s="9">
        <f t="shared" si="0"/>
        <v>345.67135667604623</v>
      </c>
      <c r="C66" s="9">
        <f t="shared" si="1"/>
        <v>195.97075602474732</v>
      </c>
    </row>
    <row r="67" spans="1:3" x14ac:dyDescent="0.3">
      <c r="A67" s="11">
        <v>59</v>
      </c>
      <c r="B67" s="9">
        <f t="shared" si="0"/>
        <v>346.18410252178228</v>
      </c>
      <c r="C67" s="9">
        <f t="shared" si="1"/>
        <v>195.45801017901121</v>
      </c>
    </row>
    <row r="68" spans="1:3" x14ac:dyDescent="0.3">
      <c r="A68" s="11">
        <v>60</v>
      </c>
      <c r="B68" s="9">
        <f t="shared" si="0"/>
        <v>346.69760894052297</v>
      </c>
      <c r="C68" s="9">
        <f t="shared" si="1"/>
        <v>194.94450376027055</v>
      </c>
    </row>
    <row r="69" spans="1:3" x14ac:dyDescent="0.3">
      <c r="A69" s="11">
        <v>61</v>
      </c>
      <c r="B69" s="9">
        <f t="shared" si="0"/>
        <v>347.2118770604514</v>
      </c>
      <c r="C69" s="9">
        <f t="shared" si="1"/>
        <v>194.43023564034212</v>
      </c>
    </row>
    <row r="70" spans="1:3" x14ac:dyDescent="0.3">
      <c r="A70" s="11">
        <v>62</v>
      </c>
      <c r="B70" s="9">
        <f t="shared" si="0"/>
        <v>347.72690801142443</v>
      </c>
      <c r="C70" s="9">
        <f t="shared" si="1"/>
        <v>193.91520468936912</v>
      </c>
    </row>
    <row r="71" spans="1:3" x14ac:dyDescent="0.3">
      <c r="A71" s="11">
        <v>63</v>
      </c>
      <c r="B71" s="9">
        <f t="shared" si="0"/>
        <v>348.24270292497471</v>
      </c>
      <c r="C71" s="9">
        <f t="shared" si="1"/>
        <v>193.39940977581881</v>
      </c>
    </row>
    <row r="72" spans="1:3" x14ac:dyDescent="0.3">
      <c r="A72" s="11">
        <v>64</v>
      </c>
      <c r="B72" s="9">
        <f t="shared" si="0"/>
        <v>348.75926293431343</v>
      </c>
      <c r="C72" s="9">
        <f t="shared" si="1"/>
        <v>192.88284976648012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349.27658917433263</v>
      </c>
      <c r="C73" s="9">
        <f t="shared" ref="C73:C136" si="3">-IPMT(Interest_Rate/12,Period_Number,Term_In_Years*12,Total_Borrowed)</f>
        <v>192.36552352646083</v>
      </c>
    </row>
    <row r="74" spans="1:3" x14ac:dyDescent="0.3">
      <c r="A74" s="11">
        <v>66</v>
      </c>
      <c r="B74" s="9">
        <f t="shared" si="2"/>
        <v>349.79468278160789</v>
      </c>
      <c r="C74" s="9">
        <f t="shared" si="3"/>
        <v>191.8474299191856</v>
      </c>
    </row>
    <row r="75" spans="1:3" x14ac:dyDescent="0.3">
      <c r="A75" s="11">
        <v>67</v>
      </c>
      <c r="B75" s="9">
        <f t="shared" si="2"/>
        <v>350.31354489440059</v>
      </c>
      <c r="C75" s="9">
        <f t="shared" si="3"/>
        <v>191.32856780639293</v>
      </c>
    </row>
    <row r="76" spans="1:3" x14ac:dyDescent="0.3">
      <c r="A76" s="11">
        <v>68</v>
      </c>
      <c r="B76" s="9">
        <f t="shared" si="2"/>
        <v>350.83317665266065</v>
      </c>
      <c r="C76" s="9">
        <f t="shared" si="3"/>
        <v>190.80893604813286</v>
      </c>
    </row>
    <row r="77" spans="1:3" x14ac:dyDescent="0.3">
      <c r="A77" s="11">
        <v>69</v>
      </c>
      <c r="B77" s="9">
        <f t="shared" si="2"/>
        <v>351.35357919802874</v>
      </c>
      <c r="C77" s="9">
        <f t="shared" si="3"/>
        <v>190.28853350276472</v>
      </c>
    </row>
    <row r="78" spans="1:3" x14ac:dyDescent="0.3">
      <c r="A78" s="11">
        <v>70</v>
      </c>
      <c r="B78" s="9">
        <f t="shared" si="2"/>
        <v>351.87475367383911</v>
      </c>
      <c r="C78" s="9">
        <f t="shared" si="3"/>
        <v>189.76735902695435</v>
      </c>
    </row>
    <row r="79" spans="1:3" x14ac:dyDescent="0.3">
      <c r="A79" s="11">
        <v>71</v>
      </c>
      <c r="B79" s="9">
        <f t="shared" si="2"/>
        <v>352.39670122512206</v>
      </c>
      <c r="C79" s="9">
        <f t="shared" si="3"/>
        <v>189.24541147567149</v>
      </c>
    </row>
    <row r="80" spans="1:3" x14ac:dyDescent="0.3">
      <c r="A80" s="11">
        <v>72</v>
      </c>
      <c r="B80" s="9">
        <f t="shared" si="2"/>
        <v>352.91942299860591</v>
      </c>
      <c r="C80" s="9">
        <f t="shared" si="3"/>
        <v>188.72268970218755</v>
      </c>
    </row>
    <row r="81" spans="1:3" x14ac:dyDescent="0.3">
      <c r="A81" s="11">
        <v>73</v>
      </c>
      <c r="B81" s="9">
        <f t="shared" si="2"/>
        <v>353.44292014272054</v>
      </c>
      <c r="C81" s="9">
        <f t="shared" si="3"/>
        <v>188.19919255807295</v>
      </c>
    </row>
    <row r="82" spans="1:3" x14ac:dyDescent="0.3">
      <c r="A82" s="11">
        <v>74</v>
      </c>
      <c r="B82" s="9">
        <f t="shared" si="2"/>
        <v>353.96719380759885</v>
      </c>
      <c r="C82" s="9">
        <f t="shared" si="3"/>
        <v>187.67491889319459</v>
      </c>
    </row>
    <row r="83" spans="1:3" x14ac:dyDescent="0.3">
      <c r="A83" s="11">
        <v>75</v>
      </c>
      <c r="B83" s="9">
        <f t="shared" si="2"/>
        <v>354.49224514508018</v>
      </c>
      <c r="C83" s="9">
        <f t="shared" si="3"/>
        <v>187.14986755571331</v>
      </c>
    </row>
    <row r="84" spans="1:3" x14ac:dyDescent="0.3">
      <c r="A84" s="11">
        <v>76</v>
      </c>
      <c r="B84" s="9">
        <f t="shared" si="2"/>
        <v>355.01807530871207</v>
      </c>
      <c r="C84" s="9">
        <f t="shared" si="3"/>
        <v>186.62403739208148</v>
      </c>
    </row>
    <row r="85" spans="1:3" x14ac:dyDescent="0.3">
      <c r="A85" s="11">
        <v>77</v>
      </c>
      <c r="B85" s="9">
        <f t="shared" si="2"/>
        <v>355.54468545375329</v>
      </c>
      <c r="C85" s="9">
        <f t="shared" si="3"/>
        <v>186.09742724704017</v>
      </c>
    </row>
    <row r="86" spans="1:3" x14ac:dyDescent="0.3">
      <c r="A86" s="11">
        <v>78</v>
      </c>
      <c r="B86" s="9">
        <f t="shared" si="2"/>
        <v>356.07207673717636</v>
      </c>
      <c r="C86" s="9">
        <f t="shared" si="3"/>
        <v>185.57003596361713</v>
      </c>
    </row>
    <row r="87" spans="1:3" x14ac:dyDescent="0.3">
      <c r="A87" s="11">
        <v>79</v>
      </c>
      <c r="B87" s="9">
        <f t="shared" si="2"/>
        <v>356.60025031766986</v>
      </c>
      <c r="C87" s="9">
        <f t="shared" si="3"/>
        <v>185.04186238312366</v>
      </c>
    </row>
    <row r="88" spans="1:3" x14ac:dyDescent="0.3">
      <c r="A88" s="11">
        <v>80</v>
      </c>
      <c r="B88" s="9">
        <f t="shared" si="2"/>
        <v>357.12920735564103</v>
      </c>
      <c r="C88" s="9">
        <f t="shared" si="3"/>
        <v>184.51290534515243</v>
      </c>
    </row>
    <row r="89" spans="1:3" x14ac:dyDescent="0.3">
      <c r="A89" s="11">
        <v>81</v>
      </c>
      <c r="B89" s="9">
        <f t="shared" si="2"/>
        <v>357.6589490132186</v>
      </c>
      <c r="C89" s="9">
        <f t="shared" si="3"/>
        <v>183.98316368757489</v>
      </c>
    </row>
    <row r="90" spans="1:3" x14ac:dyDescent="0.3">
      <c r="A90" s="11">
        <v>82</v>
      </c>
      <c r="B90" s="9">
        <f t="shared" si="2"/>
        <v>358.18947645425487</v>
      </c>
      <c r="C90" s="9">
        <f t="shared" si="3"/>
        <v>183.45263624653862</v>
      </c>
    </row>
    <row r="91" spans="1:3" x14ac:dyDescent="0.3">
      <c r="A91" s="11">
        <v>83</v>
      </c>
      <c r="B91" s="9">
        <f t="shared" si="2"/>
        <v>358.72079084432869</v>
      </c>
      <c r="C91" s="9">
        <f t="shared" si="3"/>
        <v>182.92132185646483</v>
      </c>
    </row>
    <row r="92" spans="1:3" x14ac:dyDescent="0.3">
      <c r="A92" s="11">
        <v>84</v>
      </c>
      <c r="B92" s="9">
        <f t="shared" si="2"/>
        <v>359.2528933507478</v>
      </c>
      <c r="C92" s="9">
        <f t="shared" si="3"/>
        <v>182.38921935004575</v>
      </c>
    </row>
    <row r="93" spans="1:3" x14ac:dyDescent="0.3">
      <c r="A93" s="11">
        <v>85</v>
      </c>
      <c r="B93" s="9">
        <f t="shared" si="2"/>
        <v>359.78578514255139</v>
      </c>
      <c r="C93" s="9">
        <f t="shared" si="3"/>
        <v>181.85632755824213</v>
      </c>
    </row>
    <row r="94" spans="1:3" x14ac:dyDescent="0.3">
      <c r="A94" s="11">
        <v>86</v>
      </c>
      <c r="B94" s="9">
        <f t="shared" si="2"/>
        <v>360.31946739051284</v>
      </c>
      <c r="C94" s="9">
        <f t="shared" si="3"/>
        <v>181.32264531028065</v>
      </c>
    </row>
    <row r="95" spans="1:3" x14ac:dyDescent="0.3">
      <c r="A95" s="11">
        <v>87</v>
      </c>
      <c r="B95" s="9">
        <f t="shared" si="2"/>
        <v>360.85394126714209</v>
      </c>
      <c r="C95" s="9">
        <f t="shared" si="3"/>
        <v>180.78817143365143</v>
      </c>
    </row>
    <row r="96" spans="1:3" x14ac:dyDescent="0.3">
      <c r="A96" s="11">
        <v>88</v>
      </c>
      <c r="B96" s="9">
        <f t="shared" si="2"/>
        <v>361.38920794668832</v>
      </c>
      <c r="C96" s="9">
        <f t="shared" si="3"/>
        <v>180.25290475410515</v>
      </c>
    </row>
    <row r="97" spans="1:3" x14ac:dyDescent="0.3">
      <c r="A97" s="11">
        <v>89</v>
      </c>
      <c r="B97" s="9">
        <f t="shared" si="2"/>
        <v>361.92526860514261</v>
      </c>
      <c r="C97" s="9">
        <f t="shared" si="3"/>
        <v>179.71684409565088</v>
      </c>
    </row>
    <row r="98" spans="1:3" x14ac:dyDescent="0.3">
      <c r="A98" s="11">
        <v>90</v>
      </c>
      <c r="B98" s="9">
        <f t="shared" si="2"/>
        <v>362.46212442024023</v>
      </c>
      <c r="C98" s="9">
        <f t="shared" si="3"/>
        <v>179.17998828055326</v>
      </c>
    </row>
    <row r="99" spans="1:3" x14ac:dyDescent="0.3">
      <c r="A99" s="11">
        <v>91</v>
      </c>
      <c r="B99" s="9">
        <f t="shared" si="2"/>
        <v>362.9997765714636</v>
      </c>
      <c r="C99" s="9">
        <f t="shared" si="3"/>
        <v>178.64233612932992</v>
      </c>
    </row>
    <row r="100" spans="1:3" x14ac:dyDescent="0.3">
      <c r="A100" s="11">
        <v>92</v>
      </c>
      <c r="B100" s="9">
        <f t="shared" si="2"/>
        <v>363.53822624004465</v>
      </c>
      <c r="C100" s="9">
        <f t="shared" si="3"/>
        <v>178.10388646074892</v>
      </c>
    </row>
    <row r="101" spans="1:3" x14ac:dyDescent="0.3">
      <c r="A101" s="11">
        <v>93</v>
      </c>
      <c r="B101" s="9">
        <f t="shared" si="2"/>
        <v>364.07747460896729</v>
      </c>
      <c r="C101" s="9">
        <f t="shared" si="3"/>
        <v>177.56463809182617</v>
      </c>
    </row>
    <row r="102" spans="1:3" x14ac:dyDescent="0.3">
      <c r="A102" s="11">
        <v>94</v>
      </c>
      <c r="B102" s="9">
        <f t="shared" si="2"/>
        <v>364.61752286297065</v>
      </c>
      <c r="C102" s="9">
        <f t="shared" si="3"/>
        <v>177.02458983782287</v>
      </c>
    </row>
    <row r="103" spans="1:3" x14ac:dyDescent="0.3">
      <c r="A103" s="11">
        <v>95</v>
      </c>
      <c r="B103" s="9">
        <f t="shared" si="2"/>
        <v>365.15837218855069</v>
      </c>
      <c r="C103" s="9">
        <f t="shared" si="3"/>
        <v>176.4837405122428</v>
      </c>
    </row>
    <row r="104" spans="1:3" x14ac:dyDescent="0.3">
      <c r="A104" s="11">
        <v>96</v>
      </c>
      <c r="B104" s="9">
        <f t="shared" si="2"/>
        <v>365.70002377396372</v>
      </c>
      <c r="C104" s="9">
        <f t="shared" si="3"/>
        <v>175.9420889268298</v>
      </c>
    </row>
    <row r="105" spans="1:3" x14ac:dyDescent="0.3">
      <c r="A105" s="11">
        <v>97</v>
      </c>
      <c r="B105" s="9">
        <f t="shared" si="2"/>
        <v>366.24247880922849</v>
      </c>
      <c r="C105" s="9">
        <f t="shared" si="3"/>
        <v>175.39963389156509</v>
      </c>
    </row>
    <row r="106" spans="1:3" x14ac:dyDescent="0.3">
      <c r="A106" s="11">
        <v>98</v>
      </c>
      <c r="B106" s="9">
        <f t="shared" si="2"/>
        <v>366.78573848612876</v>
      </c>
      <c r="C106" s="9">
        <f t="shared" si="3"/>
        <v>174.8563742146647</v>
      </c>
    </row>
    <row r="107" spans="1:3" x14ac:dyDescent="0.3">
      <c r="A107" s="11">
        <v>99</v>
      </c>
      <c r="B107" s="9">
        <f t="shared" si="2"/>
        <v>367.32980399821656</v>
      </c>
      <c r="C107" s="9">
        <f t="shared" si="3"/>
        <v>174.31230870257696</v>
      </c>
    </row>
    <row r="108" spans="1:3" x14ac:dyDescent="0.3">
      <c r="A108" s="11">
        <v>100</v>
      </c>
      <c r="B108" s="9">
        <f t="shared" si="2"/>
        <v>367.87467654081394</v>
      </c>
      <c r="C108" s="9">
        <f t="shared" si="3"/>
        <v>173.76743615997961</v>
      </c>
    </row>
    <row r="109" spans="1:3" x14ac:dyDescent="0.3">
      <c r="A109" s="11">
        <v>101</v>
      </c>
      <c r="B109" s="9">
        <f t="shared" si="2"/>
        <v>368.42035731101612</v>
      </c>
      <c r="C109" s="9">
        <f t="shared" si="3"/>
        <v>173.2217553897774</v>
      </c>
    </row>
    <row r="110" spans="1:3" x14ac:dyDescent="0.3">
      <c r="A110" s="11">
        <v>102</v>
      </c>
      <c r="B110" s="9">
        <f t="shared" si="2"/>
        <v>368.96684750769413</v>
      </c>
      <c r="C110" s="9">
        <f t="shared" si="3"/>
        <v>172.67526519309939</v>
      </c>
    </row>
    <row r="111" spans="1:3" x14ac:dyDescent="0.3">
      <c r="A111" s="11">
        <v>103</v>
      </c>
      <c r="B111" s="9">
        <f t="shared" si="2"/>
        <v>369.51414833149715</v>
      </c>
      <c r="C111" s="9">
        <f t="shared" si="3"/>
        <v>172.12796436929628</v>
      </c>
    </row>
    <row r="112" spans="1:3" x14ac:dyDescent="0.3">
      <c r="A112" s="11">
        <v>104</v>
      </c>
      <c r="B112" s="9">
        <f t="shared" si="2"/>
        <v>370.06226098485564</v>
      </c>
      <c r="C112" s="9">
        <f t="shared" si="3"/>
        <v>171.57985171593793</v>
      </c>
    </row>
    <row r="113" spans="1:3" x14ac:dyDescent="0.3">
      <c r="A113" s="11">
        <v>105</v>
      </c>
      <c r="B113" s="9">
        <f t="shared" si="2"/>
        <v>370.61118667198309</v>
      </c>
      <c r="C113" s="9">
        <f t="shared" si="3"/>
        <v>171.0309260288104</v>
      </c>
    </row>
    <row r="114" spans="1:3" x14ac:dyDescent="0.3">
      <c r="A114" s="11">
        <v>106</v>
      </c>
      <c r="B114" s="9">
        <f t="shared" si="2"/>
        <v>371.16092659887988</v>
      </c>
      <c r="C114" s="9">
        <f t="shared" si="3"/>
        <v>170.48118610191361</v>
      </c>
    </row>
    <row r="115" spans="1:3" x14ac:dyDescent="0.3">
      <c r="A115" s="11">
        <v>107</v>
      </c>
      <c r="B115" s="9">
        <f t="shared" si="2"/>
        <v>371.71148197333486</v>
      </c>
      <c r="C115" s="9">
        <f t="shared" si="3"/>
        <v>169.93063072745861</v>
      </c>
    </row>
    <row r="116" spans="1:3" x14ac:dyDescent="0.3">
      <c r="A116" s="11">
        <v>108</v>
      </c>
      <c r="B116" s="9">
        <f t="shared" si="2"/>
        <v>372.26285400492867</v>
      </c>
      <c r="C116" s="9">
        <f t="shared" si="3"/>
        <v>169.37925869586482</v>
      </c>
    </row>
    <row r="117" spans="1:3" x14ac:dyDescent="0.3">
      <c r="A117" s="11">
        <v>109</v>
      </c>
      <c r="B117" s="9">
        <f t="shared" si="2"/>
        <v>372.81504390503596</v>
      </c>
      <c r="C117" s="9">
        <f t="shared" si="3"/>
        <v>168.8270687957575</v>
      </c>
    </row>
    <row r="118" spans="1:3" x14ac:dyDescent="0.3">
      <c r="A118" s="11">
        <v>110</v>
      </c>
      <c r="B118" s="9">
        <f t="shared" si="2"/>
        <v>373.36805288682848</v>
      </c>
      <c r="C118" s="9">
        <f t="shared" si="3"/>
        <v>168.27405981396504</v>
      </c>
    </row>
    <row r="119" spans="1:3" x14ac:dyDescent="0.3">
      <c r="A119" s="11">
        <v>111</v>
      </c>
      <c r="B119" s="9">
        <f t="shared" si="2"/>
        <v>373.92188216527728</v>
      </c>
      <c r="C119" s="9">
        <f t="shared" si="3"/>
        <v>167.72023053551627</v>
      </c>
    </row>
    <row r="120" spans="1:3" x14ac:dyDescent="0.3">
      <c r="A120" s="11">
        <v>112</v>
      </c>
      <c r="B120" s="9">
        <f t="shared" si="2"/>
        <v>374.47653295715571</v>
      </c>
      <c r="C120" s="9">
        <f t="shared" si="3"/>
        <v>167.16557974363778</v>
      </c>
    </row>
    <row r="121" spans="1:3" x14ac:dyDescent="0.3">
      <c r="A121" s="11">
        <v>113</v>
      </c>
      <c r="B121" s="9">
        <f t="shared" si="2"/>
        <v>375.03200648104223</v>
      </c>
      <c r="C121" s="9">
        <f t="shared" si="3"/>
        <v>166.61010621975129</v>
      </c>
    </row>
    <row r="122" spans="1:3" x14ac:dyDescent="0.3">
      <c r="A122" s="11">
        <v>114</v>
      </c>
      <c r="B122" s="9">
        <f t="shared" si="2"/>
        <v>375.58830395732241</v>
      </c>
      <c r="C122" s="9">
        <f t="shared" si="3"/>
        <v>166.05380874347111</v>
      </c>
    </row>
    <row r="123" spans="1:3" x14ac:dyDescent="0.3">
      <c r="A123" s="11">
        <v>115</v>
      </c>
      <c r="B123" s="9">
        <f t="shared" si="2"/>
        <v>376.14542660819245</v>
      </c>
      <c r="C123" s="9">
        <f t="shared" si="3"/>
        <v>165.49668609260107</v>
      </c>
    </row>
    <row r="124" spans="1:3" x14ac:dyDescent="0.3">
      <c r="A124" s="11">
        <v>116</v>
      </c>
      <c r="B124" s="9">
        <f t="shared" si="2"/>
        <v>376.70337565766124</v>
      </c>
      <c r="C124" s="9">
        <f t="shared" si="3"/>
        <v>164.93873704313225</v>
      </c>
    </row>
    <row r="125" spans="1:3" x14ac:dyDescent="0.3">
      <c r="A125" s="11">
        <v>117</v>
      </c>
      <c r="B125" s="9">
        <f t="shared" si="2"/>
        <v>377.26215233155341</v>
      </c>
      <c r="C125" s="9">
        <f t="shared" si="3"/>
        <v>164.37996036924005</v>
      </c>
    </row>
    <row r="126" spans="1:3" x14ac:dyDescent="0.3">
      <c r="A126" s="11">
        <v>118</v>
      </c>
      <c r="B126" s="9">
        <f t="shared" si="2"/>
        <v>377.8217578575119</v>
      </c>
      <c r="C126" s="9">
        <f t="shared" si="3"/>
        <v>163.82035484328156</v>
      </c>
    </row>
    <row r="127" spans="1:3" x14ac:dyDescent="0.3">
      <c r="A127" s="11">
        <v>119</v>
      </c>
      <c r="B127" s="9">
        <f t="shared" si="2"/>
        <v>378.38219346500057</v>
      </c>
      <c r="C127" s="9">
        <f t="shared" si="3"/>
        <v>163.25991923579292</v>
      </c>
    </row>
    <row r="128" spans="1:3" x14ac:dyDescent="0.3">
      <c r="A128" s="11">
        <v>120</v>
      </c>
      <c r="B128" s="9">
        <f t="shared" si="2"/>
        <v>378.94346038530699</v>
      </c>
      <c r="C128" s="9">
        <f t="shared" si="3"/>
        <v>162.69865231548653</v>
      </c>
    </row>
    <row r="129" spans="1:3" x14ac:dyDescent="0.3">
      <c r="A129" s="11">
        <v>121</v>
      </c>
      <c r="B129" s="9">
        <f t="shared" si="2"/>
        <v>379.50555985154517</v>
      </c>
      <c r="C129" s="9">
        <f t="shared" si="3"/>
        <v>162.13655284924832</v>
      </c>
    </row>
    <row r="130" spans="1:3" x14ac:dyDescent="0.3">
      <c r="A130" s="11">
        <v>122</v>
      </c>
      <c r="B130" s="9">
        <f t="shared" si="2"/>
        <v>380.06849309865828</v>
      </c>
      <c r="C130" s="9">
        <f t="shared" si="3"/>
        <v>161.57361960213518</v>
      </c>
    </row>
    <row r="131" spans="1:3" x14ac:dyDescent="0.3">
      <c r="A131" s="11">
        <v>123</v>
      </c>
      <c r="B131" s="9">
        <f t="shared" si="2"/>
        <v>380.63226136342132</v>
      </c>
      <c r="C131" s="9">
        <f t="shared" si="3"/>
        <v>161.00985133737217</v>
      </c>
    </row>
    <row r="132" spans="1:3" x14ac:dyDescent="0.3">
      <c r="A132" s="11">
        <v>124</v>
      </c>
      <c r="B132" s="9">
        <f t="shared" si="2"/>
        <v>381.19686588444375</v>
      </c>
      <c r="C132" s="9">
        <f t="shared" si="3"/>
        <v>160.44524681634977</v>
      </c>
    </row>
    <row r="133" spans="1:3" x14ac:dyDescent="0.3">
      <c r="A133" s="11">
        <v>125</v>
      </c>
      <c r="B133" s="9">
        <f t="shared" si="2"/>
        <v>381.76230790217227</v>
      </c>
      <c r="C133" s="9">
        <f t="shared" si="3"/>
        <v>159.87980479862117</v>
      </c>
    </row>
    <row r="134" spans="1:3" x14ac:dyDescent="0.3">
      <c r="A134" s="11">
        <v>126</v>
      </c>
      <c r="B134" s="9">
        <f t="shared" si="2"/>
        <v>382.32858865889386</v>
      </c>
      <c r="C134" s="9">
        <f t="shared" si="3"/>
        <v>159.31352404189963</v>
      </c>
    </row>
    <row r="135" spans="1:3" x14ac:dyDescent="0.3">
      <c r="A135" s="11">
        <v>127</v>
      </c>
      <c r="B135" s="9">
        <f t="shared" si="2"/>
        <v>382.89570939873795</v>
      </c>
      <c r="C135" s="9">
        <f t="shared" si="3"/>
        <v>158.7464033020556</v>
      </c>
    </row>
    <row r="136" spans="1:3" x14ac:dyDescent="0.3">
      <c r="A136" s="11">
        <v>128</v>
      </c>
      <c r="B136" s="9">
        <f t="shared" si="2"/>
        <v>383.46367136767941</v>
      </c>
      <c r="C136" s="9">
        <f t="shared" si="3"/>
        <v>158.17844133311414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384.0324758135414</v>
      </c>
      <c r="C137" s="9">
        <f t="shared" ref="C137:C200" si="5">-IPMT(Interest_Rate/12,Period_Number,Term_In_Years*12,Total_Borrowed)</f>
        <v>157.60963688725209</v>
      </c>
    </row>
    <row r="138" spans="1:3" x14ac:dyDescent="0.3">
      <c r="A138" s="11">
        <v>130</v>
      </c>
      <c r="B138" s="9">
        <f t="shared" si="4"/>
        <v>384.60212398599816</v>
      </c>
      <c r="C138" s="9">
        <f t="shared" si="5"/>
        <v>157.03998871479533</v>
      </c>
    </row>
    <row r="139" spans="1:3" x14ac:dyDescent="0.3">
      <c r="A139" s="11">
        <v>131</v>
      </c>
      <c r="B139" s="9">
        <f t="shared" si="4"/>
        <v>385.1726171365774</v>
      </c>
      <c r="C139" s="9">
        <f t="shared" si="5"/>
        <v>156.46949556421609</v>
      </c>
    </row>
    <row r="140" spans="1:3" x14ac:dyDescent="0.3">
      <c r="A140" s="11">
        <v>132</v>
      </c>
      <c r="B140" s="9">
        <f t="shared" si="4"/>
        <v>385.74395651866331</v>
      </c>
      <c r="C140" s="9">
        <f t="shared" si="5"/>
        <v>155.89815618213015</v>
      </c>
    </row>
    <row r="141" spans="1:3" x14ac:dyDescent="0.3">
      <c r="A141" s="11">
        <v>133</v>
      </c>
      <c r="B141" s="9">
        <f t="shared" si="4"/>
        <v>386.31614338749932</v>
      </c>
      <c r="C141" s="9">
        <f t="shared" si="5"/>
        <v>155.32596931329417</v>
      </c>
    </row>
    <row r="142" spans="1:3" x14ac:dyDescent="0.3">
      <c r="A142" s="11">
        <v>134</v>
      </c>
      <c r="B142" s="9">
        <f t="shared" si="4"/>
        <v>386.88917900019078</v>
      </c>
      <c r="C142" s="9">
        <f t="shared" si="5"/>
        <v>154.75293370060268</v>
      </c>
    </row>
    <row r="143" spans="1:3" x14ac:dyDescent="0.3">
      <c r="A143" s="11">
        <v>135</v>
      </c>
      <c r="B143" s="9">
        <f t="shared" si="4"/>
        <v>387.46306461570776</v>
      </c>
      <c r="C143" s="9">
        <f t="shared" si="5"/>
        <v>154.17904808508578</v>
      </c>
    </row>
    <row r="144" spans="1:3" x14ac:dyDescent="0.3">
      <c r="A144" s="11">
        <v>136</v>
      </c>
      <c r="B144" s="9">
        <f t="shared" si="4"/>
        <v>388.03780149488773</v>
      </c>
      <c r="C144" s="9">
        <f t="shared" si="5"/>
        <v>153.60431120590576</v>
      </c>
    </row>
    <row r="145" spans="1:3" x14ac:dyDescent="0.3">
      <c r="A145" s="11">
        <v>137</v>
      </c>
      <c r="B145" s="9">
        <f t="shared" si="4"/>
        <v>388.6133909004385</v>
      </c>
      <c r="C145" s="9">
        <f t="shared" si="5"/>
        <v>153.02872180035504</v>
      </c>
    </row>
    <row r="146" spans="1:3" x14ac:dyDescent="0.3">
      <c r="A146" s="11">
        <v>138</v>
      </c>
      <c r="B146" s="9">
        <f t="shared" si="4"/>
        <v>389.18983409694079</v>
      </c>
      <c r="C146" s="9">
        <f t="shared" si="5"/>
        <v>152.45227860385273</v>
      </c>
    </row>
    <row r="147" spans="1:3" x14ac:dyDescent="0.3">
      <c r="A147" s="11">
        <v>139</v>
      </c>
      <c r="B147" s="9">
        <f t="shared" si="4"/>
        <v>389.76713235085123</v>
      </c>
      <c r="C147" s="9">
        <f t="shared" si="5"/>
        <v>151.87498034994226</v>
      </c>
    </row>
    <row r="148" spans="1:3" x14ac:dyDescent="0.3">
      <c r="A148" s="11">
        <v>140</v>
      </c>
      <c r="B148" s="9">
        <f t="shared" si="4"/>
        <v>390.34528693050504</v>
      </c>
      <c r="C148" s="9">
        <f t="shared" si="5"/>
        <v>151.29682577028851</v>
      </c>
    </row>
    <row r="149" spans="1:3" x14ac:dyDescent="0.3">
      <c r="A149" s="11">
        <v>141</v>
      </c>
      <c r="B149" s="9">
        <f t="shared" si="4"/>
        <v>390.92429910611855</v>
      </c>
      <c r="C149" s="9">
        <f t="shared" si="5"/>
        <v>150.71781359467488</v>
      </c>
    </row>
    <row r="150" spans="1:3" x14ac:dyDescent="0.3">
      <c r="A150" s="11">
        <v>142</v>
      </c>
      <c r="B150" s="9">
        <f t="shared" si="4"/>
        <v>391.50417014979263</v>
      </c>
      <c r="C150" s="9">
        <f t="shared" si="5"/>
        <v>150.1379425510008</v>
      </c>
    </row>
    <row r="151" spans="1:3" x14ac:dyDescent="0.3">
      <c r="A151" s="11">
        <v>143</v>
      </c>
      <c r="B151" s="9">
        <f t="shared" si="4"/>
        <v>392.08490133551481</v>
      </c>
      <c r="C151" s="9">
        <f t="shared" si="5"/>
        <v>149.55721136527862</v>
      </c>
    </row>
    <row r="152" spans="1:3" x14ac:dyDescent="0.3">
      <c r="A152" s="11">
        <v>144</v>
      </c>
      <c r="B152" s="9">
        <f t="shared" si="4"/>
        <v>392.66649393916254</v>
      </c>
      <c r="C152" s="9">
        <f t="shared" si="5"/>
        <v>148.97561876163095</v>
      </c>
    </row>
    <row r="153" spans="1:3" x14ac:dyDescent="0.3">
      <c r="A153" s="11">
        <v>145</v>
      </c>
      <c r="B153" s="9">
        <f t="shared" si="4"/>
        <v>393.24894923850565</v>
      </c>
      <c r="C153" s="9">
        <f t="shared" si="5"/>
        <v>148.39316346228787</v>
      </c>
    </row>
    <row r="154" spans="1:3" x14ac:dyDescent="0.3">
      <c r="A154" s="11">
        <v>146</v>
      </c>
      <c r="B154" s="9">
        <f t="shared" si="4"/>
        <v>393.83226851320944</v>
      </c>
      <c r="C154" s="9">
        <f t="shared" si="5"/>
        <v>147.80984418758408</v>
      </c>
    </row>
    <row r="155" spans="1:3" x14ac:dyDescent="0.3">
      <c r="A155" s="11">
        <v>147</v>
      </c>
      <c r="B155" s="9">
        <f t="shared" si="4"/>
        <v>394.41645304483734</v>
      </c>
      <c r="C155" s="9">
        <f t="shared" si="5"/>
        <v>147.22565965595615</v>
      </c>
    </row>
    <row r="156" spans="1:3" x14ac:dyDescent="0.3">
      <c r="A156" s="11">
        <v>148</v>
      </c>
      <c r="B156" s="9">
        <f t="shared" si="4"/>
        <v>395.00150411685394</v>
      </c>
      <c r="C156" s="9">
        <f t="shared" si="5"/>
        <v>146.64060858393967</v>
      </c>
    </row>
    <row r="157" spans="1:3" x14ac:dyDescent="0.3">
      <c r="A157" s="11">
        <v>149</v>
      </c>
      <c r="B157" s="9">
        <f t="shared" si="4"/>
        <v>395.58742301462718</v>
      </c>
      <c r="C157" s="9">
        <f t="shared" si="5"/>
        <v>146.05468968616631</v>
      </c>
    </row>
    <row r="158" spans="1:3" x14ac:dyDescent="0.3">
      <c r="A158" s="11">
        <v>150</v>
      </c>
      <c r="B158" s="9">
        <f t="shared" si="4"/>
        <v>396.17421102543221</v>
      </c>
      <c r="C158" s="9">
        <f t="shared" si="5"/>
        <v>145.4679016753613</v>
      </c>
    </row>
    <row r="159" spans="1:3" x14ac:dyDescent="0.3">
      <c r="A159" s="11">
        <v>151</v>
      </c>
      <c r="B159" s="9">
        <f t="shared" si="4"/>
        <v>396.76186943845335</v>
      </c>
      <c r="C159" s="9">
        <f t="shared" si="5"/>
        <v>144.88024326234023</v>
      </c>
    </row>
    <row r="160" spans="1:3" x14ac:dyDescent="0.3">
      <c r="A160" s="11">
        <v>152</v>
      </c>
      <c r="B160" s="9">
        <f t="shared" si="4"/>
        <v>397.35039954478702</v>
      </c>
      <c r="C160" s="9">
        <f t="shared" si="5"/>
        <v>144.29171315600652</v>
      </c>
    </row>
    <row r="161" spans="1:3" x14ac:dyDescent="0.3">
      <c r="A161" s="11">
        <v>153</v>
      </c>
      <c r="B161" s="9">
        <f t="shared" si="4"/>
        <v>397.9398026374451</v>
      </c>
      <c r="C161" s="9">
        <f t="shared" si="5"/>
        <v>143.70231006334845</v>
      </c>
    </row>
    <row r="162" spans="1:3" x14ac:dyDescent="0.3">
      <c r="A162" s="11">
        <v>154</v>
      </c>
      <c r="B162" s="9">
        <f t="shared" si="4"/>
        <v>398.53008001135731</v>
      </c>
      <c r="C162" s="9">
        <f t="shared" si="5"/>
        <v>143.11203268943623</v>
      </c>
    </row>
    <row r="163" spans="1:3" x14ac:dyDescent="0.3">
      <c r="A163" s="11">
        <v>155</v>
      </c>
      <c r="B163" s="9">
        <f t="shared" si="4"/>
        <v>399.1212329633741</v>
      </c>
      <c r="C163" s="9">
        <f t="shared" si="5"/>
        <v>142.52087973741939</v>
      </c>
    </row>
    <row r="164" spans="1:3" x14ac:dyDescent="0.3">
      <c r="A164" s="11">
        <v>156</v>
      </c>
      <c r="B164" s="9">
        <f t="shared" si="4"/>
        <v>399.71326279226986</v>
      </c>
      <c r="C164" s="9">
        <f t="shared" si="5"/>
        <v>141.92884990852372</v>
      </c>
    </row>
    <row r="165" spans="1:3" x14ac:dyDescent="0.3">
      <c r="A165" s="11">
        <v>157</v>
      </c>
      <c r="B165" s="9">
        <f t="shared" si="4"/>
        <v>400.30617079874503</v>
      </c>
      <c r="C165" s="9">
        <f t="shared" si="5"/>
        <v>141.33594190204849</v>
      </c>
    </row>
    <row r="166" spans="1:3" x14ac:dyDescent="0.3">
      <c r="A166" s="11">
        <v>158</v>
      </c>
      <c r="B166" s="9">
        <f t="shared" si="4"/>
        <v>400.89995828542982</v>
      </c>
      <c r="C166" s="9">
        <f t="shared" si="5"/>
        <v>140.74215441536367</v>
      </c>
    </row>
    <row r="167" spans="1:3" x14ac:dyDescent="0.3">
      <c r="A167" s="11">
        <v>159</v>
      </c>
      <c r="B167" s="9">
        <f t="shared" si="4"/>
        <v>401.49462655688654</v>
      </c>
      <c r="C167" s="9">
        <f t="shared" si="5"/>
        <v>140.14748614390697</v>
      </c>
    </row>
    <row r="168" spans="1:3" x14ac:dyDescent="0.3">
      <c r="A168" s="11">
        <v>160</v>
      </c>
      <c r="B168" s="9">
        <f t="shared" si="4"/>
        <v>402.09017691961259</v>
      </c>
      <c r="C168" s="9">
        <f t="shared" si="5"/>
        <v>139.55193578118087</v>
      </c>
    </row>
    <row r="169" spans="1:3" x14ac:dyDescent="0.3">
      <c r="A169" s="11">
        <v>161</v>
      </c>
      <c r="B169" s="9">
        <f t="shared" si="4"/>
        <v>402.68661068204329</v>
      </c>
      <c r="C169" s="9">
        <f t="shared" si="5"/>
        <v>138.95550201875014</v>
      </c>
    </row>
    <row r="170" spans="1:3" x14ac:dyDescent="0.3">
      <c r="A170" s="11">
        <v>162</v>
      </c>
      <c r="B170" s="9">
        <f t="shared" si="4"/>
        <v>403.2839291545551</v>
      </c>
      <c r="C170" s="9">
        <f t="shared" si="5"/>
        <v>138.35818354623848</v>
      </c>
    </row>
    <row r="171" spans="1:3" x14ac:dyDescent="0.3">
      <c r="A171" s="11">
        <v>163</v>
      </c>
      <c r="B171" s="9">
        <f t="shared" si="4"/>
        <v>403.88213364946762</v>
      </c>
      <c r="C171" s="9">
        <f t="shared" si="5"/>
        <v>137.75997905132587</v>
      </c>
    </row>
    <row r="172" spans="1:3" x14ac:dyDescent="0.3">
      <c r="A172" s="11">
        <v>164</v>
      </c>
      <c r="B172" s="9">
        <f t="shared" si="4"/>
        <v>404.48122548104772</v>
      </c>
      <c r="C172" s="9">
        <f t="shared" si="5"/>
        <v>137.16088721974583</v>
      </c>
    </row>
    <row r="173" spans="1:3" x14ac:dyDescent="0.3">
      <c r="A173" s="11">
        <v>165</v>
      </c>
      <c r="B173" s="9">
        <f t="shared" si="4"/>
        <v>405.08120596551123</v>
      </c>
      <c r="C173" s="9">
        <f t="shared" si="5"/>
        <v>136.56090673528226</v>
      </c>
    </row>
    <row r="174" spans="1:3" x14ac:dyDescent="0.3">
      <c r="A174" s="11">
        <v>166</v>
      </c>
      <c r="B174" s="9">
        <f t="shared" si="4"/>
        <v>405.68207642102669</v>
      </c>
      <c r="C174" s="9">
        <f t="shared" si="5"/>
        <v>135.96003627976677</v>
      </c>
    </row>
    <row r="175" spans="1:3" x14ac:dyDescent="0.3">
      <c r="A175" s="11">
        <v>167</v>
      </c>
      <c r="B175" s="9">
        <f t="shared" si="4"/>
        <v>406.28383816771799</v>
      </c>
      <c r="C175" s="9">
        <f t="shared" si="5"/>
        <v>135.35827453307559</v>
      </c>
    </row>
    <row r="176" spans="1:3" x14ac:dyDescent="0.3">
      <c r="A176" s="11">
        <v>168</v>
      </c>
      <c r="B176" s="9">
        <f t="shared" si="4"/>
        <v>406.88649252766669</v>
      </c>
      <c r="C176" s="9">
        <f t="shared" si="5"/>
        <v>134.7556201731268</v>
      </c>
    </row>
    <row r="177" spans="1:3" x14ac:dyDescent="0.3">
      <c r="A177" s="11">
        <v>169</v>
      </c>
      <c r="B177" s="9">
        <f t="shared" si="4"/>
        <v>407.49004082491609</v>
      </c>
      <c r="C177" s="9">
        <f t="shared" si="5"/>
        <v>134.15207187587743</v>
      </c>
    </row>
    <row r="178" spans="1:3" x14ac:dyDescent="0.3">
      <c r="A178" s="11">
        <v>170</v>
      </c>
      <c r="B178" s="9">
        <f t="shared" si="4"/>
        <v>408.09448438547304</v>
      </c>
      <c r="C178" s="9">
        <f t="shared" si="5"/>
        <v>133.54762831532045</v>
      </c>
    </row>
    <row r="179" spans="1:3" x14ac:dyDescent="0.3">
      <c r="A179" s="11">
        <v>171</v>
      </c>
      <c r="B179" s="9">
        <f t="shared" si="4"/>
        <v>408.69982453731149</v>
      </c>
      <c r="C179" s="9">
        <f t="shared" si="5"/>
        <v>132.942288163482</v>
      </c>
    </row>
    <row r="180" spans="1:3" x14ac:dyDescent="0.3">
      <c r="A180" s="11">
        <v>172</v>
      </c>
      <c r="B180" s="9">
        <f t="shared" si="4"/>
        <v>409.30606261037514</v>
      </c>
      <c r="C180" s="9">
        <f t="shared" si="5"/>
        <v>132.33605009041835</v>
      </c>
    </row>
    <row r="181" spans="1:3" x14ac:dyDescent="0.3">
      <c r="A181" s="11">
        <v>173</v>
      </c>
      <c r="B181" s="9">
        <f t="shared" si="4"/>
        <v>409.9131999365805</v>
      </c>
      <c r="C181" s="9">
        <f t="shared" si="5"/>
        <v>131.72891276421296</v>
      </c>
    </row>
    <row r="182" spans="1:3" x14ac:dyDescent="0.3">
      <c r="A182" s="11">
        <v>174</v>
      </c>
      <c r="B182" s="9">
        <f t="shared" si="4"/>
        <v>410.52123784981984</v>
      </c>
      <c r="C182" s="9">
        <f t="shared" si="5"/>
        <v>131.12087485097365</v>
      </c>
    </row>
    <row r="183" spans="1:3" x14ac:dyDescent="0.3">
      <c r="A183" s="11">
        <v>175</v>
      </c>
      <c r="B183" s="9">
        <f t="shared" si="4"/>
        <v>411.13017768596376</v>
      </c>
      <c r="C183" s="9">
        <f t="shared" si="5"/>
        <v>130.51193501482976</v>
      </c>
    </row>
    <row r="184" spans="1:3" x14ac:dyDescent="0.3">
      <c r="A184" s="11">
        <v>176</v>
      </c>
      <c r="B184" s="9">
        <f t="shared" si="4"/>
        <v>411.74002078286458</v>
      </c>
      <c r="C184" s="9">
        <f t="shared" si="5"/>
        <v>129.90209191792894</v>
      </c>
    </row>
    <row r="185" spans="1:3" x14ac:dyDescent="0.3">
      <c r="A185" s="11">
        <v>177</v>
      </c>
      <c r="B185" s="9">
        <f t="shared" si="4"/>
        <v>412.35076848035914</v>
      </c>
      <c r="C185" s="9">
        <f t="shared" si="5"/>
        <v>129.29134422043435</v>
      </c>
    </row>
    <row r="186" spans="1:3" x14ac:dyDescent="0.3">
      <c r="A186" s="11">
        <v>178</v>
      </c>
      <c r="B186" s="9">
        <f t="shared" si="4"/>
        <v>412.96242212027175</v>
      </c>
      <c r="C186" s="9">
        <f t="shared" si="5"/>
        <v>128.67969058052185</v>
      </c>
    </row>
    <row r="187" spans="1:3" x14ac:dyDescent="0.3">
      <c r="A187" s="11">
        <v>179</v>
      </c>
      <c r="B187" s="9">
        <f t="shared" si="4"/>
        <v>413.57498304641672</v>
      </c>
      <c r="C187" s="9">
        <f t="shared" si="5"/>
        <v>128.06712965437674</v>
      </c>
    </row>
    <row r="188" spans="1:3" x14ac:dyDescent="0.3">
      <c r="A188" s="11">
        <v>180</v>
      </c>
      <c r="B188" s="9">
        <f t="shared" si="4"/>
        <v>414.18845260460228</v>
      </c>
      <c r="C188" s="9">
        <f t="shared" si="5"/>
        <v>127.45366009619123</v>
      </c>
    </row>
    <row r="189" spans="1:3" x14ac:dyDescent="0.3">
      <c r="A189" s="11">
        <v>181</v>
      </c>
      <c r="B189" s="9">
        <f t="shared" si="4"/>
        <v>414.8028321426325</v>
      </c>
      <c r="C189" s="9">
        <f t="shared" si="5"/>
        <v>126.83928055816108</v>
      </c>
    </row>
    <row r="190" spans="1:3" x14ac:dyDescent="0.3">
      <c r="A190" s="11">
        <v>182</v>
      </c>
      <c r="B190" s="9">
        <f t="shared" si="4"/>
        <v>415.41812301031069</v>
      </c>
      <c r="C190" s="9">
        <f t="shared" si="5"/>
        <v>126.22398969048285</v>
      </c>
    </row>
    <row r="191" spans="1:3" x14ac:dyDescent="0.3">
      <c r="A191" s="11">
        <v>183</v>
      </c>
      <c r="B191" s="9">
        <f t="shared" si="4"/>
        <v>416.03432655944266</v>
      </c>
      <c r="C191" s="9">
        <f t="shared" si="5"/>
        <v>125.60778614135087</v>
      </c>
    </row>
    <row r="192" spans="1:3" x14ac:dyDescent="0.3">
      <c r="A192" s="11">
        <v>184</v>
      </c>
      <c r="B192" s="9">
        <f t="shared" si="4"/>
        <v>416.65144414383911</v>
      </c>
      <c r="C192" s="9">
        <f t="shared" si="5"/>
        <v>124.99066855695436</v>
      </c>
    </row>
    <row r="193" spans="1:3" x14ac:dyDescent="0.3">
      <c r="A193" s="11">
        <v>185</v>
      </c>
      <c r="B193" s="9">
        <f t="shared" si="4"/>
        <v>417.26947711931916</v>
      </c>
      <c r="C193" s="9">
        <f t="shared" si="5"/>
        <v>124.37263558147434</v>
      </c>
    </row>
    <row r="194" spans="1:3" x14ac:dyDescent="0.3">
      <c r="A194" s="11">
        <v>186</v>
      </c>
      <c r="B194" s="9">
        <f t="shared" si="4"/>
        <v>417.88842684371281</v>
      </c>
      <c r="C194" s="9">
        <f t="shared" si="5"/>
        <v>123.75368585708067</v>
      </c>
    </row>
    <row r="195" spans="1:3" x14ac:dyDescent="0.3">
      <c r="A195" s="11">
        <v>187</v>
      </c>
      <c r="B195" s="9">
        <f t="shared" si="4"/>
        <v>418.50829467686435</v>
      </c>
      <c r="C195" s="9">
        <f t="shared" si="5"/>
        <v>123.13381802392918</v>
      </c>
    </row>
    <row r="196" spans="1:3" x14ac:dyDescent="0.3">
      <c r="A196" s="11">
        <v>188</v>
      </c>
      <c r="B196" s="9">
        <f t="shared" si="4"/>
        <v>419.12908198063502</v>
      </c>
      <c r="C196" s="9">
        <f t="shared" si="5"/>
        <v>122.5130307201585</v>
      </c>
    </row>
    <row r="197" spans="1:3" x14ac:dyDescent="0.3">
      <c r="A197" s="11">
        <v>189</v>
      </c>
      <c r="B197" s="9">
        <f t="shared" si="4"/>
        <v>419.75079011890625</v>
      </c>
      <c r="C197" s="9">
        <f t="shared" si="5"/>
        <v>121.89132258188721</v>
      </c>
    </row>
    <row r="198" spans="1:3" x14ac:dyDescent="0.3">
      <c r="A198" s="11">
        <v>190</v>
      </c>
      <c r="B198" s="9">
        <f t="shared" si="4"/>
        <v>420.37342045758265</v>
      </c>
      <c r="C198" s="9">
        <f t="shared" si="5"/>
        <v>121.26869224321082</v>
      </c>
    </row>
    <row r="199" spans="1:3" x14ac:dyDescent="0.3">
      <c r="A199" s="11">
        <v>191</v>
      </c>
      <c r="B199" s="9">
        <f t="shared" si="4"/>
        <v>420.99697436459479</v>
      </c>
      <c r="C199" s="9">
        <f t="shared" si="5"/>
        <v>120.64513833619878</v>
      </c>
    </row>
    <row r="200" spans="1:3" x14ac:dyDescent="0.3">
      <c r="A200" s="11">
        <v>192</v>
      </c>
      <c r="B200" s="9">
        <f t="shared" si="4"/>
        <v>421.6214532099022</v>
      </c>
      <c r="C200" s="9">
        <f t="shared" si="5"/>
        <v>120.02065949089128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422.24685836549696</v>
      </c>
      <c r="C201" s="9">
        <f t="shared" ref="C201:C264" si="7">-IPMT(Interest_Rate/12,Period_Number,Term_In_Years*12,Total_Borrowed)</f>
        <v>119.39525433529658</v>
      </c>
    </row>
    <row r="202" spans="1:3" x14ac:dyDescent="0.3">
      <c r="A202" s="11">
        <v>194</v>
      </c>
      <c r="B202" s="9">
        <f t="shared" si="6"/>
        <v>422.8731912054057</v>
      </c>
      <c r="C202" s="9">
        <f t="shared" si="7"/>
        <v>118.76892149538776</v>
      </c>
    </row>
    <row r="203" spans="1:3" x14ac:dyDescent="0.3">
      <c r="A203" s="11">
        <v>195</v>
      </c>
      <c r="B203" s="9">
        <f t="shared" si="6"/>
        <v>423.50045310569374</v>
      </c>
      <c r="C203" s="9">
        <f t="shared" si="7"/>
        <v>118.14165959509974</v>
      </c>
    </row>
    <row r="204" spans="1:3" x14ac:dyDescent="0.3">
      <c r="A204" s="11">
        <v>196</v>
      </c>
      <c r="B204" s="9">
        <f t="shared" si="6"/>
        <v>424.12864544446722</v>
      </c>
      <c r="C204" s="9">
        <f t="shared" si="7"/>
        <v>117.51346725632632</v>
      </c>
    </row>
    <row r="205" spans="1:3" x14ac:dyDescent="0.3">
      <c r="A205" s="11">
        <v>197</v>
      </c>
      <c r="B205" s="9">
        <f t="shared" si="6"/>
        <v>424.75776960187653</v>
      </c>
      <c r="C205" s="9">
        <f t="shared" si="7"/>
        <v>116.884343098917</v>
      </c>
    </row>
    <row r="206" spans="1:3" x14ac:dyDescent="0.3">
      <c r="A206" s="11">
        <v>198</v>
      </c>
      <c r="B206" s="9">
        <f t="shared" si="6"/>
        <v>425.3878269601193</v>
      </c>
      <c r="C206" s="9">
        <f t="shared" si="7"/>
        <v>116.25428574067423</v>
      </c>
    </row>
    <row r="207" spans="1:3" x14ac:dyDescent="0.3">
      <c r="A207" s="11">
        <v>199</v>
      </c>
      <c r="B207" s="9">
        <f t="shared" si="6"/>
        <v>426.0188189034435</v>
      </c>
      <c r="C207" s="9">
        <f t="shared" si="7"/>
        <v>115.62329379735004</v>
      </c>
    </row>
    <row r="208" spans="1:3" x14ac:dyDescent="0.3">
      <c r="A208" s="11">
        <v>200</v>
      </c>
      <c r="B208" s="9">
        <f t="shared" si="6"/>
        <v>426.65074681815025</v>
      </c>
      <c r="C208" s="9">
        <f t="shared" si="7"/>
        <v>114.99136588264328</v>
      </c>
    </row>
    <row r="209" spans="1:3" x14ac:dyDescent="0.3">
      <c r="A209" s="11">
        <v>201</v>
      </c>
      <c r="B209" s="9">
        <f t="shared" si="6"/>
        <v>427.28361209259708</v>
      </c>
      <c r="C209" s="9">
        <f t="shared" si="7"/>
        <v>114.35850060819635</v>
      </c>
    </row>
    <row r="210" spans="1:3" x14ac:dyDescent="0.3">
      <c r="A210" s="11">
        <v>202</v>
      </c>
      <c r="B210" s="9">
        <f t="shared" si="6"/>
        <v>427.91741611720113</v>
      </c>
      <c r="C210" s="9">
        <f t="shared" si="7"/>
        <v>113.72469658359232</v>
      </c>
    </row>
    <row r="211" spans="1:3" x14ac:dyDescent="0.3">
      <c r="A211" s="11">
        <v>203</v>
      </c>
      <c r="B211" s="9">
        <f t="shared" si="6"/>
        <v>428.5521602844417</v>
      </c>
      <c r="C211" s="9">
        <f t="shared" si="7"/>
        <v>113.08995241635184</v>
      </c>
    </row>
    <row r="212" spans="1:3" x14ac:dyDescent="0.3">
      <c r="A212" s="11">
        <v>204</v>
      </c>
      <c r="B212" s="9">
        <f t="shared" si="6"/>
        <v>429.18784598886367</v>
      </c>
      <c r="C212" s="9">
        <f t="shared" si="7"/>
        <v>112.45426671192989</v>
      </c>
    </row>
    <row r="213" spans="1:3" x14ac:dyDescent="0.3">
      <c r="A213" s="11">
        <v>205</v>
      </c>
      <c r="B213" s="9">
        <f t="shared" si="6"/>
        <v>429.82447462708046</v>
      </c>
      <c r="C213" s="9">
        <f t="shared" si="7"/>
        <v>111.8176380737131</v>
      </c>
    </row>
    <row r="214" spans="1:3" x14ac:dyDescent="0.3">
      <c r="A214" s="11">
        <v>206</v>
      </c>
      <c r="B214" s="9">
        <f t="shared" si="6"/>
        <v>430.46204759777731</v>
      </c>
      <c r="C214" s="9">
        <f t="shared" si="7"/>
        <v>111.18006510301623</v>
      </c>
    </row>
    <row r="215" spans="1:3" x14ac:dyDescent="0.3">
      <c r="A215" s="11">
        <v>207</v>
      </c>
      <c r="B215" s="9">
        <f t="shared" si="6"/>
        <v>431.10056630171397</v>
      </c>
      <c r="C215" s="9">
        <f t="shared" si="7"/>
        <v>110.54154639907956</v>
      </c>
    </row>
    <row r="216" spans="1:3" x14ac:dyDescent="0.3">
      <c r="A216" s="11">
        <v>208</v>
      </c>
      <c r="B216" s="9">
        <f t="shared" si="6"/>
        <v>431.74003214172819</v>
      </c>
      <c r="C216" s="9">
        <f t="shared" si="7"/>
        <v>109.90208055906535</v>
      </c>
    </row>
    <row r="217" spans="1:3" x14ac:dyDescent="0.3">
      <c r="A217" s="11">
        <v>209</v>
      </c>
      <c r="B217" s="9">
        <f t="shared" si="6"/>
        <v>432.3804465227384</v>
      </c>
      <c r="C217" s="9">
        <f t="shared" si="7"/>
        <v>109.26166617805509</v>
      </c>
    </row>
    <row r="218" spans="1:3" x14ac:dyDescent="0.3">
      <c r="A218" s="11">
        <v>210</v>
      </c>
      <c r="B218" s="9">
        <f t="shared" si="6"/>
        <v>433.02181085174715</v>
      </c>
      <c r="C218" s="9">
        <f t="shared" si="7"/>
        <v>108.6203018490464</v>
      </c>
    </row>
    <row r="219" spans="1:3" x14ac:dyDescent="0.3">
      <c r="A219" s="11">
        <v>211</v>
      </c>
      <c r="B219" s="9">
        <f t="shared" si="6"/>
        <v>433.66412653784391</v>
      </c>
      <c r="C219" s="9">
        <f t="shared" si="7"/>
        <v>107.97798616294961</v>
      </c>
    </row>
    <row r="220" spans="1:3" x14ac:dyDescent="0.3">
      <c r="A220" s="11">
        <v>212</v>
      </c>
      <c r="B220" s="9">
        <f t="shared" si="6"/>
        <v>434.30739499220829</v>
      </c>
      <c r="C220" s="9">
        <f t="shared" si="7"/>
        <v>107.33471770858513</v>
      </c>
    </row>
    <row r="221" spans="1:3" x14ac:dyDescent="0.3">
      <c r="A221" s="11">
        <v>213</v>
      </c>
      <c r="B221" s="9">
        <f t="shared" si="6"/>
        <v>434.95161762811352</v>
      </c>
      <c r="C221" s="9">
        <f t="shared" si="7"/>
        <v>106.69049507268002</v>
      </c>
    </row>
    <row r="222" spans="1:3" x14ac:dyDescent="0.3">
      <c r="A222" s="11">
        <v>214</v>
      </c>
      <c r="B222" s="9">
        <f t="shared" si="6"/>
        <v>435.59679586092852</v>
      </c>
      <c r="C222" s="9">
        <f t="shared" si="7"/>
        <v>106.045316839865</v>
      </c>
    </row>
    <row r="223" spans="1:3" x14ac:dyDescent="0.3">
      <c r="A223" s="11">
        <v>215</v>
      </c>
      <c r="B223" s="9">
        <f t="shared" si="6"/>
        <v>436.24293110812221</v>
      </c>
      <c r="C223" s="9">
        <f t="shared" si="7"/>
        <v>105.3991815926713</v>
      </c>
    </row>
    <row r="224" spans="1:3" x14ac:dyDescent="0.3">
      <c r="A224" s="11">
        <v>216</v>
      </c>
      <c r="B224" s="9">
        <f t="shared" si="6"/>
        <v>436.89002478926596</v>
      </c>
      <c r="C224" s="9">
        <f t="shared" si="7"/>
        <v>104.75208791152758</v>
      </c>
    </row>
    <row r="225" spans="1:3" x14ac:dyDescent="0.3">
      <c r="A225" s="11">
        <v>217</v>
      </c>
      <c r="B225" s="9">
        <f t="shared" si="6"/>
        <v>437.53807832603661</v>
      </c>
      <c r="C225" s="9">
        <f t="shared" si="7"/>
        <v>104.10403437475682</v>
      </c>
    </row>
    <row r="226" spans="1:3" x14ac:dyDescent="0.3">
      <c r="A226" s="11">
        <v>218</v>
      </c>
      <c r="B226" s="9">
        <f t="shared" si="6"/>
        <v>438.18709314222036</v>
      </c>
      <c r="C226" s="9">
        <f t="shared" si="7"/>
        <v>103.45501955857321</v>
      </c>
    </row>
    <row r="227" spans="1:3" x14ac:dyDescent="0.3">
      <c r="A227" s="11">
        <v>219</v>
      </c>
      <c r="B227" s="9">
        <f t="shared" si="6"/>
        <v>438.8370706637146</v>
      </c>
      <c r="C227" s="9">
        <f t="shared" si="7"/>
        <v>102.80504203707892</v>
      </c>
    </row>
    <row r="228" spans="1:3" x14ac:dyDescent="0.3">
      <c r="A228" s="11">
        <v>220</v>
      </c>
      <c r="B228" s="9">
        <f t="shared" si="6"/>
        <v>439.48801231853241</v>
      </c>
      <c r="C228" s="9">
        <f t="shared" si="7"/>
        <v>102.15410038226106</v>
      </c>
    </row>
    <row r="229" spans="1:3" x14ac:dyDescent="0.3">
      <c r="A229" s="11">
        <v>221</v>
      </c>
      <c r="B229" s="9">
        <f t="shared" si="6"/>
        <v>440.13991953680494</v>
      </c>
      <c r="C229" s="9">
        <f t="shared" si="7"/>
        <v>101.50219316398858</v>
      </c>
    </row>
    <row r="230" spans="1:3" x14ac:dyDescent="0.3">
      <c r="A230" s="11">
        <v>222</v>
      </c>
      <c r="B230" s="9">
        <f t="shared" si="6"/>
        <v>440.79279375078454</v>
      </c>
      <c r="C230" s="9">
        <f t="shared" si="7"/>
        <v>100.84931895000902</v>
      </c>
    </row>
    <row r="231" spans="1:3" x14ac:dyDescent="0.3">
      <c r="A231" s="11">
        <v>223</v>
      </c>
      <c r="B231" s="9">
        <f t="shared" si="6"/>
        <v>441.44663639484816</v>
      </c>
      <c r="C231" s="9">
        <f t="shared" si="7"/>
        <v>100.19547630594532</v>
      </c>
    </row>
    <row r="232" spans="1:3" x14ac:dyDescent="0.3">
      <c r="A232" s="11">
        <v>224</v>
      </c>
      <c r="B232" s="9">
        <f t="shared" si="6"/>
        <v>442.10144890550049</v>
      </c>
      <c r="C232" s="9">
        <f t="shared" si="7"/>
        <v>99.540663795292971</v>
      </c>
    </row>
    <row r="233" spans="1:3" x14ac:dyDescent="0.3">
      <c r="A233" s="11">
        <v>225</v>
      </c>
      <c r="B233" s="9">
        <f t="shared" si="6"/>
        <v>442.75723272137708</v>
      </c>
      <c r="C233" s="9">
        <f t="shared" si="7"/>
        <v>98.884879979416468</v>
      </c>
    </row>
    <row r="234" spans="1:3" x14ac:dyDescent="0.3">
      <c r="A234" s="11">
        <v>226</v>
      </c>
      <c r="B234" s="9">
        <f t="shared" si="6"/>
        <v>443.41398928324702</v>
      </c>
      <c r="C234" s="9">
        <f t="shared" si="7"/>
        <v>98.228123417546456</v>
      </c>
    </row>
    <row r="235" spans="1:3" x14ac:dyDescent="0.3">
      <c r="A235" s="11">
        <v>227</v>
      </c>
      <c r="B235" s="9">
        <f t="shared" si="6"/>
        <v>444.07172003401718</v>
      </c>
      <c r="C235" s="9">
        <f t="shared" si="7"/>
        <v>97.570392666776286</v>
      </c>
    </row>
    <row r="236" spans="1:3" x14ac:dyDescent="0.3">
      <c r="A236" s="11">
        <v>228</v>
      </c>
      <c r="B236" s="9">
        <f t="shared" si="6"/>
        <v>444.73042641873434</v>
      </c>
      <c r="C236" s="9">
        <f t="shared" si="7"/>
        <v>96.911686282059165</v>
      </c>
    </row>
    <row r="237" spans="1:3" x14ac:dyDescent="0.3">
      <c r="A237" s="11">
        <v>229</v>
      </c>
      <c r="B237" s="9">
        <f t="shared" si="6"/>
        <v>445.39010988458881</v>
      </c>
      <c r="C237" s="9">
        <f t="shared" si="7"/>
        <v>96.252002816204723</v>
      </c>
    </row>
    <row r="238" spans="1:3" x14ac:dyDescent="0.3">
      <c r="A238" s="11">
        <v>230</v>
      </c>
      <c r="B238" s="9">
        <f t="shared" si="6"/>
        <v>446.05077188091764</v>
      </c>
      <c r="C238" s="9">
        <f t="shared" si="7"/>
        <v>95.591340819875882</v>
      </c>
    </row>
    <row r="239" spans="1:3" x14ac:dyDescent="0.3">
      <c r="A239" s="11">
        <v>231</v>
      </c>
      <c r="B239" s="9">
        <f t="shared" si="6"/>
        <v>446.71241385920763</v>
      </c>
      <c r="C239" s="9">
        <f t="shared" si="7"/>
        <v>94.929698841585875</v>
      </c>
    </row>
    <row r="240" spans="1:3" x14ac:dyDescent="0.3">
      <c r="A240" s="11">
        <v>232</v>
      </c>
      <c r="B240" s="9">
        <f t="shared" si="6"/>
        <v>447.37503727309877</v>
      </c>
      <c r="C240" s="9">
        <f t="shared" si="7"/>
        <v>94.267075427694735</v>
      </c>
    </row>
    <row r="241" spans="1:3" x14ac:dyDescent="0.3">
      <c r="A241" s="11">
        <v>233</v>
      </c>
      <c r="B241" s="9">
        <f t="shared" si="6"/>
        <v>448.03864357838722</v>
      </c>
      <c r="C241" s="9">
        <f t="shared" si="7"/>
        <v>93.603469122406281</v>
      </c>
    </row>
    <row r="242" spans="1:3" x14ac:dyDescent="0.3">
      <c r="A242" s="11">
        <v>234</v>
      </c>
      <c r="B242" s="9">
        <f t="shared" si="6"/>
        <v>448.70323423302841</v>
      </c>
      <c r="C242" s="9">
        <f t="shared" si="7"/>
        <v>92.938878467765022</v>
      </c>
    </row>
    <row r="243" spans="1:3" x14ac:dyDescent="0.3">
      <c r="A243" s="11">
        <v>235</v>
      </c>
      <c r="B243" s="9">
        <f t="shared" si="6"/>
        <v>449.36881069714082</v>
      </c>
      <c r="C243" s="9">
        <f t="shared" si="7"/>
        <v>92.273302003652674</v>
      </c>
    </row>
    <row r="244" spans="1:3" x14ac:dyDescent="0.3">
      <c r="A244" s="11">
        <v>236</v>
      </c>
      <c r="B244" s="9">
        <f t="shared" si="6"/>
        <v>450.03537443300831</v>
      </c>
      <c r="C244" s="9">
        <f t="shared" si="7"/>
        <v>91.606738267785275</v>
      </c>
    </row>
    <row r="245" spans="1:3" x14ac:dyDescent="0.3">
      <c r="A245" s="11">
        <v>237</v>
      </c>
      <c r="B245" s="9">
        <f t="shared" si="6"/>
        <v>450.70292690508387</v>
      </c>
      <c r="C245" s="9">
        <f t="shared" si="7"/>
        <v>90.939185795709633</v>
      </c>
    </row>
    <row r="246" spans="1:3" x14ac:dyDescent="0.3">
      <c r="A246" s="11">
        <v>238</v>
      </c>
      <c r="B246" s="9">
        <f t="shared" si="6"/>
        <v>451.37146957999306</v>
      </c>
      <c r="C246" s="9">
        <f t="shared" si="7"/>
        <v>90.270643120800429</v>
      </c>
    </row>
    <row r="247" spans="1:3" x14ac:dyDescent="0.3">
      <c r="A247" s="11">
        <v>239</v>
      </c>
      <c r="B247" s="9">
        <f t="shared" si="6"/>
        <v>452.04100392653675</v>
      </c>
      <c r="C247" s="9">
        <f t="shared" si="7"/>
        <v>89.601108774256758</v>
      </c>
    </row>
    <row r="248" spans="1:3" x14ac:dyDescent="0.3">
      <c r="A248" s="11">
        <v>240</v>
      </c>
      <c r="B248" s="9">
        <f t="shared" si="6"/>
        <v>452.71153141569442</v>
      </c>
      <c r="C248" s="9">
        <f t="shared" si="7"/>
        <v>88.93058128509908</v>
      </c>
    </row>
    <row r="249" spans="1:3" x14ac:dyDescent="0.3">
      <c r="A249" s="11">
        <v>241</v>
      </c>
      <c r="B249" s="9">
        <f t="shared" si="6"/>
        <v>453.3830535206277</v>
      </c>
      <c r="C249" s="9">
        <f t="shared" si="7"/>
        <v>88.259059180165792</v>
      </c>
    </row>
    <row r="250" spans="1:3" x14ac:dyDescent="0.3">
      <c r="A250" s="11">
        <v>242</v>
      </c>
      <c r="B250" s="9">
        <f t="shared" si="6"/>
        <v>454.05557171668329</v>
      </c>
      <c r="C250" s="9">
        <f t="shared" si="7"/>
        <v>87.586540984110201</v>
      </c>
    </row>
    <row r="251" spans="1:3" x14ac:dyDescent="0.3">
      <c r="A251" s="11">
        <v>243</v>
      </c>
      <c r="B251" s="9">
        <f t="shared" si="6"/>
        <v>454.72908748139639</v>
      </c>
      <c r="C251" s="9">
        <f t="shared" si="7"/>
        <v>86.913025219397113</v>
      </c>
    </row>
    <row r="252" spans="1:3" x14ac:dyDescent="0.3">
      <c r="A252" s="11">
        <v>244</v>
      </c>
      <c r="B252" s="9">
        <f t="shared" si="6"/>
        <v>455.40360229449379</v>
      </c>
      <c r="C252" s="9">
        <f t="shared" si="7"/>
        <v>86.238510406299696</v>
      </c>
    </row>
    <row r="253" spans="1:3" x14ac:dyDescent="0.3">
      <c r="A253" s="11">
        <v>245</v>
      </c>
      <c r="B253" s="9">
        <f t="shared" si="6"/>
        <v>456.07911763789724</v>
      </c>
      <c r="C253" s="9">
        <f t="shared" si="7"/>
        <v>85.562995062896192</v>
      </c>
    </row>
    <row r="254" spans="1:3" x14ac:dyDescent="0.3">
      <c r="A254" s="11">
        <v>246</v>
      </c>
      <c r="B254" s="9">
        <f t="shared" si="6"/>
        <v>456.75563499572684</v>
      </c>
      <c r="C254" s="9">
        <f t="shared" si="7"/>
        <v>84.886477705066653</v>
      </c>
    </row>
    <row r="255" spans="1:3" x14ac:dyDescent="0.3">
      <c r="A255" s="11">
        <v>247</v>
      </c>
      <c r="B255" s="9">
        <f t="shared" si="6"/>
        <v>457.43315585430378</v>
      </c>
      <c r="C255" s="9">
        <f t="shared" si="7"/>
        <v>84.208956846489656</v>
      </c>
    </row>
    <row r="256" spans="1:3" x14ac:dyDescent="0.3">
      <c r="A256" s="11">
        <v>248</v>
      </c>
      <c r="B256" s="9">
        <f t="shared" si="6"/>
        <v>458.11168170215444</v>
      </c>
      <c r="C256" s="9">
        <f t="shared" si="7"/>
        <v>83.530430998639133</v>
      </c>
    </row>
    <row r="257" spans="1:3" x14ac:dyDescent="0.3">
      <c r="A257" s="11">
        <v>249</v>
      </c>
      <c r="B257" s="9">
        <f t="shared" si="6"/>
        <v>458.79121403001261</v>
      </c>
      <c r="C257" s="9">
        <f t="shared" si="7"/>
        <v>82.850898670780921</v>
      </c>
    </row>
    <row r="258" spans="1:3" x14ac:dyDescent="0.3">
      <c r="A258" s="11">
        <v>250</v>
      </c>
      <c r="B258" s="9">
        <f t="shared" si="6"/>
        <v>459.47175433082379</v>
      </c>
      <c r="C258" s="9">
        <f t="shared" si="7"/>
        <v>82.170358369969733</v>
      </c>
    </row>
    <row r="259" spans="1:3" x14ac:dyDescent="0.3">
      <c r="A259" s="11">
        <v>251</v>
      </c>
      <c r="B259" s="9">
        <f t="shared" si="6"/>
        <v>460.15330409974786</v>
      </c>
      <c r="C259" s="9">
        <f t="shared" si="7"/>
        <v>81.488808601045676</v>
      </c>
    </row>
    <row r="260" spans="1:3" x14ac:dyDescent="0.3">
      <c r="A260" s="11">
        <v>252</v>
      </c>
      <c r="B260" s="9">
        <f t="shared" si="6"/>
        <v>460.83586483416241</v>
      </c>
      <c r="C260" s="9">
        <f t="shared" si="7"/>
        <v>80.80624786663104</v>
      </c>
    </row>
    <row r="261" spans="1:3" x14ac:dyDescent="0.3">
      <c r="A261" s="11">
        <v>253</v>
      </c>
      <c r="B261" s="9">
        <f t="shared" si="6"/>
        <v>461.51943803366646</v>
      </c>
      <c r="C261" s="9">
        <f t="shared" si="7"/>
        <v>80.122674667127043</v>
      </c>
    </row>
    <row r="262" spans="1:3" x14ac:dyDescent="0.3">
      <c r="A262" s="11">
        <v>254</v>
      </c>
      <c r="B262" s="9">
        <f t="shared" si="6"/>
        <v>462.20402520008309</v>
      </c>
      <c r="C262" s="9">
        <f t="shared" si="7"/>
        <v>79.438087500710438</v>
      </c>
    </row>
    <row r="263" spans="1:3" x14ac:dyDescent="0.3">
      <c r="A263" s="11">
        <v>255</v>
      </c>
      <c r="B263" s="9">
        <f t="shared" si="6"/>
        <v>462.88962783746325</v>
      </c>
      <c r="C263" s="9">
        <f t="shared" si="7"/>
        <v>78.752484863330324</v>
      </c>
    </row>
    <row r="264" spans="1:3" x14ac:dyDescent="0.3">
      <c r="A264" s="11">
        <v>256</v>
      </c>
      <c r="B264" s="9">
        <f t="shared" si="6"/>
        <v>463.57624745208881</v>
      </c>
      <c r="C264" s="9">
        <f t="shared" si="7"/>
        <v>78.065865248704753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464.26388555247604</v>
      </c>
      <c r="C265" s="9">
        <f t="shared" ref="C265:C328" si="9">-IPMT(Interest_Rate/12,Period_Number,Term_In_Years*12,Total_Borrowed)</f>
        <v>77.378227148317478</v>
      </c>
    </row>
    <row r="266" spans="1:3" x14ac:dyDescent="0.3">
      <c r="A266" s="11">
        <v>258</v>
      </c>
      <c r="B266" s="9">
        <f t="shared" si="8"/>
        <v>464.95254364937887</v>
      </c>
      <c r="C266" s="9">
        <f t="shared" si="9"/>
        <v>76.689569051414637</v>
      </c>
    </row>
    <row r="267" spans="1:3" x14ac:dyDescent="0.3">
      <c r="A267" s="11">
        <v>259</v>
      </c>
      <c r="B267" s="9">
        <f t="shared" si="8"/>
        <v>465.64222325579215</v>
      </c>
      <c r="C267" s="9">
        <f t="shared" si="9"/>
        <v>75.999889445001386</v>
      </c>
    </row>
    <row r="268" spans="1:3" x14ac:dyDescent="0.3">
      <c r="A268" s="11">
        <v>260</v>
      </c>
      <c r="B268" s="9">
        <f t="shared" si="8"/>
        <v>466.33292588695491</v>
      </c>
      <c r="C268" s="9">
        <f t="shared" si="9"/>
        <v>75.30918681383865</v>
      </c>
    </row>
    <row r="269" spans="1:3" x14ac:dyDescent="0.3">
      <c r="A269" s="11">
        <v>261</v>
      </c>
      <c r="B269" s="9">
        <f t="shared" si="8"/>
        <v>467.02465306035378</v>
      </c>
      <c r="C269" s="9">
        <f t="shared" si="9"/>
        <v>74.617459640439648</v>
      </c>
    </row>
    <row r="270" spans="1:3" x14ac:dyDescent="0.3">
      <c r="A270" s="11">
        <v>262</v>
      </c>
      <c r="B270" s="9">
        <f t="shared" si="8"/>
        <v>467.71740629572668</v>
      </c>
      <c r="C270" s="9">
        <f t="shared" si="9"/>
        <v>73.9247064050668</v>
      </c>
    </row>
    <row r="271" spans="1:3" x14ac:dyDescent="0.3">
      <c r="A271" s="11">
        <v>263</v>
      </c>
      <c r="B271" s="9">
        <f t="shared" si="8"/>
        <v>468.41118711506539</v>
      </c>
      <c r="C271" s="9">
        <f t="shared" si="9"/>
        <v>73.230925585728116</v>
      </c>
    </row>
    <row r="272" spans="1:3" x14ac:dyDescent="0.3">
      <c r="A272" s="11">
        <v>264</v>
      </c>
      <c r="B272" s="9">
        <f t="shared" si="8"/>
        <v>469.10599704261938</v>
      </c>
      <c r="C272" s="9">
        <f t="shared" si="9"/>
        <v>72.536115658174111</v>
      </c>
    </row>
    <row r="273" spans="1:3" x14ac:dyDescent="0.3">
      <c r="A273" s="11">
        <v>265</v>
      </c>
      <c r="B273" s="9">
        <f t="shared" si="8"/>
        <v>469.80183760489928</v>
      </c>
      <c r="C273" s="9">
        <f t="shared" si="9"/>
        <v>71.840275095894228</v>
      </c>
    </row>
    <row r="274" spans="1:3" x14ac:dyDescent="0.3">
      <c r="A274" s="11">
        <v>266</v>
      </c>
      <c r="B274" s="9">
        <f t="shared" si="8"/>
        <v>470.4987103306799</v>
      </c>
      <c r="C274" s="9">
        <f t="shared" si="9"/>
        <v>71.143402370113634</v>
      </c>
    </row>
    <row r="275" spans="1:3" x14ac:dyDescent="0.3">
      <c r="A275" s="11">
        <v>267</v>
      </c>
      <c r="B275" s="9">
        <f t="shared" si="8"/>
        <v>471.19661675100372</v>
      </c>
      <c r="C275" s="9">
        <f t="shared" si="9"/>
        <v>70.445495949789802</v>
      </c>
    </row>
    <row r="276" spans="1:3" x14ac:dyDescent="0.3">
      <c r="A276" s="11">
        <v>268</v>
      </c>
      <c r="B276" s="9">
        <f t="shared" si="8"/>
        <v>471.89555839918432</v>
      </c>
      <c r="C276" s="9">
        <f t="shared" si="9"/>
        <v>69.746554301609137</v>
      </c>
    </row>
    <row r="277" spans="1:3" x14ac:dyDescent="0.3">
      <c r="A277" s="11">
        <v>269</v>
      </c>
      <c r="B277" s="9">
        <f t="shared" si="8"/>
        <v>472.59553681080985</v>
      </c>
      <c r="C277" s="9">
        <f t="shared" si="9"/>
        <v>69.046575889983671</v>
      </c>
    </row>
    <row r="278" spans="1:3" x14ac:dyDescent="0.3">
      <c r="A278" s="11">
        <v>270</v>
      </c>
      <c r="B278" s="9">
        <f t="shared" si="8"/>
        <v>473.29655352374584</v>
      </c>
      <c r="C278" s="9">
        <f t="shared" si="9"/>
        <v>68.345559177047633</v>
      </c>
    </row>
    <row r="279" spans="1:3" x14ac:dyDescent="0.3">
      <c r="A279" s="11">
        <v>271</v>
      </c>
      <c r="B279" s="9">
        <f t="shared" si="8"/>
        <v>473.99861007813939</v>
      </c>
      <c r="C279" s="9">
        <f t="shared" si="9"/>
        <v>67.643502622654097</v>
      </c>
    </row>
    <row r="280" spans="1:3" x14ac:dyDescent="0.3">
      <c r="A280" s="11">
        <v>272</v>
      </c>
      <c r="B280" s="9">
        <f t="shared" si="8"/>
        <v>474.70170801642195</v>
      </c>
      <c r="C280" s="9">
        <f t="shared" si="9"/>
        <v>66.940404684371515</v>
      </c>
    </row>
    <row r="281" spans="1:3" x14ac:dyDescent="0.3">
      <c r="A281" s="11">
        <v>273</v>
      </c>
      <c r="B281" s="9">
        <f t="shared" si="8"/>
        <v>475.40584888331307</v>
      </c>
      <c r="C281" s="9">
        <f t="shared" si="9"/>
        <v>66.236263817480491</v>
      </c>
    </row>
    <row r="282" spans="1:3" x14ac:dyDescent="0.3">
      <c r="A282" s="11">
        <v>274</v>
      </c>
      <c r="B282" s="9">
        <f t="shared" si="8"/>
        <v>476.11103422582323</v>
      </c>
      <c r="C282" s="9">
        <f t="shared" si="9"/>
        <v>65.531078474970258</v>
      </c>
    </row>
    <row r="283" spans="1:3" x14ac:dyDescent="0.3">
      <c r="A283" s="11">
        <v>275</v>
      </c>
      <c r="B283" s="9">
        <f t="shared" si="8"/>
        <v>476.81726559325824</v>
      </c>
      <c r="C283" s="9">
        <f t="shared" si="9"/>
        <v>64.824847107535277</v>
      </c>
    </row>
    <row r="284" spans="1:3" x14ac:dyDescent="0.3">
      <c r="A284" s="11">
        <v>276</v>
      </c>
      <c r="B284" s="9">
        <f t="shared" si="8"/>
        <v>477.52454453722157</v>
      </c>
      <c r="C284" s="9">
        <f t="shared" si="9"/>
        <v>64.117568163571931</v>
      </c>
    </row>
    <row r="285" spans="1:3" x14ac:dyDescent="0.3">
      <c r="A285" s="11">
        <v>277</v>
      </c>
      <c r="B285" s="9">
        <f t="shared" si="8"/>
        <v>478.23287261161852</v>
      </c>
      <c r="C285" s="9">
        <f t="shared" si="9"/>
        <v>63.409240089175057</v>
      </c>
    </row>
    <row r="286" spans="1:3" x14ac:dyDescent="0.3">
      <c r="A286" s="11">
        <v>278</v>
      </c>
      <c r="B286" s="9">
        <f t="shared" si="8"/>
        <v>478.94225137265897</v>
      </c>
      <c r="C286" s="9">
        <f t="shared" si="9"/>
        <v>62.699861328134503</v>
      </c>
    </row>
    <row r="287" spans="1:3" x14ac:dyDescent="0.3">
      <c r="A287" s="11">
        <v>279</v>
      </c>
      <c r="B287" s="9">
        <f t="shared" si="8"/>
        <v>479.65268237886175</v>
      </c>
      <c r="C287" s="9">
        <f t="shared" si="9"/>
        <v>61.989430321931714</v>
      </c>
    </row>
    <row r="288" spans="1:3" x14ac:dyDescent="0.3">
      <c r="A288" s="11">
        <v>280</v>
      </c>
      <c r="B288" s="9">
        <f t="shared" si="8"/>
        <v>480.36416719105711</v>
      </c>
      <c r="C288" s="9">
        <f t="shared" si="9"/>
        <v>61.277945509736405</v>
      </c>
    </row>
    <row r="289" spans="1:3" x14ac:dyDescent="0.3">
      <c r="A289" s="11">
        <v>281</v>
      </c>
      <c r="B289" s="9">
        <f t="shared" si="8"/>
        <v>481.07670737239044</v>
      </c>
      <c r="C289" s="9">
        <f t="shared" si="9"/>
        <v>60.565405328403003</v>
      </c>
    </row>
    <row r="290" spans="1:3" x14ac:dyDescent="0.3">
      <c r="A290" s="11">
        <v>282</v>
      </c>
      <c r="B290" s="9">
        <f t="shared" si="8"/>
        <v>481.79030448832629</v>
      </c>
      <c r="C290" s="9">
        <f t="shared" si="9"/>
        <v>59.85180821246729</v>
      </c>
    </row>
    <row r="291" spans="1:3" x14ac:dyDescent="0.3">
      <c r="A291" s="11">
        <v>283</v>
      </c>
      <c r="B291" s="9">
        <f t="shared" si="8"/>
        <v>482.50496010665051</v>
      </c>
      <c r="C291" s="9">
        <f t="shared" si="9"/>
        <v>59.137152594142947</v>
      </c>
    </row>
    <row r="292" spans="1:3" x14ac:dyDescent="0.3">
      <c r="A292" s="11">
        <v>284</v>
      </c>
      <c r="B292" s="9">
        <f t="shared" si="8"/>
        <v>483.22067579747545</v>
      </c>
      <c r="C292" s="9">
        <f t="shared" si="9"/>
        <v>58.421436903318067</v>
      </c>
    </row>
    <row r="293" spans="1:3" x14ac:dyDescent="0.3">
      <c r="A293" s="11">
        <v>285</v>
      </c>
      <c r="B293" s="9">
        <f t="shared" si="8"/>
        <v>483.93745313324172</v>
      </c>
      <c r="C293" s="9">
        <f t="shared" si="9"/>
        <v>57.704659567551822</v>
      </c>
    </row>
    <row r="294" spans="1:3" x14ac:dyDescent="0.3">
      <c r="A294" s="11">
        <v>286</v>
      </c>
      <c r="B294" s="9">
        <f t="shared" si="8"/>
        <v>484.65529368872268</v>
      </c>
      <c r="C294" s="9">
        <f t="shared" si="9"/>
        <v>56.986819012070832</v>
      </c>
    </row>
    <row r="295" spans="1:3" x14ac:dyDescent="0.3">
      <c r="A295" s="11">
        <v>287</v>
      </c>
      <c r="B295" s="9">
        <f t="shared" si="8"/>
        <v>485.37419904102757</v>
      </c>
      <c r="C295" s="9">
        <f t="shared" si="9"/>
        <v>56.267913659765902</v>
      </c>
    </row>
    <row r="296" spans="1:3" x14ac:dyDescent="0.3">
      <c r="A296" s="11">
        <v>288</v>
      </c>
      <c r="B296" s="9">
        <f t="shared" si="8"/>
        <v>486.09417076960517</v>
      </c>
      <c r="C296" s="9">
        <f t="shared" si="9"/>
        <v>55.547941931188383</v>
      </c>
    </row>
    <row r="297" spans="1:3" x14ac:dyDescent="0.3">
      <c r="A297" s="11">
        <v>289</v>
      </c>
      <c r="B297" s="9">
        <f t="shared" si="8"/>
        <v>486.81521045624675</v>
      </c>
      <c r="C297" s="9">
        <f t="shared" si="9"/>
        <v>54.826902244546794</v>
      </c>
    </row>
    <row r="298" spans="1:3" x14ac:dyDescent="0.3">
      <c r="A298" s="11">
        <v>290</v>
      </c>
      <c r="B298" s="9">
        <f t="shared" si="8"/>
        <v>487.5373196850901</v>
      </c>
      <c r="C298" s="9">
        <f t="shared" si="9"/>
        <v>54.104793015703372</v>
      </c>
    </row>
    <row r="299" spans="1:3" x14ac:dyDescent="0.3">
      <c r="A299" s="11">
        <v>291</v>
      </c>
      <c r="B299" s="9">
        <f t="shared" si="8"/>
        <v>488.26050004262299</v>
      </c>
      <c r="C299" s="9">
        <f t="shared" si="9"/>
        <v>53.381612658170482</v>
      </c>
    </row>
    <row r="300" spans="1:3" x14ac:dyDescent="0.3">
      <c r="A300" s="11">
        <v>292</v>
      </c>
      <c r="B300" s="9">
        <f t="shared" si="8"/>
        <v>488.98475311768624</v>
      </c>
      <c r="C300" s="9">
        <f t="shared" si="9"/>
        <v>52.657359583107251</v>
      </c>
    </row>
    <row r="301" spans="1:3" x14ac:dyDescent="0.3">
      <c r="A301" s="11">
        <v>293</v>
      </c>
      <c r="B301" s="9">
        <f t="shared" si="8"/>
        <v>489.71008050147748</v>
      </c>
      <c r="C301" s="9">
        <f t="shared" si="9"/>
        <v>51.932032199316019</v>
      </c>
    </row>
    <row r="302" spans="1:3" x14ac:dyDescent="0.3">
      <c r="A302" s="11">
        <v>294</v>
      </c>
      <c r="B302" s="9">
        <f t="shared" si="8"/>
        <v>490.43648378755461</v>
      </c>
      <c r="C302" s="9">
        <f t="shared" si="9"/>
        <v>51.20562891323884</v>
      </c>
    </row>
    <row r="303" spans="1:3" x14ac:dyDescent="0.3">
      <c r="A303" s="11">
        <v>295</v>
      </c>
      <c r="B303" s="9">
        <f t="shared" si="8"/>
        <v>491.16396457183959</v>
      </c>
      <c r="C303" s="9">
        <f t="shared" si="9"/>
        <v>50.478148128953968</v>
      </c>
    </row>
    <row r="304" spans="1:3" x14ac:dyDescent="0.3">
      <c r="A304" s="11">
        <v>296</v>
      </c>
      <c r="B304" s="9">
        <f t="shared" si="8"/>
        <v>491.8925244526211</v>
      </c>
      <c r="C304" s="9">
        <f t="shared" si="9"/>
        <v>49.749588248172408</v>
      </c>
    </row>
    <row r="305" spans="1:3" x14ac:dyDescent="0.3">
      <c r="A305" s="11">
        <v>297</v>
      </c>
      <c r="B305" s="9">
        <f t="shared" si="8"/>
        <v>492.62216503055919</v>
      </c>
      <c r="C305" s="9">
        <f t="shared" si="9"/>
        <v>49.019947670234345</v>
      </c>
    </row>
    <row r="306" spans="1:3" x14ac:dyDescent="0.3">
      <c r="A306" s="11">
        <v>298</v>
      </c>
      <c r="B306" s="9">
        <f t="shared" si="8"/>
        <v>493.35288790868782</v>
      </c>
      <c r="C306" s="9">
        <f t="shared" si="9"/>
        <v>48.289224792105685</v>
      </c>
    </row>
    <row r="307" spans="1:3" x14ac:dyDescent="0.3">
      <c r="A307" s="11">
        <v>299</v>
      </c>
      <c r="B307" s="9">
        <f t="shared" si="8"/>
        <v>494.08469469241902</v>
      </c>
      <c r="C307" s="9">
        <f t="shared" si="9"/>
        <v>47.557418008374462</v>
      </c>
    </row>
    <row r="308" spans="1:3" x14ac:dyDescent="0.3">
      <c r="A308" s="11">
        <v>300</v>
      </c>
      <c r="B308" s="9">
        <f t="shared" si="8"/>
        <v>494.81758698954616</v>
      </c>
      <c r="C308" s="9">
        <f t="shared" si="9"/>
        <v>46.824525711247375</v>
      </c>
    </row>
    <row r="309" spans="1:3" x14ac:dyDescent="0.3">
      <c r="A309" s="11">
        <v>301</v>
      </c>
      <c r="B309" s="9">
        <f t="shared" si="8"/>
        <v>495.55156641024723</v>
      </c>
      <c r="C309" s="9">
        <f t="shared" si="9"/>
        <v>46.090546290546214</v>
      </c>
    </row>
    <row r="310" spans="1:3" x14ac:dyDescent="0.3">
      <c r="A310" s="11">
        <v>302</v>
      </c>
      <c r="B310" s="9">
        <f t="shared" si="8"/>
        <v>496.28663456708921</v>
      </c>
      <c r="C310" s="9">
        <f t="shared" si="9"/>
        <v>45.355478133704352</v>
      </c>
    </row>
    <row r="311" spans="1:3" x14ac:dyDescent="0.3">
      <c r="A311" s="11">
        <v>303</v>
      </c>
      <c r="B311" s="9">
        <f t="shared" si="8"/>
        <v>497.02279307503034</v>
      </c>
      <c r="C311" s="9">
        <f t="shared" si="9"/>
        <v>44.619319625763161</v>
      </c>
    </row>
    <row r="312" spans="1:3" x14ac:dyDescent="0.3">
      <c r="A312" s="11">
        <v>304</v>
      </c>
      <c r="B312" s="9">
        <f t="shared" si="8"/>
        <v>497.76004355142493</v>
      </c>
      <c r="C312" s="9">
        <f t="shared" si="9"/>
        <v>43.882069149368533</v>
      </c>
    </row>
    <row r="313" spans="1:3" x14ac:dyDescent="0.3">
      <c r="A313" s="11">
        <v>305</v>
      </c>
      <c r="B313" s="9">
        <f t="shared" si="8"/>
        <v>498.49838761602626</v>
      </c>
      <c r="C313" s="9">
        <f t="shared" si="9"/>
        <v>43.143725084767254</v>
      </c>
    </row>
    <row r="314" spans="1:3" x14ac:dyDescent="0.3">
      <c r="A314" s="11">
        <v>306</v>
      </c>
      <c r="B314" s="9">
        <f t="shared" si="8"/>
        <v>499.23782689098999</v>
      </c>
      <c r="C314" s="9">
        <f t="shared" si="9"/>
        <v>42.404285809803483</v>
      </c>
    </row>
    <row r="315" spans="1:3" x14ac:dyDescent="0.3">
      <c r="A315" s="11">
        <v>307</v>
      </c>
      <c r="B315" s="9">
        <f t="shared" si="8"/>
        <v>499.97836300087835</v>
      </c>
      <c r="C315" s="9">
        <f t="shared" si="9"/>
        <v>41.663749699915186</v>
      </c>
    </row>
    <row r="316" spans="1:3" x14ac:dyDescent="0.3">
      <c r="A316" s="11">
        <v>308</v>
      </c>
      <c r="B316" s="9">
        <f t="shared" si="8"/>
        <v>500.71999757266292</v>
      </c>
      <c r="C316" s="9">
        <f t="shared" si="9"/>
        <v>40.92211512813055</v>
      </c>
    </row>
    <row r="317" spans="1:3" x14ac:dyDescent="0.3">
      <c r="A317" s="11">
        <v>309</v>
      </c>
      <c r="B317" s="9">
        <f t="shared" si="8"/>
        <v>501.46273223572905</v>
      </c>
      <c r="C317" s="9">
        <f t="shared" si="9"/>
        <v>40.179380465064426</v>
      </c>
    </row>
    <row r="318" spans="1:3" x14ac:dyDescent="0.3">
      <c r="A318" s="11">
        <v>310</v>
      </c>
      <c r="B318" s="9">
        <f t="shared" si="8"/>
        <v>502.20656862187872</v>
      </c>
      <c r="C318" s="9">
        <f t="shared" si="9"/>
        <v>39.435544078914759</v>
      </c>
    </row>
    <row r="319" spans="1:3" x14ac:dyDescent="0.3">
      <c r="A319" s="11">
        <v>311</v>
      </c>
      <c r="B319" s="9">
        <f t="shared" si="8"/>
        <v>502.95150836533452</v>
      </c>
      <c r="C319" s="9">
        <f t="shared" si="9"/>
        <v>38.690604335458978</v>
      </c>
    </row>
    <row r="320" spans="1:3" x14ac:dyDescent="0.3">
      <c r="A320" s="11">
        <v>312</v>
      </c>
      <c r="B320" s="9">
        <f t="shared" si="8"/>
        <v>503.69755310274314</v>
      </c>
      <c r="C320" s="9">
        <f t="shared" si="9"/>
        <v>37.944559598050397</v>
      </c>
    </row>
    <row r="321" spans="1:3" x14ac:dyDescent="0.3">
      <c r="A321" s="11">
        <v>313</v>
      </c>
      <c r="B321" s="9">
        <f t="shared" si="8"/>
        <v>504.44470447317883</v>
      </c>
      <c r="C321" s="9">
        <f t="shared" si="9"/>
        <v>37.197408227614659</v>
      </c>
    </row>
    <row r="322" spans="1:3" x14ac:dyDescent="0.3">
      <c r="A322" s="11">
        <v>314</v>
      </c>
      <c r="B322" s="9">
        <f t="shared" si="8"/>
        <v>505.19296411814736</v>
      </c>
      <c r="C322" s="9">
        <f t="shared" si="9"/>
        <v>36.449148582646117</v>
      </c>
    </row>
    <row r="323" spans="1:3" x14ac:dyDescent="0.3">
      <c r="A323" s="11">
        <v>315</v>
      </c>
      <c r="B323" s="9">
        <f t="shared" si="8"/>
        <v>505.94233368158933</v>
      </c>
      <c r="C323" s="9">
        <f t="shared" si="9"/>
        <v>35.6997790192042</v>
      </c>
    </row>
    <row r="324" spans="1:3" x14ac:dyDescent="0.3">
      <c r="A324" s="11">
        <v>316</v>
      </c>
      <c r="B324" s="9">
        <f t="shared" si="8"/>
        <v>506.69281480988366</v>
      </c>
      <c r="C324" s="9">
        <f t="shared" si="9"/>
        <v>34.94929789090984</v>
      </c>
    </row>
    <row r="325" spans="1:3" x14ac:dyDescent="0.3">
      <c r="A325" s="11">
        <v>317</v>
      </c>
      <c r="B325" s="9">
        <f t="shared" si="8"/>
        <v>507.44440915185169</v>
      </c>
      <c r="C325" s="9">
        <f t="shared" si="9"/>
        <v>34.197703548941845</v>
      </c>
    </row>
    <row r="326" spans="1:3" x14ac:dyDescent="0.3">
      <c r="A326" s="11">
        <v>318</v>
      </c>
      <c r="B326" s="9">
        <f t="shared" si="8"/>
        <v>508.19711835876029</v>
      </c>
      <c r="C326" s="9">
        <f t="shared" si="9"/>
        <v>33.444994342033262</v>
      </c>
    </row>
    <row r="327" spans="1:3" x14ac:dyDescent="0.3">
      <c r="A327" s="11">
        <v>319</v>
      </c>
      <c r="B327" s="9">
        <f t="shared" si="8"/>
        <v>508.95094408432573</v>
      </c>
      <c r="C327" s="9">
        <f t="shared" si="9"/>
        <v>32.69116861646777</v>
      </c>
    </row>
    <row r="328" spans="1:3" x14ac:dyDescent="0.3">
      <c r="A328" s="11">
        <v>320</v>
      </c>
      <c r="B328" s="9">
        <f t="shared" si="8"/>
        <v>509.70588798471749</v>
      </c>
      <c r="C328" s="9">
        <f t="shared" si="9"/>
        <v>31.936224716076023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510.46195171856152</v>
      </c>
      <c r="C329" s="9">
        <f t="shared" ref="C329:C392" si="11">-IPMT(Interest_Rate/12,Period_Number,Term_In_Years*12,Total_Borrowed)</f>
        <v>31.180160982232024</v>
      </c>
    </row>
    <row r="330" spans="1:3" x14ac:dyDescent="0.3">
      <c r="A330" s="11">
        <v>322</v>
      </c>
      <c r="B330" s="9">
        <f t="shared" si="10"/>
        <v>511.21913694694399</v>
      </c>
      <c r="C330" s="9">
        <f t="shared" si="11"/>
        <v>30.422975753849496</v>
      </c>
    </row>
    <row r="331" spans="1:3" x14ac:dyDescent="0.3">
      <c r="A331" s="11">
        <v>323</v>
      </c>
      <c r="B331" s="9">
        <f t="shared" si="10"/>
        <v>511.97744533341535</v>
      </c>
      <c r="C331" s="9">
        <f t="shared" si="11"/>
        <v>29.66466736737819</v>
      </c>
    </row>
    <row r="332" spans="1:3" x14ac:dyDescent="0.3">
      <c r="A332" s="11">
        <v>324</v>
      </c>
      <c r="B332" s="9">
        <f t="shared" si="10"/>
        <v>512.73687854399327</v>
      </c>
      <c r="C332" s="9">
        <f t="shared" si="11"/>
        <v>28.90523415680029</v>
      </c>
    </row>
    <row r="333" spans="1:3" x14ac:dyDescent="0.3">
      <c r="A333" s="11">
        <v>325</v>
      </c>
      <c r="B333" s="9">
        <f t="shared" si="10"/>
        <v>513.49743824716677</v>
      </c>
      <c r="C333" s="9">
        <f t="shared" si="11"/>
        <v>28.144674453626699</v>
      </c>
    </row>
    <row r="334" spans="1:3" x14ac:dyDescent="0.3">
      <c r="A334" s="11">
        <v>326</v>
      </c>
      <c r="B334" s="9">
        <f t="shared" si="10"/>
        <v>514.25912611390004</v>
      </c>
      <c r="C334" s="9">
        <f t="shared" si="11"/>
        <v>27.382986586893402</v>
      </c>
    </row>
    <row r="335" spans="1:3" x14ac:dyDescent="0.3">
      <c r="A335" s="11">
        <v>327</v>
      </c>
      <c r="B335" s="9">
        <f t="shared" si="10"/>
        <v>515.0219438176357</v>
      </c>
      <c r="C335" s="9">
        <f t="shared" si="11"/>
        <v>26.620168883157781</v>
      </c>
    </row>
    <row r="336" spans="1:3" x14ac:dyDescent="0.3">
      <c r="A336" s="11">
        <v>328</v>
      </c>
      <c r="B336" s="9">
        <f t="shared" si="10"/>
        <v>515.78589303429862</v>
      </c>
      <c r="C336" s="9">
        <f t="shared" si="11"/>
        <v>25.856219666494955</v>
      </c>
    </row>
    <row r="337" spans="1:3" x14ac:dyDescent="0.3">
      <c r="A337" s="11">
        <v>329</v>
      </c>
      <c r="B337" s="9">
        <f t="shared" si="10"/>
        <v>516.55097544229943</v>
      </c>
      <c r="C337" s="9">
        <f t="shared" si="11"/>
        <v>25.091137258494086</v>
      </c>
    </row>
    <row r="338" spans="1:3" x14ac:dyDescent="0.3">
      <c r="A338" s="11">
        <v>330</v>
      </c>
      <c r="B338" s="9">
        <f t="shared" si="10"/>
        <v>517.31719272253872</v>
      </c>
      <c r="C338" s="9">
        <f t="shared" si="11"/>
        <v>24.324919978254666</v>
      </c>
    </row>
    <row r="339" spans="1:3" x14ac:dyDescent="0.3">
      <c r="A339" s="11">
        <v>331</v>
      </c>
      <c r="B339" s="9">
        <f t="shared" si="10"/>
        <v>518.08454655841058</v>
      </c>
      <c r="C339" s="9">
        <f t="shared" si="11"/>
        <v>23.557566142382907</v>
      </c>
    </row>
    <row r="340" spans="1:3" x14ac:dyDescent="0.3">
      <c r="A340" s="11">
        <v>332</v>
      </c>
      <c r="B340" s="9">
        <f t="shared" si="10"/>
        <v>518.85303863580555</v>
      </c>
      <c r="C340" s="9">
        <f t="shared" si="11"/>
        <v>22.789074064987933</v>
      </c>
    </row>
    <row r="341" spans="1:3" x14ac:dyDescent="0.3">
      <c r="A341" s="11">
        <v>333</v>
      </c>
      <c r="B341" s="9">
        <f t="shared" si="10"/>
        <v>519.62267064311527</v>
      </c>
      <c r="C341" s="9">
        <f t="shared" si="11"/>
        <v>22.019442057678148</v>
      </c>
    </row>
    <row r="342" spans="1:3" x14ac:dyDescent="0.3">
      <c r="A342" s="11">
        <v>334</v>
      </c>
      <c r="B342" s="9">
        <f t="shared" si="10"/>
        <v>520.39344427123592</v>
      </c>
      <c r="C342" s="9">
        <f t="shared" si="11"/>
        <v>21.248668429557529</v>
      </c>
    </row>
    <row r="343" spans="1:3" x14ac:dyDescent="0.3">
      <c r="A343" s="11">
        <v>335</v>
      </c>
      <c r="B343" s="9">
        <f t="shared" si="10"/>
        <v>521.1653612135716</v>
      </c>
      <c r="C343" s="9">
        <f t="shared" si="11"/>
        <v>20.476751487221865</v>
      </c>
    </row>
    <row r="344" spans="1:3" x14ac:dyDescent="0.3">
      <c r="A344" s="11">
        <v>336</v>
      </c>
      <c r="B344" s="9">
        <f t="shared" si="10"/>
        <v>521.93842316603843</v>
      </c>
      <c r="C344" s="9">
        <f t="shared" si="11"/>
        <v>19.703689534755068</v>
      </c>
    </row>
    <row r="345" spans="1:3" x14ac:dyDescent="0.3">
      <c r="A345" s="11">
        <v>337</v>
      </c>
      <c r="B345" s="9">
        <f t="shared" si="10"/>
        <v>522.71263182706809</v>
      </c>
      <c r="C345" s="9">
        <f t="shared" si="11"/>
        <v>18.929480873725442</v>
      </c>
    </row>
    <row r="346" spans="1:3" x14ac:dyDescent="0.3">
      <c r="A346" s="11">
        <v>338</v>
      </c>
      <c r="B346" s="9">
        <f t="shared" si="10"/>
        <v>523.48798889761156</v>
      </c>
      <c r="C346" s="9">
        <f t="shared" si="11"/>
        <v>18.15412380318196</v>
      </c>
    </row>
    <row r="347" spans="1:3" x14ac:dyDescent="0.3">
      <c r="A347" s="11">
        <v>339</v>
      </c>
      <c r="B347" s="9">
        <f t="shared" si="10"/>
        <v>524.26449608114308</v>
      </c>
      <c r="C347" s="9">
        <f t="shared" si="11"/>
        <v>17.377616619650503</v>
      </c>
    </row>
    <row r="348" spans="1:3" x14ac:dyDescent="0.3">
      <c r="A348" s="11">
        <v>340</v>
      </c>
      <c r="B348" s="9">
        <f t="shared" si="10"/>
        <v>525.04215508366337</v>
      </c>
      <c r="C348" s="9">
        <f t="shared" si="11"/>
        <v>16.599957617130141</v>
      </c>
    </row>
    <row r="349" spans="1:3" x14ac:dyDescent="0.3">
      <c r="A349" s="11">
        <v>341</v>
      </c>
      <c r="B349" s="9">
        <f t="shared" si="10"/>
        <v>525.82096761370417</v>
      </c>
      <c r="C349" s="9">
        <f t="shared" si="11"/>
        <v>15.821145087089372</v>
      </c>
    </row>
    <row r="350" spans="1:3" x14ac:dyDescent="0.3">
      <c r="A350" s="11">
        <v>342</v>
      </c>
      <c r="B350" s="9">
        <f t="shared" si="10"/>
        <v>526.60093538233116</v>
      </c>
      <c r="C350" s="9">
        <f t="shared" si="11"/>
        <v>15.041177318462376</v>
      </c>
    </row>
    <row r="351" spans="1:3" x14ac:dyDescent="0.3">
      <c r="A351" s="11">
        <v>343</v>
      </c>
      <c r="B351" s="9">
        <f t="shared" si="10"/>
        <v>527.38206010314821</v>
      </c>
      <c r="C351" s="9">
        <f t="shared" si="11"/>
        <v>14.260052597645256</v>
      </c>
    </row>
    <row r="352" spans="1:3" x14ac:dyDescent="0.3">
      <c r="A352" s="11">
        <v>344</v>
      </c>
      <c r="B352" s="9">
        <f t="shared" si="10"/>
        <v>528.16434349230121</v>
      </c>
      <c r="C352" s="9">
        <f t="shared" si="11"/>
        <v>13.47776920849225</v>
      </c>
    </row>
    <row r="353" spans="1:3" x14ac:dyDescent="0.3">
      <c r="A353" s="11">
        <v>345</v>
      </c>
      <c r="B353" s="9">
        <f t="shared" si="10"/>
        <v>528.94778726848153</v>
      </c>
      <c r="C353" s="9">
        <f t="shared" si="11"/>
        <v>12.694325432312002</v>
      </c>
    </row>
    <row r="354" spans="1:3" x14ac:dyDescent="0.3">
      <c r="A354" s="11">
        <v>346</v>
      </c>
      <c r="B354" s="9">
        <f t="shared" si="10"/>
        <v>529.73239315292972</v>
      </c>
      <c r="C354" s="9">
        <f t="shared" si="11"/>
        <v>11.909719547863753</v>
      </c>
    </row>
    <row r="355" spans="1:3" x14ac:dyDescent="0.3">
      <c r="A355" s="11">
        <v>347</v>
      </c>
      <c r="B355" s="9">
        <f t="shared" si="10"/>
        <v>530.51816286943995</v>
      </c>
      <c r="C355" s="9">
        <f t="shared" si="11"/>
        <v>11.123949831353576</v>
      </c>
    </row>
    <row r="356" spans="1:3" x14ac:dyDescent="0.3">
      <c r="A356" s="11">
        <v>348</v>
      </c>
      <c r="B356" s="9">
        <f t="shared" si="10"/>
        <v>531.30509814436289</v>
      </c>
      <c r="C356" s="9">
        <f t="shared" si="11"/>
        <v>10.337014556430574</v>
      </c>
    </row>
    <row r="357" spans="1:3" x14ac:dyDescent="0.3">
      <c r="A357" s="11">
        <v>349</v>
      </c>
      <c r="B357" s="9">
        <f t="shared" si="10"/>
        <v>532.09320070661033</v>
      </c>
      <c r="C357" s="9">
        <f t="shared" si="11"/>
        <v>9.5489119941831042</v>
      </c>
    </row>
    <row r="358" spans="1:3" x14ac:dyDescent="0.3">
      <c r="A358" s="11">
        <v>350</v>
      </c>
      <c r="B358" s="9">
        <f t="shared" si="10"/>
        <v>532.88247228765852</v>
      </c>
      <c r="C358" s="9">
        <f t="shared" si="11"/>
        <v>8.7596404131349654</v>
      </c>
    </row>
    <row r="359" spans="1:3" x14ac:dyDescent="0.3">
      <c r="A359" s="11">
        <v>351</v>
      </c>
      <c r="B359" s="9">
        <f t="shared" si="10"/>
        <v>533.67291462155185</v>
      </c>
      <c r="C359" s="9">
        <f t="shared" si="11"/>
        <v>7.9691980792416031</v>
      </c>
    </row>
    <row r="360" spans="1:3" x14ac:dyDescent="0.3">
      <c r="A360" s="11">
        <v>352</v>
      </c>
      <c r="B360" s="9">
        <f t="shared" si="10"/>
        <v>534.46452944490727</v>
      </c>
      <c r="C360" s="9">
        <f t="shared" si="11"/>
        <v>7.1775832558863009</v>
      </c>
    </row>
    <row r="361" spans="1:3" x14ac:dyDescent="0.3">
      <c r="A361" s="11">
        <v>353</v>
      </c>
      <c r="B361" s="9">
        <f t="shared" si="10"/>
        <v>535.25731849691715</v>
      </c>
      <c r="C361" s="9">
        <f t="shared" si="11"/>
        <v>6.3847942038763561</v>
      </c>
    </row>
    <row r="362" spans="1:3" x14ac:dyDescent="0.3">
      <c r="A362" s="11">
        <v>354</v>
      </c>
      <c r="B362" s="9">
        <f t="shared" si="10"/>
        <v>536.05128351935423</v>
      </c>
      <c r="C362" s="9">
        <f t="shared" si="11"/>
        <v>5.5908291814392612</v>
      </c>
    </row>
    <row r="363" spans="1:3" x14ac:dyDescent="0.3">
      <c r="A363" s="11">
        <v>355</v>
      </c>
      <c r="B363" s="9">
        <f t="shared" si="10"/>
        <v>536.84642625657466</v>
      </c>
      <c r="C363" s="9">
        <f t="shared" si="11"/>
        <v>4.7956864442188856</v>
      </c>
    </row>
    <row r="364" spans="1:3" x14ac:dyDescent="0.3">
      <c r="A364" s="11">
        <v>356</v>
      </c>
      <c r="B364" s="9">
        <f t="shared" si="10"/>
        <v>537.64274845552188</v>
      </c>
      <c r="C364" s="9">
        <f t="shared" si="11"/>
        <v>3.9993642452716345</v>
      </c>
    </row>
    <row r="365" spans="1:3" x14ac:dyDescent="0.3">
      <c r="A365" s="11">
        <v>357</v>
      </c>
      <c r="B365" s="9">
        <f t="shared" si="10"/>
        <v>538.44025186573094</v>
      </c>
      <c r="C365" s="9">
        <f t="shared" si="11"/>
        <v>3.2018608350626092</v>
      </c>
    </row>
    <row r="366" spans="1:3" x14ac:dyDescent="0.3">
      <c r="A366" s="11">
        <v>358</v>
      </c>
      <c r="B366" s="9">
        <f t="shared" si="10"/>
        <v>539.23893823933167</v>
      </c>
      <c r="C366" s="9">
        <f t="shared" si="11"/>
        <v>2.4031744614617754</v>
      </c>
    </row>
    <row r="367" spans="1:3" x14ac:dyDescent="0.3">
      <c r="A367" s="11">
        <v>359</v>
      </c>
      <c r="B367" s="9">
        <f t="shared" si="10"/>
        <v>540.03880933105347</v>
      </c>
      <c r="C367" s="9">
        <f t="shared" si="11"/>
        <v>1.6033033697401002</v>
      </c>
    </row>
    <row r="368" spans="1:3" x14ac:dyDescent="0.3">
      <c r="A368" s="11">
        <v>360</v>
      </c>
      <c r="B368" s="9">
        <f t="shared" si="10"/>
        <v>540.8398668982278</v>
      </c>
      <c r="C368" s="9">
        <f t="shared" si="11"/>
        <v>0.80224580256570455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wsCalculator12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15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23</v>
      </c>
    </row>
    <row r="4" spans="1:5" x14ac:dyDescent="0.3">
      <c r="A4" s="2" t="s">
        <v>8</v>
      </c>
      <c r="B4" s="6">
        <f>B2+E5</f>
        <v>150850</v>
      </c>
      <c r="D4" s="2" t="s">
        <v>9</v>
      </c>
      <c r="E4" s="7">
        <v>1.7399999999999999E-2</v>
      </c>
    </row>
    <row r="5" spans="1:5" x14ac:dyDescent="0.3">
      <c r="A5" s="2" t="s">
        <v>10</v>
      </c>
      <c r="B5" s="8">
        <f>-PMT(Interest_Rate/12,Term_In_Years*12,Total_Borrowed)</f>
        <v>538.16288214856399</v>
      </c>
      <c r="C5" s="9"/>
      <c r="D5" s="2" t="s">
        <v>11</v>
      </c>
      <c r="E5" s="3">
        <v>850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319.43038214856404</v>
      </c>
      <c r="C9" s="9">
        <f t="shared" ref="C9:C72" si="1">-IPMT(Interest_Rate/12,Period_Number,Term_In_Years*12,Total_Borrowed)</f>
        <v>218.73249999999999</v>
      </c>
    </row>
    <row r="10" spans="1:5" x14ac:dyDescent="0.3">
      <c r="A10" s="11">
        <v>2</v>
      </c>
      <c r="B10" s="9">
        <f t="shared" si="0"/>
        <v>319.89355620267941</v>
      </c>
      <c r="C10" s="9">
        <f t="shared" si="1"/>
        <v>218.26932594588453</v>
      </c>
    </row>
    <row r="11" spans="1:5" x14ac:dyDescent="0.3">
      <c r="A11" s="11">
        <v>3</v>
      </c>
      <c r="B11" s="9">
        <f t="shared" si="0"/>
        <v>320.35740185917336</v>
      </c>
      <c r="C11" s="9">
        <f t="shared" si="1"/>
        <v>217.8054802893906</v>
      </c>
    </row>
    <row r="12" spans="1:5" x14ac:dyDescent="0.3">
      <c r="A12" s="11">
        <v>4</v>
      </c>
      <c r="B12" s="9">
        <f t="shared" si="0"/>
        <v>320.82192009186912</v>
      </c>
      <c r="C12" s="9">
        <f t="shared" si="1"/>
        <v>217.34096205669482</v>
      </c>
    </row>
    <row r="13" spans="1:5" x14ac:dyDescent="0.3">
      <c r="A13" s="11">
        <v>5</v>
      </c>
      <c r="B13" s="9">
        <f t="shared" si="0"/>
        <v>321.28711187600231</v>
      </c>
      <c r="C13" s="9">
        <f t="shared" si="1"/>
        <v>216.8757702725616</v>
      </c>
    </row>
    <row r="14" spans="1:5" x14ac:dyDescent="0.3">
      <c r="A14" s="11">
        <v>6</v>
      </c>
      <c r="B14" s="9">
        <f t="shared" si="0"/>
        <v>321.75297818822253</v>
      </c>
      <c r="C14" s="9">
        <f t="shared" si="1"/>
        <v>216.40990396034144</v>
      </c>
    </row>
    <row r="15" spans="1:5" x14ac:dyDescent="0.3">
      <c r="A15" s="11">
        <v>7</v>
      </c>
      <c r="B15" s="9">
        <f t="shared" si="0"/>
        <v>322.21952000659542</v>
      </c>
      <c r="C15" s="9">
        <f t="shared" si="1"/>
        <v>215.94336214196852</v>
      </c>
    </row>
    <row r="16" spans="1:5" x14ac:dyDescent="0.3">
      <c r="A16" s="11">
        <v>8</v>
      </c>
      <c r="B16" s="9">
        <f t="shared" si="0"/>
        <v>322.68673831060499</v>
      </c>
      <c r="C16" s="9">
        <f t="shared" si="1"/>
        <v>215.47614383795897</v>
      </c>
    </row>
    <row r="17" spans="1:3" x14ac:dyDescent="0.3">
      <c r="A17" s="11">
        <v>9</v>
      </c>
      <c r="B17" s="9">
        <f t="shared" si="0"/>
        <v>323.15463408115539</v>
      </c>
      <c r="C17" s="9">
        <f t="shared" si="1"/>
        <v>215.00824806740857</v>
      </c>
    </row>
    <row r="18" spans="1:3" x14ac:dyDescent="0.3">
      <c r="A18" s="11">
        <v>10</v>
      </c>
      <c r="B18" s="9">
        <f t="shared" si="0"/>
        <v>323.62320830057303</v>
      </c>
      <c r="C18" s="9">
        <f t="shared" si="1"/>
        <v>214.53967384799085</v>
      </c>
    </row>
    <row r="19" spans="1:3" x14ac:dyDescent="0.3">
      <c r="A19" s="11">
        <v>11</v>
      </c>
      <c r="B19" s="9">
        <f t="shared" si="0"/>
        <v>324.09246195260891</v>
      </c>
      <c r="C19" s="9">
        <f t="shared" si="1"/>
        <v>214.07042019595505</v>
      </c>
    </row>
    <row r="20" spans="1:3" x14ac:dyDescent="0.3">
      <c r="A20" s="11">
        <v>12</v>
      </c>
      <c r="B20" s="9">
        <f t="shared" si="0"/>
        <v>324.56239602244017</v>
      </c>
      <c r="C20" s="9">
        <f t="shared" si="1"/>
        <v>213.60048612612377</v>
      </c>
    </row>
    <row r="21" spans="1:3" x14ac:dyDescent="0.3">
      <c r="A21" s="11">
        <v>13</v>
      </c>
      <c r="B21" s="9">
        <f t="shared" si="0"/>
        <v>325.03301149667271</v>
      </c>
      <c r="C21" s="9">
        <f t="shared" si="1"/>
        <v>213.12987065189128</v>
      </c>
    </row>
    <row r="22" spans="1:3" x14ac:dyDescent="0.3">
      <c r="A22" s="11">
        <v>14</v>
      </c>
      <c r="B22" s="9">
        <f t="shared" si="0"/>
        <v>325.50430936334283</v>
      </c>
      <c r="C22" s="9">
        <f t="shared" si="1"/>
        <v>212.65857278522108</v>
      </c>
    </row>
    <row r="23" spans="1:3" x14ac:dyDescent="0.3">
      <c r="A23" s="11">
        <v>15</v>
      </c>
      <c r="B23" s="9">
        <f t="shared" si="0"/>
        <v>325.97629061191969</v>
      </c>
      <c r="C23" s="9">
        <f t="shared" si="1"/>
        <v>212.18659153664424</v>
      </c>
    </row>
    <row r="24" spans="1:3" x14ac:dyDescent="0.3">
      <c r="A24" s="11">
        <v>16</v>
      </c>
      <c r="B24" s="9">
        <f t="shared" si="0"/>
        <v>326.448956233307</v>
      </c>
      <c r="C24" s="9">
        <f t="shared" si="1"/>
        <v>211.71392591525694</v>
      </c>
    </row>
    <row r="25" spans="1:3" x14ac:dyDescent="0.3">
      <c r="A25" s="11">
        <v>17</v>
      </c>
      <c r="B25" s="9">
        <f t="shared" si="0"/>
        <v>326.92230721984532</v>
      </c>
      <c r="C25" s="9">
        <f t="shared" si="1"/>
        <v>211.24057492871864</v>
      </c>
    </row>
    <row r="26" spans="1:3" x14ac:dyDescent="0.3">
      <c r="A26" s="11">
        <v>18</v>
      </c>
      <c r="B26" s="9">
        <f t="shared" si="0"/>
        <v>327.39634456531405</v>
      </c>
      <c r="C26" s="9">
        <f t="shared" si="1"/>
        <v>210.76653758324989</v>
      </c>
    </row>
    <row r="27" spans="1:3" x14ac:dyDescent="0.3">
      <c r="A27" s="11">
        <v>19</v>
      </c>
      <c r="B27" s="9">
        <f t="shared" si="0"/>
        <v>327.87106926493379</v>
      </c>
      <c r="C27" s="9">
        <f t="shared" si="1"/>
        <v>210.29181288363014</v>
      </c>
    </row>
    <row r="28" spans="1:3" x14ac:dyDescent="0.3">
      <c r="A28" s="11">
        <v>20</v>
      </c>
      <c r="B28" s="9">
        <f t="shared" si="0"/>
        <v>328.34648231536795</v>
      </c>
      <c r="C28" s="9">
        <f t="shared" si="1"/>
        <v>209.81639983319599</v>
      </c>
    </row>
    <row r="29" spans="1:3" x14ac:dyDescent="0.3">
      <c r="A29" s="11">
        <v>21</v>
      </c>
      <c r="B29" s="9">
        <f t="shared" si="0"/>
        <v>328.82258471472522</v>
      </c>
      <c r="C29" s="9">
        <f t="shared" si="1"/>
        <v>209.34029743383871</v>
      </c>
    </row>
    <row r="30" spans="1:3" x14ac:dyDescent="0.3">
      <c r="A30" s="11">
        <v>22</v>
      </c>
      <c r="B30" s="9">
        <f t="shared" si="0"/>
        <v>329.29937746256161</v>
      </c>
      <c r="C30" s="9">
        <f t="shared" si="1"/>
        <v>208.86350468600239</v>
      </c>
    </row>
    <row r="31" spans="1:3" x14ac:dyDescent="0.3">
      <c r="A31" s="11">
        <v>23</v>
      </c>
      <c r="B31" s="9">
        <f t="shared" si="0"/>
        <v>329.77686155988226</v>
      </c>
      <c r="C31" s="9">
        <f t="shared" si="1"/>
        <v>208.38602058868165</v>
      </c>
    </row>
    <row r="32" spans="1:3" x14ac:dyDescent="0.3">
      <c r="A32" s="11">
        <v>24</v>
      </c>
      <c r="B32" s="9">
        <f t="shared" si="0"/>
        <v>330.25503800914407</v>
      </c>
      <c r="C32" s="9">
        <f t="shared" si="1"/>
        <v>207.90784413941981</v>
      </c>
    </row>
    <row r="33" spans="1:3" x14ac:dyDescent="0.3">
      <c r="A33" s="11">
        <v>25</v>
      </c>
      <c r="B33" s="9">
        <f t="shared" si="0"/>
        <v>330.73390781425735</v>
      </c>
      <c r="C33" s="9">
        <f t="shared" si="1"/>
        <v>207.42897433430656</v>
      </c>
    </row>
    <row r="34" spans="1:3" x14ac:dyDescent="0.3">
      <c r="A34" s="11">
        <v>26</v>
      </c>
      <c r="B34" s="9">
        <f t="shared" si="0"/>
        <v>331.213471980588</v>
      </c>
      <c r="C34" s="9">
        <f t="shared" si="1"/>
        <v>206.94941016797588</v>
      </c>
    </row>
    <row r="35" spans="1:3" x14ac:dyDescent="0.3">
      <c r="A35" s="11">
        <v>27</v>
      </c>
      <c r="B35" s="9">
        <f t="shared" si="0"/>
        <v>331.69373151495989</v>
      </c>
      <c r="C35" s="9">
        <f t="shared" si="1"/>
        <v>206.46915063360404</v>
      </c>
    </row>
    <row r="36" spans="1:3" x14ac:dyDescent="0.3">
      <c r="A36" s="11">
        <v>28</v>
      </c>
      <c r="B36" s="9">
        <f t="shared" si="0"/>
        <v>332.1746874256566</v>
      </c>
      <c r="C36" s="9">
        <f t="shared" si="1"/>
        <v>205.98819472290737</v>
      </c>
    </row>
    <row r="37" spans="1:3" x14ac:dyDescent="0.3">
      <c r="A37" s="11">
        <v>29</v>
      </c>
      <c r="B37" s="9">
        <f t="shared" si="0"/>
        <v>332.65634072242381</v>
      </c>
      <c r="C37" s="9">
        <f t="shared" si="1"/>
        <v>205.50654142614016</v>
      </c>
    </row>
    <row r="38" spans="1:3" x14ac:dyDescent="0.3">
      <c r="A38" s="11">
        <v>30</v>
      </c>
      <c r="B38" s="9">
        <f t="shared" si="0"/>
        <v>333.13869241647132</v>
      </c>
      <c r="C38" s="9">
        <f t="shared" si="1"/>
        <v>205.02418973209259</v>
      </c>
    </row>
    <row r="39" spans="1:3" x14ac:dyDescent="0.3">
      <c r="A39" s="11">
        <v>31</v>
      </c>
      <c r="B39" s="9">
        <f t="shared" si="0"/>
        <v>333.62174352047521</v>
      </c>
      <c r="C39" s="9">
        <f t="shared" si="1"/>
        <v>204.54113862808873</v>
      </c>
    </row>
    <row r="40" spans="1:3" x14ac:dyDescent="0.3">
      <c r="A40" s="11">
        <v>32</v>
      </c>
      <c r="B40" s="9">
        <f t="shared" si="0"/>
        <v>334.10549504857994</v>
      </c>
      <c r="C40" s="9">
        <f t="shared" si="1"/>
        <v>204.05738709998406</v>
      </c>
    </row>
    <row r="41" spans="1:3" x14ac:dyDescent="0.3">
      <c r="A41" s="11">
        <v>33</v>
      </c>
      <c r="B41" s="9">
        <f t="shared" si="0"/>
        <v>334.58994801640034</v>
      </c>
      <c r="C41" s="9">
        <f t="shared" si="1"/>
        <v>203.57293413216362</v>
      </c>
    </row>
    <row r="42" spans="1:3" x14ac:dyDescent="0.3">
      <c r="A42" s="11">
        <v>34</v>
      </c>
      <c r="B42" s="9">
        <f t="shared" si="0"/>
        <v>335.07510344102411</v>
      </c>
      <c r="C42" s="9">
        <f t="shared" si="1"/>
        <v>203.08777870753983</v>
      </c>
    </row>
    <row r="43" spans="1:3" x14ac:dyDescent="0.3">
      <c r="A43" s="11">
        <v>35</v>
      </c>
      <c r="B43" s="9">
        <f t="shared" si="0"/>
        <v>335.56096234101358</v>
      </c>
      <c r="C43" s="9">
        <f t="shared" si="1"/>
        <v>202.60191980755033</v>
      </c>
    </row>
    <row r="44" spans="1:3" x14ac:dyDescent="0.3">
      <c r="A44" s="11">
        <v>36</v>
      </c>
      <c r="B44" s="9">
        <f t="shared" si="0"/>
        <v>336.04752573640809</v>
      </c>
      <c r="C44" s="9">
        <f t="shared" si="1"/>
        <v>202.11535641215585</v>
      </c>
    </row>
    <row r="45" spans="1:3" x14ac:dyDescent="0.3">
      <c r="A45" s="11">
        <v>37</v>
      </c>
      <c r="B45" s="9">
        <f t="shared" si="0"/>
        <v>336.53479464872584</v>
      </c>
      <c r="C45" s="9">
        <f t="shared" si="1"/>
        <v>201.6280874998381</v>
      </c>
    </row>
    <row r="46" spans="1:3" x14ac:dyDescent="0.3">
      <c r="A46" s="11">
        <v>38</v>
      </c>
      <c r="B46" s="9">
        <f t="shared" si="0"/>
        <v>337.02277010096645</v>
      </c>
      <c r="C46" s="9">
        <f t="shared" si="1"/>
        <v>201.14011204759743</v>
      </c>
    </row>
    <row r="47" spans="1:3" x14ac:dyDescent="0.3">
      <c r="A47" s="11">
        <v>39</v>
      </c>
      <c r="B47" s="9">
        <f t="shared" si="0"/>
        <v>337.51145311761286</v>
      </c>
      <c r="C47" s="9">
        <f t="shared" si="1"/>
        <v>200.65142903095102</v>
      </c>
    </row>
    <row r="48" spans="1:3" x14ac:dyDescent="0.3">
      <c r="A48" s="11">
        <v>40</v>
      </c>
      <c r="B48" s="9">
        <f t="shared" si="0"/>
        <v>338.00084472463345</v>
      </c>
      <c r="C48" s="9">
        <f t="shared" si="1"/>
        <v>200.16203742393051</v>
      </c>
    </row>
    <row r="49" spans="1:3" x14ac:dyDescent="0.3">
      <c r="A49" s="11">
        <v>41</v>
      </c>
      <c r="B49" s="9">
        <f t="shared" si="0"/>
        <v>338.49094594948423</v>
      </c>
      <c r="C49" s="9">
        <f t="shared" si="1"/>
        <v>199.67193619907977</v>
      </c>
    </row>
    <row r="50" spans="1:3" x14ac:dyDescent="0.3">
      <c r="A50" s="11">
        <v>42</v>
      </c>
      <c r="B50" s="9">
        <f t="shared" si="0"/>
        <v>338.98175782111093</v>
      </c>
      <c r="C50" s="9">
        <f t="shared" si="1"/>
        <v>199.18112432745303</v>
      </c>
    </row>
    <row r="51" spans="1:3" x14ac:dyDescent="0.3">
      <c r="A51" s="11">
        <v>43</v>
      </c>
      <c r="B51" s="9">
        <f t="shared" si="0"/>
        <v>339.47328136995151</v>
      </c>
      <c r="C51" s="9">
        <f t="shared" si="1"/>
        <v>198.68960077861243</v>
      </c>
    </row>
    <row r="52" spans="1:3" x14ac:dyDescent="0.3">
      <c r="A52" s="11">
        <v>44</v>
      </c>
      <c r="B52" s="9">
        <f t="shared" si="0"/>
        <v>339.96551762793797</v>
      </c>
      <c r="C52" s="9">
        <f t="shared" si="1"/>
        <v>198.19736452062594</v>
      </c>
    </row>
    <row r="53" spans="1:3" x14ac:dyDescent="0.3">
      <c r="A53" s="11">
        <v>45</v>
      </c>
      <c r="B53" s="9">
        <f t="shared" si="0"/>
        <v>340.45846762849845</v>
      </c>
      <c r="C53" s="9">
        <f t="shared" si="1"/>
        <v>197.70441452006546</v>
      </c>
    </row>
    <row r="54" spans="1:3" x14ac:dyDescent="0.3">
      <c r="A54" s="11">
        <v>46</v>
      </c>
      <c r="B54" s="9">
        <f t="shared" si="0"/>
        <v>340.95213240655977</v>
      </c>
      <c r="C54" s="9">
        <f t="shared" si="1"/>
        <v>197.21074974200417</v>
      </c>
    </row>
    <row r="55" spans="1:3" x14ac:dyDescent="0.3">
      <c r="A55" s="11">
        <v>47</v>
      </c>
      <c r="B55" s="9">
        <f t="shared" si="0"/>
        <v>341.44651299854928</v>
      </c>
      <c r="C55" s="9">
        <f t="shared" si="1"/>
        <v>196.71636915001466</v>
      </c>
    </row>
    <row r="56" spans="1:3" x14ac:dyDescent="0.3">
      <c r="A56" s="11">
        <v>48</v>
      </c>
      <c r="B56" s="9">
        <f t="shared" si="0"/>
        <v>341.94161044239718</v>
      </c>
      <c r="C56" s="9">
        <f t="shared" si="1"/>
        <v>196.2212717061667</v>
      </c>
    </row>
    <row r="57" spans="1:3" x14ac:dyDescent="0.3">
      <c r="A57" s="11">
        <v>49</v>
      </c>
      <c r="B57" s="9">
        <f t="shared" si="0"/>
        <v>342.43742577753869</v>
      </c>
      <c r="C57" s="9">
        <f t="shared" si="1"/>
        <v>195.7254563710253</v>
      </c>
    </row>
    <row r="58" spans="1:3" x14ac:dyDescent="0.3">
      <c r="A58" s="11">
        <v>50</v>
      </c>
      <c r="B58" s="9">
        <f t="shared" si="0"/>
        <v>342.93396004491603</v>
      </c>
      <c r="C58" s="9">
        <f t="shared" si="1"/>
        <v>195.2289221036479</v>
      </c>
    </row>
    <row r="59" spans="1:3" x14ac:dyDescent="0.3">
      <c r="A59" s="11">
        <v>51</v>
      </c>
      <c r="B59" s="9">
        <f t="shared" si="0"/>
        <v>343.43121428698123</v>
      </c>
      <c r="C59" s="9">
        <f t="shared" si="1"/>
        <v>194.73166786158271</v>
      </c>
    </row>
    <row r="60" spans="1:3" x14ac:dyDescent="0.3">
      <c r="A60" s="11">
        <v>52</v>
      </c>
      <c r="B60" s="9">
        <f t="shared" si="0"/>
        <v>343.92918954769738</v>
      </c>
      <c r="C60" s="9">
        <f t="shared" si="1"/>
        <v>194.23369260086659</v>
      </c>
    </row>
    <row r="61" spans="1:3" x14ac:dyDescent="0.3">
      <c r="A61" s="11">
        <v>53</v>
      </c>
      <c r="B61" s="9">
        <f t="shared" si="0"/>
        <v>344.42788687254154</v>
      </c>
      <c r="C61" s="9">
        <f t="shared" si="1"/>
        <v>193.73499527602243</v>
      </c>
    </row>
    <row r="62" spans="1:3" x14ac:dyDescent="0.3">
      <c r="A62" s="11">
        <v>54</v>
      </c>
      <c r="B62" s="9">
        <f t="shared" si="0"/>
        <v>344.92730730850667</v>
      </c>
      <c r="C62" s="9">
        <f t="shared" si="1"/>
        <v>193.23557484005718</v>
      </c>
    </row>
    <row r="63" spans="1:3" x14ac:dyDescent="0.3">
      <c r="A63" s="11">
        <v>55</v>
      </c>
      <c r="B63" s="9">
        <f t="shared" si="0"/>
        <v>345.42745190410403</v>
      </c>
      <c r="C63" s="9">
        <f t="shared" si="1"/>
        <v>192.73543024445993</v>
      </c>
    </row>
    <row r="64" spans="1:3" x14ac:dyDescent="0.3">
      <c r="A64" s="11">
        <v>56</v>
      </c>
      <c r="B64" s="9">
        <f t="shared" si="0"/>
        <v>345.92832170936498</v>
      </c>
      <c r="C64" s="9">
        <f t="shared" si="1"/>
        <v>192.23456043919899</v>
      </c>
    </row>
    <row r="65" spans="1:3" x14ac:dyDescent="0.3">
      <c r="A65" s="11">
        <v>57</v>
      </c>
      <c r="B65" s="9">
        <f t="shared" si="0"/>
        <v>346.42991777584359</v>
      </c>
      <c r="C65" s="9">
        <f t="shared" si="1"/>
        <v>191.7329643727204</v>
      </c>
    </row>
    <row r="66" spans="1:3" x14ac:dyDescent="0.3">
      <c r="A66" s="11">
        <v>58</v>
      </c>
      <c r="B66" s="9">
        <f t="shared" si="0"/>
        <v>346.93224115661855</v>
      </c>
      <c r="C66" s="9">
        <f t="shared" si="1"/>
        <v>191.23064099194542</v>
      </c>
    </row>
    <row r="67" spans="1:3" x14ac:dyDescent="0.3">
      <c r="A67" s="11">
        <v>59</v>
      </c>
      <c r="B67" s="9">
        <f t="shared" si="0"/>
        <v>347.43529290629567</v>
      </c>
      <c r="C67" s="9">
        <f t="shared" si="1"/>
        <v>190.72758924226835</v>
      </c>
    </row>
    <row r="68" spans="1:3" x14ac:dyDescent="0.3">
      <c r="A68" s="11">
        <v>60</v>
      </c>
      <c r="B68" s="9">
        <f t="shared" si="0"/>
        <v>347.93907408100972</v>
      </c>
      <c r="C68" s="9">
        <f t="shared" si="1"/>
        <v>190.22380806755416</v>
      </c>
    </row>
    <row r="69" spans="1:3" x14ac:dyDescent="0.3">
      <c r="A69" s="11">
        <v>61</v>
      </c>
      <c r="B69" s="9">
        <f t="shared" si="0"/>
        <v>348.4435857384272</v>
      </c>
      <c r="C69" s="9">
        <f t="shared" si="1"/>
        <v>189.71929641013674</v>
      </c>
    </row>
    <row r="70" spans="1:3" x14ac:dyDescent="0.3">
      <c r="A70" s="11">
        <v>62</v>
      </c>
      <c r="B70" s="9">
        <f t="shared" si="0"/>
        <v>348.94882893774798</v>
      </c>
      <c r="C70" s="9">
        <f t="shared" si="1"/>
        <v>189.21405321081596</v>
      </c>
    </row>
    <row r="71" spans="1:3" x14ac:dyDescent="0.3">
      <c r="A71" s="11">
        <v>63</v>
      </c>
      <c r="B71" s="9">
        <f t="shared" si="0"/>
        <v>349.45480473970764</v>
      </c>
      <c r="C71" s="9">
        <f t="shared" si="1"/>
        <v>188.7080774088563</v>
      </c>
    </row>
    <row r="72" spans="1:3" x14ac:dyDescent="0.3">
      <c r="A72" s="11">
        <v>64</v>
      </c>
      <c r="B72" s="9">
        <f t="shared" si="0"/>
        <v>349.96151420658026</v>
      </c>
      <c r="C72" s="9">
        <f t="shared" si="1"/>
        <v>188.2013679419837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350.46895840217979</v>
      </c>
      <c r="C73" s="9">
        <f t="shared" ref="C73:C136" si="3">-IPMT(Interest_Rate/12,Period_Number,Term_In_Years*12,Total_Borrowed)</f>
        <v>187.69392374638417</v>
      </c>
    </row>
    <row r="74" spans="1:3" x14ac:dyDescent="0.3">
      <c r="A74" s="11">
        <v>66</v>
      </c>
      <c r="B74" s="9">
        <f t="shared" si="2"/>
        <v>350.97713839186298</v>
      </c>
      <c r="C74" s="9">
        <f t="shared" si="3"/>
        <v>187.18574375670099</v>
      </c>
    </row>
    <row r="75" spans="1:3" x14ac:dyDescent="0.3">
      <c r="A75" s="11">
        <v>67</v>
      </c>
      <c r="B75" s="9">
        <f t="shared" si="2"/>
        <v>351.48605524253117</v>
      </c>
      <c r="C75" s="9">
        <f t="shared" si="3"/>
        <v>186.6768269060328</v>
      </c>
    </row>
    <row r="76" spans="1:3" x14ac:dyDescent="0.3">
      <c r="A76" s="11">
        <v>68</v>
      </c>
      <c r="B76" s="9">
        <f t="shared" si="2"/>
        <v>351.99571002263281</v>
      </c>
      <c r="C76" s="9">
        <f t="shared" si="3"/>
        <v>186.1671721259311</v>
      </c>
    </row>
    <row r="77" spans="1:3" x14ac:dyDescent="0.3">
      <c r="A77" s="11">
        <v>69</v>
      </c>
      <c r="B77" s="9">
        <f t="shared" si="2"/>
        <v>352.50610380216563</v>
      </c>
      <c r="C77" s="9">
        <f t="shared" si="3"/>
        <v>185.65677834639831</v>
      </c>
    </row>
    <row r="78" spans="1:3" x14ac:dyDescent="0.3">
      <c r="A78" s="11">
        <v>70</v>
      </c>
      <c r="B78" s="9">
        <f t="shared" si="2"/>
        <v>353.01723765267877</v>
      </c>
      <c r="C78" s="9">
        <f t="shared" si="3"/>
        <v>185.14564449588519</v>
      </c>
    </row>
    <row r="79" spans="1:3" x14ac:dyDescent="0.3">
      <c r="A79" s="11">
        <v>71</v>
      </c>
      <c r="B79" s="9">
        <f t="shared" si="2"/>
        <v>353.52911264727521</v>
      </c>
      <c r="C79" s="9">
        <f t="shared" si="3"/>
        <v>184.63376950128878</v>
      </c>
    </row>
    <row r="80" spans="1:3" x14ac:dyDescent="0.3">
      <c r="A80" s="11">
        <v>72</v>
      </c>
      <c r="B80" s="9">
        <f t="shared" si="2"/>
        <v>354.04172986061371</v>
      </c>
      <c r="C80" s="9">
        <f t="shared" si="3"/>
        <v>184.12115228795025</v>
      </c>
    </row>
    <row r="81" spans="1:3" x14ac:dyDescent="0.3">
      <c r="A81" s="11">
        <v>73</v>
      </c>
      <c r="B81" s="9">
        <f t="shared" si="2"/>
        <v>354.55509036891164</v>
      </c>
      <c r="C81" s="9">
        <f t="shared" si="3"/>
        <v>183.60779177965236</v>
      </c>
    </row>
    <row r="82" spans="1:3" x14ac:dyDescent="0.3">
      <c r="A82" s="11">
        <v>74</v>
      </c>
      <c r="B82" s="9">
        <f t="shared" si="2"/>
        <v>355.06919524994652</v>
      </c>
      <c r="C82" s="9">
        <f t="shared" si="3"/>
        <v>183.09368689861742</v>
      </c>
    </row>
    <row r="83" spans="1:3" x14ac:dyDescent="0.3">
      <c r="A83" s="11">
        <v>75</v>
      </c>
      <c r="B83" s="9">
        <f t="shared" si="2"/>
        <v>355.58404558305892</v>
      </c>
      <c r="C83" s="9">
        <f t="shared" si="3"/>
        <v>182.57883656550499</v>
      </c>
    </row>
    <row r="84" spans="1:3" x14ac:dyDescent="0.3">
      <c r="A84" s="11">
        <v>76</v>
      </c>
      <c r="B84" s="9">
        <f t="shared" si="2"/>
        <v>356.09964244915437</v>
      </c>
      <c r="C84" s="9">
        <f t="shared" si="3"/>
        <v>182.06323969940959</v>
      </c>
    </row>
    <row r="85" spans="1:3" x14ac:dyDescent="0.3">
      <c r="A85" s="11">
        <v>77</v>
      </c>
      <c r="B85" s="9">
        <f t="shared" si="2"/>
        <v>356.61598693070567</v>
      </c>
      <c r="C85" s="9">
        <f t="shared" si="3"/>
        <v>181.54689521785826</v>
      </c>
    </row>
    <row r="86" spans="1:3" x14ac:dyDescent="0.3">
      <c r="A86" s="11">
        <v>78</v>
      </c>
      <c r="B86" s="9">
        <f t="shared" si="2"/>
        <v>357.13308011175519</v>
      </c>
      <c r="C86" s="9">
        <f t="shared" si="3"/>
        <v>181.0298020368088</v>
      </c>
    </row>
    <row r="87" spans="1:3" x14ac:dyDescent="0.3">
      <c r="A87" s="11">
        <v>79</v>
      </c>
      <c r="B87" s="9">
        <f t="shared" si="2"/>
        <v>357.65092307791724</v>
      </c>
      <c r="C87" s="9">
        <f t="shared" si="3"/>
        <v>180.5119590706467</v>
      </c>
    </row>
    <row r="88" spans="1:3" x14ac:dyDescent="0.3">
      <c r="A88" s="11">
        <v>80</v>
      </c>
      <c r="B88" s="9">
        <f t="shared" si="2"/>
        <v>358.16951691638025</v>
      </c>
      <c r="C88" s="9">
        <f t="shared" si="3"/>
        <v>179.99336523218369</v>
      </c>
    </row>
    <row r="89" spans="1:3" x14ac:dyDescent="0.3">
      <c r="A89" s="11">
        <v>81</v>
      </c>
      <c r="B89" s="9">
        <f t="shared" si="2"/>
        <v>358.6888627159089</v>
      </c>
      <c r="C89" s="9">
        <f t="shared" si="3"/>
        <v>179.47401943265501</v>
      </c>
    </row>
    <row r="90" spans="1:3" x14ac:dyDescent="0.3">
      <c r="A90" s="11">
        <v>82</v>
      </c>
      <c r="B90" s="9">
        <f t="shared" si="2"/>
        <v>359.20896156684699</v>
      </c>
      <c r="C90" s="9">
        <f t="shared" si="3"/>
        <v>178.95392058171689</v>
      </c>
    </row>
    <row r="91" spans="1:3" x14ac:dyDescent="0.3">
      <c r="A91" s="11">
        <v>83</v>
      </c>
      <c r="B91" s="9">
        <f t="shared" si="2"/>
        <v>359.72981456111893</v>
      </c>
      <c r="C91" s="9">
        <f t="shared" si="3"/>
        <v>178.43306758744498</v>
      </c>
    </row>
    <row r="92" spans="1:3" x14ac:dyDescent="0.3">
      <c r="A92" s="11">
        <v>84</v>
      </c>
      <c r="B92" s="9">
        <f t="shared" si="2"/>
        <v>360.25142279223263</v>
      </c>
      <c r="C92" s="9">
        <f t="shared" si="3"/>
        <v>177.91145935633133</v>
      </c>
    </row>
    <row r="93" spans="1:3" x14ac:dyDescent="0.3">
      <c r="A93" s="11">
        <v>85</v>
      </c>
      <c r="B93" s="9">
        <f t="shared" si="2"/>
        <v>360.77378735528129</v>
      </c>
      <c r="C93" s="9">
        <f t="shared" si="3"/>
        <v>177.38909479328262</v>
      </c>
    </row>
    <row r="94" spans="1:3" x14ac:dyDescent="0.3">
      <c r="A94" s="11">
        <v>86</v>
      </c>
      <c r="B94" s="9">
        <f t="shared" si="2"/>
        <v>361.29690934694645</v>
      </c>
      <c r="C94" s="9">
        <f t="shared" si="3"/>
        <v>176.86597280161746</v>
      </c>
    </row>
    <row r="95" spans="1:3" x14ac:dyDescent="0.3">
      <c r="A95" s="11">
        <v>87</v>
      </c>
      <c r="B95" s="9">
        <f t="shared" si="2"/>
        <v>361.82078986549953</v>
      </c>
      <c r="C95" s="9">
        <f t="shared" si="3"/>
        <v>176.34209228306443</v>
      </c>
    </row>
    <row r="96" spans="1:3" x14ac:dyDescent="0.3">
      <c r="A96" s="11">
        <v>88</v>
      </c>
      <c r="B96" s="9">
        <f t="shared" si="2"/>
        <v>362.34543001080453</v>
      </c>
      <c r="C96" s="9">
        <f t="shared" si="3"/>
        <v>175.81745213775943</v>
      </c>
    </row>
    <row r="97" spans="1:3" x14ac:dyDescent="0.3">
      <c r="A97" s="11">
        <v>89</v>
      </c>
      <c r="B97" s="9">
        <f t="shared" si="2"/>
        <v>362.87083088432018</v>
      </c>
      <c r="C97" s="9">
        <f t="shared" si="3"/>
        <v>175.29205126424378</v>
      </c>
    </row>
    <row r="98" spans="1:3" x14ac:dyDescent="0.3">
      <c r="A98" s="11">
        <v>90</v>
      </c>
      <c r="B98" s="9">
        <f t="shared" si="2"/>
        <v>363.39699358910241</v>
      </c>
      <c r="C98" s="9">
        <f t="shared" si="3"/>
        <v>174.76588855946147</v>
      </c>
    </row>
    <row r="99" spans="1:3" x14ac:dyDescent="0.3">
      <c r="A99" s="11">
        <v>91</v>
      </c>
      <c r="B99" s="9">
        <f t="shared" si="2"/>
        <v>363.92391922980664</v>
      </c>
      <c r="C99" s="9">
        <f t="shared" si="3"/>
        <v>174.2389629187573</v>
      </c>
    </row>
    <row r="100" spans="1:3" x14ac:dyDescent="0.3">
      <c r="A100" s="11">
        <v>92</v>
      </c>
      <c r="B100" s="9">
        <f t="shared" si="2"/>
        <v>364.45160891268989</v>
      </c>
      <c r="C100" s="9">
        <f t="shared" si="3"/>
        <v>173.71127323587405</v>
      </c>
    </row>
    <row r="101" spans="1:3" x14ac:dyDescent="0.3">
      <c r="A101" s="11">
        <v>93</v>
      </c>
      <c r="B101" s="9">
        <f t="shared" si="2"/>
        <v>364.98006374561328</v>
      </c>
      <c r="C101" s="9">
        <f t="shared" si="3"/>
        <v>173.18281840295066</v>
      </c>
    </row>
    <row r="102" spans="1:3" x14ac:dyDescent="0.3">
      <c r="A102" s="11">
        <v>94</v>
      </c>
      <c r="B102" s="9">
        <f t="shared" si="2"/>
        <v>365.50928483804444</v>
      </c>
      <c r="C102" s="9">
        <f t="shared" si="3"/>
        <v>172.65359731051953</v>
      </c>
    </row>
    <row r="103" spans="1:3" x14ac:dyDescent="0.3">
      <c r="A103" s="11">
        <v>95</v>
      </c>
      <c r="B103" s="9">
        <f t="shared" si="2"/>
        <v>366.03927330105961</v>
      </c>
      <c r="C103" s="9">
        <f t="shared" si="3"/>
        <v>172.12360884750436</v>
      </c>
    </row>
    <row r="104" spans="1:3" x14ac:dyDescent="0.3">
      <c r="A104" s="11">
        <v>96</v>
      </c>
      <c r="B104" s="9">
        <f t="shared" si="2"/>
        <v>366.57003024734615</v>
      </c>
      <c r="C104" s="9">
        <f t="shared" si="3"/>
        <v>171.59285190121784</v>
      </c>
    </row>
    <row r="105" spans="1:3" x14ac:dyDescent="0.3">
      <c r="A105" s="11">
        <v>97</v>
      </c>
      <c r="B105" s="9">
        <f t="shared" si="2"/>
        <v>367.10155679120476</v>
      </c>
      <c r="C105" s="9">
        <f t="shared" si="3"/>
        <v>171.06132535735915</v>
      </c>
    </row>
    <row r="106" spans="1:3" x14ac:dyDescent="0.3">
      <c r="A106" s="11">
        <v>98</v>
      </c>
      <c r="B106" s="9">
        <f t="shared" si="2"/>
        <v>367.633854048552</v>
      </c>
      <c r="C106" s="9">
        <f t="shared" si="3"/>
        <v>170.52902810001191</v>
      </c>
    </row>
    <row r="107" spans="1:3" x14ac:dyDescent="0.3">
      <c r="A107" s="11">
        <v>99</v>
      </c>
      <c r="B107" s="9">
        <f t="shared" si="2"/>
        <v>368.16692313692243</v>
      </c>
      <c r="C107" s="9">
        <f t="shared" si="3"/>
        <v>169.99595901164153</v>
      </c>
    </row>
    <row r="108" spans="1:3" x14ac:dyDescent="0.3">
      <c r="A108" s="11">
        <v>100</v>
      </c>
      <c r="B108" s="9">
        <f t="shared" si="2"/>
        <v>368.70076517547096</v>
      </c>
      <c r="C108" s="9">
        <f t="shared" si="3"/>
        <v>169.462116973093</v>
      </c>
    </row>
    <row r="109" spans="1:3" x14ac:dyDescent="0.3">
      <c r="A109" s="11">
        <v>101</v>
      </c>
      <c r="B109" s="9">
        <f t="shared" si="2"/>
        <v>369.23538128497535</v>
      </c>
      <c r="C109" s="9">
        <f t="shared" si="3"/>
        <v>168.92750086358856</v>
      </c>
    </row>
    <row r="110" spans="1:3" x14ac:dyDescent="0.3">
      <c r="A110" s="11">
        <v>102</v>
      </c>
      <c r="B110" s="9">
        <f t="shared" si="2"/>
        <v>369.77077258783856</v>
      </c>
      <c r="C110" s="9">
        <f t="shared" si="3"/>
        <v>168.39210956072534</v>
      </c>
    </row>
    <row r="111" spans="1:3" x14ac:dyDescent="0.3">
      <c r="A111" s="11">
        <v>103</v>
      </c>
      <c r="B111" s="9">
        <f t="shared" si="2"/>
        <v>370.30694020809096</v>
      </c>
      <c r="C111" s="9">
        <f t="shared" si="3"/>
        <v>167.85594194047297</v>
      </c>
    </row>
    <row r="112" spans="1:3" x14ac:dyDescent="0.3">
      <c r="A112" s="11">
        <v>104</v>
      </c>
      <c r="B112" s="9">
        <f t="shared" si="2"/>
        <v>370.84388527139271</v>
      </c>
      <c r="C112" s="9">
        <f t="shared" si="3"/>
        <v>167.31899687717126</v>
      </c>
    </row>
    <row r="113" spans="1:3" x14ac:dyDescent="0.3">
      <c r="A113" s="11">
        <v>105</v>
      </c>
      <c r="B113" s="9">
        <f t="shared" si="2"/>
        <v>371.38160890503622</v>
      </c>
      <c r="C113" s="9">
        <f t="shared" si="3"/>
        <v>166.78127324352775</v>
      </c>
    </row>
    <row r="114" spans="1:3" x14ac:dyDescent="0.3">
      <c r="A114" s="11">
        <v>106</v>
      </c>
      <c r="B114" s="9">
        <f t="shared" si="2"/>
        <v>371.92011223794856</v>
      </c>
      <c r="C114" s="9">
        <f t="shared" si="3"/>
        <v>166.24276991061544</v>
      </c>
    </row>
    <row r="115" spans="1:3" x14ac:dyDescent="0.3">
      <c r="A115" s="11">
        <v>107</v>
      </c>
      <c r="B115" s="9">
        <f t="shared" si="2"/>
        <v>372.45939640069355</v>
      </c>
      <c r="C115" s="9">
        <f t="shared" si="3"/>
        <v>165.70348574787042</v>
      </c>
    </row>
    <row r="116" spans="1:3" x14ac:dyDescent="0.3">
      <c r="A116" s="11">
        <v>108</v>
      </c>
      <c r="B116" s="9">
        <f t="shared" si="2"/>
        <v>372.99946252547448</v>
      </c>
      <c r="C116" s="9">
        <f t="shared" si="3"/>
        <v>165.1634196230894</v>
      </c>
    </row>
    <row r="117" spans="1:3" x14ac:dyDescent="0.3">
      <c r="A117" s="11">
        <v>109</v>
      </c>
      <c r="B117" s="9">
        <f t="shared" si="2"/>
        <v>373.54031174613647</v>
      </c>
      <c r="C117" s="9">
        <f t="shared" si="3"/>
        <v>164.62257040242747</v>
      </c>
    </row>
    <row r="118" spans="1:3" x14ac:dyDescent="0.3">
      <c r="A118" s="11">
        <v>110</v>
      </c>
      <c r="B118" s="9">
        <f t="shared" si="2"/>
        <v>374.08194519816834</v>
      </c>
      <c r="C118" s="9">
        <f t="shared" si="3"/>
        <v>164.08093695039557</v>
      </c>
    </row>
    <row r="119" spans="1:3" x14ac:dyDescent="0.3">
      <c r="A119" s="11">
        <v>111</v>
      </c>
      <c r="B119" s="9">
        <f t="shared" si="2"/>
        <v>374.62436401870571</v>
      </c>
      <c r="C119" s="9">
        <f t="shared" si="3"/>
        <v>163.53851812985823</v>
      </c>
    </row>
    <row r="120" spans="1:3" x14ac:dyDescent="0.3">
      <c r="A120" s="11">
        <v>112</v>
      </c>
      <c r="B120" s="9">
        <f t="shared" si="2"/>
        <v>375.16756934653284</v>
      </c>
      <c r="C120" s="9">
        <f t="shared" si="3"/>
        <v>162.99531280203109</v>
      </c>
    </row>
    <row r="121" spans="1:3" x14ac:dyDescent="0.3">
      <c r="A121" s="11">
        <v>113</v>
      </c>
      <c r="B121" s="9">
        <f t="shared" si="2"/>
        <v>375.71156232208529</v>
      </c>
      <c r="C121" s="9">
        <f t="shared" si="3"/>
        <v>162.45131982647862</v>
      </c>
    </row>
    <row r="122" spans="1:3" x14ac:dyDescent="0.3">
      <c r="A122" s="11">
        <v>114</v>
      </c>
      <c r="B122" s="9">
        <f t="shared" si="2"/>
        <v>376.25634408745236</v>
      </c>
      <c r="C122" s="9">
        <f t="shared" si="3"/>
        <v>161.9065380611116</v>
      </c>
    </row>
    <row r="123" spans="1:3" x14ac:dyDescent="0.3">
      <c r="A123" s="11">
        <v>115</v>
      </c>
      <c r="B123" s="9">
        <f t="shared" si="2"/>
        <v>376.80191578637914</v>
      </c>
      <c r="C123" s="9">
        <f t="shared" si="3"/>
        <v>161.3609663621848</v>
      </c>
    </row>
    <row r="124" spans="1:3" x14ac:dyDescent="0.3">
      <c r="A124" s="11">
        <v>116</v>
      </c>
      <c r="B124" s="9">
        <f t="shared" si="2"/>
        <v>377.34827856426938</v>
      </c>
      <c r="C124" s="9">
        <f t="shared" si="3"/>
        <v>160.81460358429453</v>
      </c>
    </row>
    <row r="125" spans="1:3" x14ac:dyDescent="0.3">
      <c r="A125" s="11">
        <v>117</v>
      </c>
      <c r="B125" s="9">
        <f t="shared" si="2"/>
        <v>377.89543356818757</v>
      </c>
      <c r="C125" s="9">
        <f t="shared" si="3"/>
        <v>160.2674485803764</v>
      </c>
    </row>
    <row r="126" spans="1:3" x14ac:dyDescent="0.3">
      <c r="A126" s="11">
        <v>118</v>
      </c>
      <c r="B126" s="9">
        <f t="shared" si="2"/>
        <v>378.44338194686151</v>
      </c>
      <c r="C126" s="9">
        <f t="shared" si="3"/>
        <v>159.71950020170249</v>
      </c>
    </row>
    <row r="127" spans="1:3" x14ac:dyDescent="0.3">
      <c r="A127" s="11">
        <v>119</v>
      </c>
      <c r="B127" s="9">
        <f t="shared" si="2"/>
        <v>378.99212485068443</v>
      </c>
      <c r="C127" s="9">
        <f t="shared" si="3"/>
        <v>159.17075729787953</v>
      </c>
    </row>
    <row r="128" spans="1:3" x14ac:dyDescent="0.3">
      <c r="A128" s="11">
        <v>120</v>
      </c>
      <c r="B128" s="9">
        <f t="shared" si="2"/>
        <v>379.54166343171795</v>
      </c>
      <c r="C128" s="9">
        <f t="shared" si="3"/>
        <v>158.62121871684607</v>
      </c>
    </row>
    <row r="129" spans="1:3" x14ac:dyDescent="0.3">
      <c r="A129" s="11">
        <v>121</v>
      </c>
      <c r="B129" s="9">
        <f t="shared" si="2"/>
        <v>380.09199884369389</v>
      </c>
      <c r="C129" s="9">
        <f t="shared" si="3"/>
        <v>158.07088330487005</v>
      </c>
    </row>
    <row r="130" spans="1:3" x14ac:dyDescent="0.3">
      <c r="A130" s="11">
        <v>122</v>
      </c>
      <c r="B130" s="9">
        <f t="shared" si="2"/>
        <v>380.64313224201726</v>
      </c>
      <c r="C130" s="9">
        <f t="shared" si="3"/>
        <v>157.51974990654671</v>
      </c>
    </row>
    <row r="131" spans="1:3" x14ac:dyDescent="0.3">
      <c r="A131" s="11">
        <v>123</v>
      </c>
      <c r="B131" s="9">
        <f t="shared" si="2"/>
        <v>381.1950647837682</v>
      </c>
      <c r="C131" s="9">
        <f t="shared" si="3"/>
        <v>156.96781736479576</v>
      </c>
    </row>
    <row r="132" spans="1:3" x14ac:dyDescent="0.3">
      <c r="A132" s="11">
        <v>124</v>
      </c>
      <c r="B132" s="9">
        <f t="shared" si="2"/>
        <v>381.74779762770459</v>
      </c>
      <c r="C132" s="9">
        <f t="shared" si="3"/>
        <v>156.4150845208593</v>
      </c>
    </row>
    <row r="133" spans="1:3" x14ac:dyDescent="0.3">
      <c r="A133" s="11">
        <v>125</v>
      </c>
      <c r="B133" s="9">
        <f t="shared" si="2"/>
        <v>382.30133193426474</v>
      </c>
      <c r="C133" s="9">
        <f t="shared" si="3"/>
        <v>155.86155021429911</v>
      </c>
    </row>
    <row r="134" spans="1:3" x14ac:dyDescent="0.3">
      <c r="A134" s="11">
        <v>126</v>
      </c>
      <c r="B134" s="9">
        <f t="shared" si="2"/>
        <v>382.8556688655695</v>
      </c>
      <c r="C134" s="9">
        <f t="shared" si="3"/>
        <v>155.30721328299444</v>
      </c>
    </row>
    <row r="135" spans="1:3" x14ac:dyDescent="0.3">
      <c r="A135" s="11">
        <v>127</v>
      </c>
      <c r="B135" s="9">
        <f t="shared" si="2"/>
        <v>383.4108095854246</v>
      </c>
      <c r="C135" s="9">
        <f t="shared" si="3"/>
        <v>154.75207256313936</v>
      </c>
    </row>
    <row r="136" spans="1:3" x14ac:dyDescent="0.3">
      <c r="A136" s="11">
        <v>128</v>
      </c>
      <c r="B136" s="9">
        <f t="shared" si="2"/>
        <v>383.96675525932341</v>
      </c>
      <c r="C136" s="9">
        <f t="shared" si="3"/>
        <v>154.1961268892405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384.52350705444945</v>
      </c>
      <c r="C137" s="9">
        <f t="shared" ref="C137:C200" si="5">-IPMT(Interest_Rate/12,Period_Number,Term_In_Years*12,Total_Borrowed)</f>
        <v>153.63937509411448</v>
      </c>
    </row>
    <row r="138" spans="1:3" x14ac:dyDescent="0.3">
      <c r="A138" s="11">
        <v>130</v>
      </c>
      <c r="B138" s="9">
        <f t="shared" si="4"/>
        <v>385.0810661396784</v>
      </c>
      <c r="C138" s="9">
        <f t="shared" si="5"/>
        <v>153.08181600888554</v>
      </c>
    </row>
    <row r="139" spans="1:3" x14ac:dyDescent="0.3">
      <c r="A139" s="11">
        <v>131</v>
      </c>
      <c r="B139" s="9">
        <f t="shared" si="4"/>
        <v>385.63943368558091</v>
      </c>
      <c r="C139" s="9">
        <f t="shared" si="5"/>
        <v>152.523448462983</v>
      </c>
    </row>
    <row r="140" spans="1:3" x14ac:dyDescent="0.3">
      <c r="A140" s="11">
        <v>132</v>
      </c>
      <c r="B140" s="9">
        <f t="shared" si="4"/>
        <v>386.19861086442501</v>
      </c>
      <c r="C140" s="9">
        <f t="shared" si="5"/>
        <v>151.9642712841389</v>
      </c>
    </row>
    <row r="141" spans="1:3" x14ac:dyDescent="0.3">
      <c r="A141" s="11">
        <v>133</v>
      </c>
      <c r="B141" s="9">
        <f t="shared" si="4"/>
        <v>386.75859885017849</v>
      </c>
      <c r="C141" s="9">
        <f t="shared" si="5"/>
        <v>151.40428329838551</v>
      </c>
    </row>
    <row r="142" spans="1:3" x14ac:dyDescent="0.3">
      <c r="A142" s="11">
        <v>134</v>
      </c>
      <c r="B142" s="9">
        <f t="shared" si="4"/>
        <v>387.31939881851116</v>
      </c>
      <c r="C142" s="9">
        <f t="shared" si="5"/>
        <v>150.84348333005275</v>
      </c>
    </row>
    <row r="143" spans="1:3" x14ac:dyDescent="0.3">
      <c r="A143" s="11">
        <v>135</v>
      </c>
      <c r="B143" s="9">
        <f t="shared" si="4"/>
        <v>387.88101194679803</v>
      </c>
      <c r="C143" s="9">
        <f t="shared" si="5"/>
        <v>150.28187020176591</v>
      </c>
    </row>
    <row r="144" spans="1:3" x14ac:dyDescent="0.3">
      <c r="A144" s="11">
        <v>136</v>
      </c>
      <c r="B144" s="9">
        <f t="shared" si="4"/>
        <v>388.44343941412092</v>
      </c>
      <c r="C144" s="9">
        <f t="shared" si="5"/>
        <v>149.71944273444305</v>
      </c>
    </row>
    <row r="145" spans="1:3" x14ac:dyDescent="0.3">
      <c r="A145" s="11">
        <v>137</v>
      </c>
      <c r="B145" s="9">
        <f t="shared" si="4"/>
        <v>389.00668240127141</v>
      </c>
      <c r="C145" s="9">
        <f t="shared" si="5"/>
        <v>149.15619974729259</v>
      </c>
    </row>
    <row r="146" spans="1:3" x14ac:dyDescent="0.3">
      <c r="A146" s="11">
        <v>138</v>
      </c>
      <c r="B146" s="9">
        <f t="shared" si="4"/>
        <v>389.57074209075324</v>
      </c>
      <c r="C146" s="9">
        <f t="shared" si="5"/>
        <v>148.5921400578107</v>
      </c>
    </row>
    <row r="147" spans="1:3" x14ac:dyDescent="0.3">
      <c r="A147" s="11">
        <v>139</v>
      </c>
      <c r="B147" s="9">
        <f t="shared" si="4"/>
        <v>390.13561966678481</v>
      </c>
      <c r="C147" s="9">
        <f t="shared" si="5"/>
        <v>148.02726248177916</v>
      </c>
    </row>
    <row r="148" spans="1:3" x14ac:dyDescent="0.3">
      <c r="A148" s="11">
        <v>140</v>
      </c>
      <c r="B148" s="9">
        <f t="shared" si="4"/>
        <v>390.70131631530171</v>
      </c>
      <c r="C148" s="9">
        <f t="shared" si="5"/>
        <v>147.46156583326228</v>
      </c>
    </row>
    <row r="149" spans="1:3" x14ac:dyDescent="0.3">
      <c r="A149" s="11">
        <v>141</v>
      </c>
      <c r="B149" s="9">
        <f t="shared" si="4"/>
        <v>391.26783322395886</v>
      </c>
      <c r="C149" s="9">
        <f t="shared" si="5"/>
        <v>146.89504892460511</v>
      </c>
    </row>
    <row r="150" spans="1:3" x14ac:dyDescent="0.3">
      <c r="A150" s="11">
        <v>142</v>
      </c>
      <c r="B150" s="9">
        <f t="shared" si="4"/>
        <v>391.83517158213357</v>
      </c>
      <c r="C150" s="9">
        <f t="shared" si="5"/>
        <v>146.32771056643037</v>
      </c>
    </row>
    <row r="151" spans="1:3" x14ac:dyDescent="0.3">
      <c r="A151" s="11">
        <v>143</v>
      </c>
      <c r="B151" s="9">
        <f t="shared" si="4"/>
        <v>392.40333258092761</v>
      </c>
      <c r="C151" s="9">
        <f t="shared" si="5"/>
        <v>145.75954956763627</v>
      </c>
    </row>
    <row r="152" spans="1:3" x14ac:dyDescent="0.3">
      <c r="A152" s="11">
        <v>144</v>
      </c>
      <c r="B152" s="9">
        <f t="shared" si="4"/>
        <v>392.97231741316995</v>
      </c>
      <c r="C152" s="9">
        <f t="shared" si="5"/>
        <v>145.19056473539391</v>
      </c>
    </row>
    <row r="153" spans="1:3" x14ac:dyDescent="0.3">
      <c r="A153" s="11">
        <v>145</v>
      </c>
      <c r="B153" s="9">
        <f t="shared" si="4"/>
        <v>393.54212727341911</v>
      </c>
      <c r="C153" s="9">
        <f t="shared" si="5"/>
        <v>144.62075487514483</v>
      </c>
    </row>
    <row r="154" spans="1:3" x14ac:dyDescent="0.3">
      <c r="A154" s="11">
        <v>146</v>
      </c>
      <c r="B154" s="9">
        <f t="shared" si="4"/>
        <v>394.1127633579656</v>
      </c>
      <c r="C154" s="9">
        <f t="shared" si="5"/>
        <v>144.05011879059839</v>
      </c>
    </row>
    <row r="155" spans="1:3" x14ac:dyDescent="0.3">
      <c r="A155" s="11">
        <v>147</v>
      </c>
      <c r="B155" s="9">
        <f t="shared" si="4"/>
        <v>394.68422686483461</v>
      </c>
      <c r="C155" s="9">
        <f t="shared" si="5"/>
        <v>143.4786552837293</v>
      </c>
    </row>
    <row r="156" spans="1:3" x14ac:dyDescent="0.3">
      <c r="A156" s="11">
        <v>148</v>
      </c>
      <c r="B156" s="9">
        <f t="shared" si="4"/>
        <v>395.25651899378863</v>
      </c>
      <c r="C156" s="9">
        <f t="shared" si="5"/>
        <v>142.90636315477531</v>
      </c>
    </row>
    <row r="157" spans="1:3" x14ac:dyDescent="0.3">
      <c r="A157" s="11">
        <v>149</v>
      </c>
      <c r="B157" s="9">
        <f t="shared" si="4"/>
        <v>395.82964094632962</v>
      </c>
      <c r="C157" s="9">
        <f t="shared" si="5"/>
        <v>142.33324120223432</v>
      </c>
    </row>
    <row r="158" spans="1:3" x14ac:dyDescent="0.3">
      <c r="A158" s="11">
        <v>150</v>
      </c>
      <c r="B158" s="9">
        <f t="shared" si="4"/>
        <v>396.40359392570178</v>
      </c>
      <c r="C158" s="9">
        <f t="shared" si="5"/>
        <v>141.75928822286215</v>
      </c>
    </row>
    <row r="159" spans="1:3" x14ac:dyDescent="0.3">
      <c r="A159" s="11">
        <v>151</v>
      </c>
      <c r="B159" s="9">
        <f t="shared" si="4"/>
        <v>396.97837913689403</v>
      </c>
      <c r="C159" s="9">
        <f t="shared" si="5"/>
        <v>141.18450301166988</v>
      </c>
    </row>
    <row r="160" spans="1:3" x14ac:dyDescent="0.3">
      <c r="A160" s="11">
        <v>152</v>
      </c>
      <c r="B160" s="9">
        <f t="shared" si="4"/>
        <v>397.55399778664258</v>
      </c>
      <c r="C160" s="9">
        <f t="shared" si="5"/>
        <v>140.60888436192141</v>
      </c>
    </row>
    <row r="161" spans="1:3" x14ac:dyDescent="0.3">
      <c r="A161" s="11">
        <v>153</v>
      </c>
      <c r="B161" s="9">
        <f t="shared" si="4"/>
        <v>398.13045108343323</v>
      </c>
      <c r="C161" s="9">
        <f t="shared" si="5"/>
        <v>140.03243106513077</v>
      </c>
    </row>
    <row r="162" spans="1:3" x14ac:dyDescent="0.3">
      <c r="A162" s="11">
        <v>154</v>
      </c>
      <c r="B162" s="9">
        <f t="shared" si="4"/>
        <v>398.70774023750414</v>
      </c>
      <c r="C162" s="9">
        <f t="shared" si="5"/>
        <v>139.45514191105977</v>
      </c>
    </row>
    <row r="163" spans="1:3" x14ac:dyDescent="0.3">
      <c r="A163" s="11">
        <v>155</v>
      </c>
      <c r="B163" s="9">
        <f t="shared" si="4"/>
        <v>399.28586646084852</v>
      </c>
      <c r="C163" s="9">
        <f t="shared" si="5"/>
        <v>138.87701568771539</v>
      </c>
    </row>
    <row r="164" spans="1:3" x14ac:dyDescent="0.3">
      <c r="A164" s="11">
        <v>156</v>
      </c>
      <c r="B164" s="9">
        <f t="shared" si="4"/>
        <v>399.86483096721679</v>
      </c>
      <c r="C164" s="9">
        <f t="shared" si="5"/>
        <v>138.29805118134718</v>
      </c>
    </row>
    <row r="165" spans="1:3" x14ac:dyDescent="0.3">
      <c r="A165" s="11">
        <v>157</v>
      </c>
      <c r="B165" s="9">
        <f t="shared" si="4"/>
        <v>400.44463497211927</v>
      </c>
      <c r="C165" s="9">
        <f t="shared" si="5"/>
        <v>137.71824717644472</v>
      </c>
    </row>
    <row r="166" spans="1:3" x14ac:dyDescent="0.3">
      <c r="A166" s="11">
        <v>158</v>
      </c>
      <c r="B166" s="9">
        <f t="shared" si="4"/>
        <v>401.02527969282886</v>
      </c>
      <c r="C166" s="9">
        <f t="shared" si="5"/>
        <v>137.13760245573513</v>
      </c>
    </row>
    <row r="167" spans="1:3" x14ac:dyDescent="0.3">
      <c r="A167" s="11">
        <v>159</v>
      </c>
      <c r="B167" s="9">
        <f t="shared" si="4"/>
        <v>401.60676634838342</v>
      </c>
      <c r="C167" s="9">
        <f t="shared" si="5"/>
        <v>136.55611580018052</v>
      </c>
    </row>
    <row r="168" spans="1:3" x14ac:dyDescent="0.3">
      <c r="A168" s="11">
        <v>160</v>
      </c>
      <c r="B168" s="9">
        <f t="shared" si="4"/>
        <v>402.18909615958859</v>
      </c>
      <c r="C168" s="9">
        <f t="shared" si="5"/>
        <v>135.97378598897538</v>
      </c>
    </row>
    <row r="169" spans="1:3" x14ac:dyDescent="0.3">
      <c r="A169" s="11">
        <v>161</v>
      </c>
      <c r="B169" s="9">
        <f t="shared" si="4"/>
        <v>402.77227034901995</v>
      </c>
      <c r="C169" s="9">
        <f t="shared" si="5"/>
        <v>135.39061179954393</v>
      </c>
    </row>
    <row r="170" spans="1:3" x14ac:dyDescent="0.3">
      <c r="A170" s="11">
        <v>162</v>
      </c>
      <c r="B170" s="9">
        <f t="shared" si="4"/>
        <v>403.35629014102602</v>
      </c>
      <c r="C170" s="9">
        <f t="shared" si="5"/>
        <v>134.80659200753789</v>
      </c>
    </row>
    <row r="171" spans="1:3" x14ac:dyDescent="0.3">
      <c r="A171" s="11">
        <v>163</v>
      </c>
      <c r="B171" s="9">
        <f t="shared" si="4"/>
        <v>403.94115676173055</v>
      </c>
      <c r="C171" s="9">
        <f t="shared" si="5"/>
        <v>134.22172538683341</v>
      </c>
    </row>
    <row r="172" spans="1:3" x14ac:dyDescent="0.3">
      <c r="A172" s="11">
        <v>164</v>
      </c>
      <c r="B172" s="9">
        <f t="shared" si="4"/>
        <v>404.52687143903506</v>
      </c>
      <c r="C172" s="9">
        <f t="shared" si="5"/>
        <v>133.63601070952888</v>
      </c>
    </row>
    <row r="173" spans="1:3" x14ac:dyDescent="0.3">
      <c r="A173" s="11">
        <v>165</v>
      </c>
      <c r="B173" s="9">
        <f t="shared" si="4"/>
        <v>405.11343540262163</v>
      </c>
      <c r="C173" s="9">
        <f t="shared" si="5"/>
        <v>133.0494467459423</v>
      </c>
    </row>
    <row r="174" spans="1:3" x14ac:dyDescent="0.3">
      <c r="A174" s="11">
        <v>166</v>
      </c>
      <c r="B174" s="9">
        <f t="shared" si="4"/>
        <v>405.70084988395541</v>
      </c>
      <c r="C174" s="9">
        <f t="shared" si="5"/>
        <v>132.46203226460847</v>
      </c>
    </row>
    <row r="175" spans="1:3" x14ac:dyDescent="0.3">
      <c r="A175" s="11">
        <v>167</v>
      </c>
      <c r="B175" s="9">
        <f t="shared" si="4"/>
        <v>406.28911611628718</v>
      </c>
      <c r="C175" s="9">
        <f t="shared" si="5"/>
        <v>131.87376603227673</v>
      </c>
    </row>
    <row r="176" spans="1:3" x14ac:dyDescent="0.3">
      <c r="A176" s="11">
        <v>168</v>
      </c>
      <c r="B176" s="9">
        <f t="shared" si="4"/>
        <v>406.87823533465581</v>
      </c>
      <c r="C176" s="9">
        <f t="shared" si="5"/>
        <v>131.2846468139081</v>
      </c>
    </row>
    <row r="177" spans="1:3" x14ac:dyDescent="0.3">
      <c r="A177" s="11">
        <v>169</v>
      </c>
      <c r="B177" s="9">
        <f t="shared" si="4"/>
        <v>407.46820877589107</v>
      </c>
      <c r="C177" s="9">
        <f t="shared" si="5"/>
        <v>130.6946733726729</v>
      </c>
    </row>
    <row r="178" spans="1:3" x14ac:dyDescent="0.3">
      <c r="A178" s="11">
        <v>170</v>
      </c>
      <c r="B178" s="9">
        <f t="shared" si="4"/>
        <v>408.05903767861611</v>
      </c>
      <c r="C178" s="9">
        <f t="shared" si="5"/>
        <v>130.10384446994783</v>
      </c>
    </row>
    <row r="179" spans="1:3" x14ac:dyDescent="0.3">
      <c r="A179" s="11">
        <v>171</v>
      </c>
      <c r="B179" s="9">
        <f t="shared" si="4"/>
        <v>408.65072328325004</v>
      </c>
      <c r="C179" s="9">
        <f t="shared" si="5"/>
        <v>129.51215886531384</v>
      </c>
    </row>
    <row r="180" spans="1:3" x14ac:dyDescent="0.3">
      <c r="A180" s="11">
        <v>172</v>
      </c>
      <c r="B180" s="9">
        <f t="shared" si="4"/>
        <v>409.24326683201087</v>
      </c>
      <c r="C180" s="9">
        <f t="shared" si="5"/>
        <v>128.91961531655315</v>
      </c>
    </row>
    <row r="181" spans="1:3" x14ac:dyDescent="0.3">
      <c r="A181" s="11">
        <v>173</v>
      </c>
      <c r="B181" s="9">
        <f t="shared" si="4"/>
        <v>409.83666956891722</v>
      </c>
      <c r="C181" s="9">
        <f t="shared" si="5"/>
        <v>128.32621257964672</v>
      </c>
    </row>
    <row r="182" spans="1:3" x14ac:dyDescent="0.3">
      <c r="A182" s="11">
        <v>174</v>
      </c>
      <c r="B182" s="9">
        <f t="shared" si="4"/>
        <v>410.43093273979213</v>
      </c>
      <c r="C182" s="9">
        <f t="shared" si="5"/>
        <v>127.73194940877177</v>
      </c>
    </row>
    <row r="183" spans="1:3" x14ac:dyDescent="0.3">
      <c r="A183" s="11">
        <v>175</v>
      </c>
      <c r="B183" s="9">
        <f t="shared" si="4"/>
        <v>411.02605759226481</v>
      </c>
      <c r="C183" s="9">
        <f t="shared" si="5"/>
        <v>127.13682455629909</v>
      </c>
    </row>
    <row r="184" spans="1:3" x14ac:dyDescent="0.3">
      <c r="A184" s="11">
        <v>176</v>
      </c>
      <c r="B184" s="9">
        <f t="shared" si="4"/>
        <v>411.62204537577367</v>
      </c>
      <c r="C184" s="9">
        <f t="shared" si="5"/>
        <v>126.54083677279031</v>
      </c>
    </row>
    <row r="185" spans="1:3" x14ac:dyDescent="0.3">
      <c r="A185" s="11">
        <v>177</v>
      </c>
      <c r="B185" s="9">
        <f t="shared" si="4"/>
        <v>412.21889734156849</v>
      </c>
      <c r="C185" s="9">
        <f t="shared" si="5"/>
        <v>125.94398480699543</v>
      </c>
    </row>
    <row r="186" spans="1:3" x14ac:dyDescent="0.3">
      <c r="A186" s="11">
        <v>178</v>
      </c>
      <c r="B186" s="9">
        <f t="shared" si="4"/>
        <v>412.8166147427138</v>
      </c>
      <c r="C186" s="9">
        <f t="shared" si="5"/>
        <v>125.34626740585016</v>
      </c>
    </row>
    <row r="187" spans="1:3" x14ac:dyDescent="0.3">
      <c r="A187" s="11">
        <v>179</v>
      </c>
      <c r="B187" s="9">
        <f t="shared" si="4"/>
        <v>413.4151988340908</v>
      </c>
      <c r="C187" s="9">
        <f t="shared" si="5"/>
        <v>124.74768331447321</v>
      </c>
    </row>
    <row r="188" spans="1:3" x14ac:dyDescent="0.3">
      <c r="A188" s="11">
        <v>180</v>
      </c>
      <c r="B188" s="9">
        <f t="shared" si="4"/>
        <v>414.01465087240013</v>
      </c>
      <c r="C188" s="9">
        <f t="shared" si="5"/>
        <v>124.1482312761638</v>
      </c>
    </row>
    <row r="189" spans="1:3" x14ac:dyDescent="0.3">
      <c r="A189" s="11">
        <v>181</v>
      </c>
      <c r="B189" s="9">
        <f t="shared" si="4"/>
        <v>414.61497211616518</v>
      </c>
      <c r="C189" s="9">
        <f t="shared" si="5"/>
        <v>123.54791003239882</v>
      </c>
    </row>
    <row r="190" spans="1:3" x14ac:dyDescent="0.3">
      <c r="A190" s="11">
        <v>182</v>
      </c>
      <c r="B190" s="9">
        <f t="shared" si="4"/>
        <v>415.21616382573353</v>
      </c>
      <c r="C190" s="9">
        <f t="shared" si="5"/>
        <v>122.94671832283036</v>
      </c>
    </row>
    <row r="191" spans="1:3" x14ac:dyDescent="0.3">
      <c r="A191" s="11">
        <v>183</v>
      </c>
      <c r="B191" s="9">
        <f t="shared" si="4"/>
        <v>415.81822726328085</v>
      </c>
      <c r="C191" s="9">
        <f t="shared" si="5"/>
        <v>122.34465488528305</v>
      </c>
    </row>
    <row r="192" spans="1:3" x14ac:dyDescent="0.3">
      <c r="A192" s="11">
        <v>184</v>
      </c>
      <c r="B192" s="9">
        <f t="shared" si="4"/>
        <v>416.42116369281268</v>
      </c>
      <c r="C192" s="9">
        <f t="shared" si="5"/>
        <v>121.7417184557513</v>
      </c>
    </row>
    <row r="193" spans="1:3" x14ac:dyDescent="0.3">
      <c r="A193" s="11">
        <v>185</v>
      </c>
      <c r="B193" s="9">
        <f t="shared" si="4"/>
        <v>417.02497438016724</v>
      </c>
      <c r="C193" s="9">
        <f t="shared" si="5"/>
        <v>121.13790776839673</v>
      </c>
    </row>
    <row r="194" spans="1:3" x14ac:dyDescent="0.3">
      <c r="A194" s="11">
        <v>186</v>
      </c>
      <c r="B194" s="9">
        <f t="shared" si="4"/>
        <v>417.62966059301851</v>
      </c>
      <c r="C194" s="9">
        <f t="shared" si="5"/>
        <v>120.53322155554548</v>
      </c>
    </row>
    <row r="195" spans="1:3" x14ac:dyDescent="0.3">
      <c r="A195" s="11">
        <v>187</v>
      </c>
      <c r="B195" s="9">
        <f t="shared" si="4"/>
        <v>418.23522360087838</v>
      </c>
      <c r="C195" s="9">
        <f t="shared" si="5"/>
        <v>119.92765854768562</v>
      </c>
    </row>
    <row r="196" spans="1:3" x14ac:dyDescent="0.3">
      <c r="A196" s="11">
        <v>188</v>
      </c>
      <c r="B196" s="9">
        <f t="shared" si="4"/>
        <v>418.84166467509965</v>
      </c>
      <c r="C196" s="9">
        <f t="shared" si="5"/>
        <v>119.32121747346433</v>
      </c>
    </row>
    <row r="197" spans="1:3" x14ac:dyDescent="0.3">
      <c r="A197" s="11">
        <v>189</v>
      </c>
      <c r="B197" s="9">
        <f t="shared" si="4"/>
        <v>419.44898508887854</v>
      </c>
      <c r="C197" s="9">
        <f t="shared" si="5"/>
        <v>118.71389705968544</v>
      </c>
    </row>
    <row r="198" spans="1:3" x14ac:dyDescent="0.3">
      <c r="A198" s="11">
        <v>190</v>
      </c>
      <c r="B198" s="9">
        <f t="shared" si="4"/>
        <v>420.05718611725734</v>
      </c>
      <c r="C198" s="9">
        <f t="shared" si="5"/>
        <v>118.10569603130656</v>
      </c>
    </row>
    <row r="199" spans="1:3" x14ac:dyDescent="0.3">
      <c r="A199" s="11">
        <v>191</v>
      </c>
      <c r="B199" s="9">
        <f t="shared" si="4"/>
        <v>420.66626903712739</v>
      </c>
      <c r="C199" s="9">
        <f t="shared" si="5"/>
        <v>117.49661311143655</v>
      </c>
    </row>
    <row r="200" spans="1:3" x14ac:dyDescent="0.3">
      <c r="A200" s="11">
        <v>192</v>
      </c>
      <c r="B200" s="9">
        <f t="shared" si="4"/>
        <v>421.27623512723125</v>
      </c>
      <c r="C200" s="9">
        <f t="shared" si="5"/>
        <v>116.88664702133271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421.88708566816575</v>
      </c>
      <c r="C201" s="9">
        <f t="shared" ref="C201:C264" si="7">-IPMT(Interest_Rate/12,Period_Number,Term_In_Years*12,Total_Borrowed)</f>
        <v>116.27579648039821</v>
      </c>
    </row>
    <row r="202" spans="1:3" x14ac:dyDescent="0.3">
      <c r="A202" s="11">
        <v>194</v>
      </c>
      <c r="B202" s="9">
        <f t="shared" si="6"/>
        <v>422.49882194238455</v>
      </c>
      <c r="C202" s="9">
        <f t="shared" si="7"/>
        <v>115.66406020617936</v>
      </c>
    </row>
    <row r="203" spans="1:3" x14ac:dyDescent="0.3">
      <c r="A203" s="11">
        <v>195</v>
      </c>
      <c r="B203" s="9">
        <f t="shared" si="6"/>
        <v>423.11144523420108</v>
      </c>
      <c r="C203" s="9">
        <f t="shared" si="7"/>
        <v>115.05143691436291</v>
      </c>
    </row>
    <row r="204" spans="1:3" x14ac:dyDescent="0.3">
      <c r="A204" s="11">
        <v>196</v>
      </c>
      <c r="B204" s="9">
        <f t="shared" si="6"/>
        <v>423.72495682979059</v>
      </c>
      <c r="C204" s="9">
        <f t="shared" si="7"/>
        <v>114.43792531877334</v>
      </c>
    </row>
    <row r="205" spans="1:3" x14ac:dyDescent="0.3">
      <c r="A205" s="11">
        <v>197</v>
      </c>
      <c r="B205" s="9">
        <f t="shared" si="6"/>
        <v>424.33935801719383</v>
      </c>
      <c r="C205" s="9">
        <f t="shared" si="7"/>
        <v>113.82352413137012</v>
      </c>
    </row>
    <row r="206" spans="1:3" x14ac:dyDescent="0.3">
      <c r="A206" s="11">
        <v>198</v>
      </c>
      <c r="B206" s="9">
        <f t="shared" si="6"/>
        <v>424.95465008631874</v>
      </c>
      <c r="C206" s="9">
        <f t="shared" si="7"/>
        <v>113.20823206224522</v>
      </c>
    </row>
    <row r="207" spans="1:3" x14ac:dyDescent="0.3">
      <c r="A207" s="11">
        <v>199</v>
      </c>
      <c r="B207" s="9">
        <f t="shared" si="6"/>
        <v>425.57083432894387</v>
      </c>
      <c r="C207" s="9">
        <f t="shared" si="7"/>
        <v>112.59204781962005</v>
      </c>
    </row>
    <row r="208" spans="1:3" x14ac:dyDescent="0.3">
      <c r="A208" s="11">
        <v>200</v>
      </c>
      <c r="B208" s="9">
        <f t="shared" si="6"/>
        <v>426.18791203872087</v>
      </c>
      <c r="C208" s="9">
        <f t="shared" si="7"/>
        <v>111.97497010984307</v>
      </c>
    </row>
    <row r="209" spans="1:3" x14ac:dyDescent="0.3">
      <c r="A209" s="11">
        <v>201</v>
      </c>
      <c r="B209" s="9">
        <f t="shared" si="6"/>
        <v>426.80588451117706</v>
      </c>
      <c r="C209" s="9">
        <f t="shared" si="7"/>
        <v>111.35699763738694</v>
      </c>
    </row>
    <row r="210" spans="1:3" x14ac:dyDescent="0.3">
      <c r="A210" s="11">
        <v>202</v>
      </c>
      <c r="B210" s="9">
        <f t="shared" si="6"/>
        <v>427.42475304371823</v>
      </c>
      <c r="C210" s="9">
        <f t="shared" si="7"/>
        <v>110.7381291048457</v>
      </c>
    </row>
    <row r="211" spans="1:3" x14ac:dyDescent="0.3">
      <c r="A211" s="11">
        <v>203</v>
      </c>
      <c r="B211" s="9">
        <f t="shared" si="6"/>
        <v>428.04451893563163</v>
      </c>
      <c r="C211" s="9">
        <f t="shared" si="7"/>
        <v>110.11836321293232</v>
      </c>
    </row>
    <row r="212" spans="1:3" x14ac:dyDescent="0.3">
      <c r="A212" s="11">
        <v>204</v>
      </c>
      <c r="B212" s="9">
        <f t="shared" si="6"/>
        <v>428.6651834880883</v>
      </c>
      <c r="C212" s="9">
        <f t="shared" si="7"/>
        <v>109.49769866047566</v>
      </c>
    </row>
    <row r="213" spans="1:3" x14ac:dyDescent="0.3">
      <c r="A213" s="11">
        <v>205</v>
      </c>
      <c r="B213" s="9">
        <f t="shared" si="6"/>
        <v>429.28674800414603</v>
      </c>
      <c r="C213" s="9">
        <f t="shared" si="7"/>
        <v>108.87613414441793</v>
      </c>
    </row>
    <row r="214" spans="1:3" x14ac:dyDescent="0.3">
      <c r="A214" s="11">
        <v>206</v>
      </c>
      <c r="B214" s="9">
        <f t="shared" si="6"/>
        <v>429.90921378875203</v>
      </c>
      <c r="C214" s="9">
        <f t="shared" si="7"/>
        <v>108.25366835981193</v>
      </c>
    </row>
    <row r="215" spans="1:3" x14ac:dyDescent="0.3">
      <c r="A215" s="11">
        <v>207</v>
      </c>
      <c r="B215" s="9">
        <f t="shared" si="6"/>
        <v>430.53258214874575</v>
      </c>
      <c r="C215" s="9">
        <f t="shared" si="7"/>
        <v>107.63029999981823</v>
      </c>
    </row>
    <row r="216" spans="1:3" x14ac:dyDescent="0.3">
      <c r="A216" s="11">
        <v>208</v>
      </c>
      <c r="B216" s="9">
        <f t="shared" si="6"/>
        <v>431.15685439286142</v>
      </c>
      <c r="C216" s="9">
        <f t="shared" si="7"/>
        <v>107.00602775570255</v>
      </c>
    </row>
    <row r="217" spans="1:3" x14ac:dyDescent="0.3">
      <c r="A217" s="11">
        <v>209</v>
      </c>
      <c r="B217" s="9">
        <f t="shared" si="6"/>
        <v>431.78203183173105</v>
      </c>
      <c r="C217" s="9">
        <f t="shared" si="7"/>
        <v>106.38085031683291</v>
      </c>
    </row>
    <row r="218" spans="1:3" x14ac:dyDescent="0.3">
      <c r="A218" s="11">
        <v>210</v>
      </c>
      <c r="B218" s="9">
        <f t="shared" si="6"/>
        <v>432.40811577788702</v>
      </c>
      <c r="C218" s="9">
        <f t="shared" si="7"/>
        <v>105.7547663706769</v>
      </c>
    </row>
    <row r="219" spans="1:3" x14ac:dyDescent="0.3">
      <c r="A219" s="11">
        <v>211</v>
      </c>
      <c r="B219" s="9">
        <f t="shared" si="6"/>
        <v>433.03510754576496</v>
      </c>
      <c r="C219" s="9">
        <f t="shared" si="7"/>
        <v>105.12777460279897</v>
      </c>
    </row>
    <row r="220" spans="1:3" x14ac:dyDescent="0.3">
      <c r="A220" s="11">
        <v>212</v>
      </c>
      <c r="B220" s="9">
        <f t="shared" si="6"/>
        <v>433.66300845170639</v>
      </c>
      <c r="C220" s="9">
        <f t="shared" si="7"/>
        <v>104.49987369685759</v>
      </c>
    </row>
    <row r="221" spans="1:3" x14ac:dyDescent="0.3">
      <c r="A221" s="11">
        <v>213</v>
      </c>
      <c r="B221" s="9">
        <f t="shared" si="6"/>
        <v>434.29181981396135</v>
      </c>
      <c r="C221" s="9">
        <f t="shared" si="7"/>
        <v>103.87106233460261</v>
      </c>
    </row>
    <row r="222" spans="1:3" x14ac:dyDescent="0.3">
      <c r="A222" s="11">
        <v>214</v>
      </c>
      <c r="B222" s="9">
        <f t="shared" si="6"/>
        <v>434.92154295269154</v>
      </c>
      <c r="C222" s="9">
        <f t="shared" si="7"/>
        <v>103.24133919587238</v>
      </c>
    </row>
    <row r="223" spans="1:3" x14ac:dyDescent="0.3">
      <c r="A223" s="11">
        <v>215</v>
      </c>
      <c r="B223" s="9">
        <f t="shared" si="6"/>
        <v>435.552179189973</v>
      </c>
      <c r="C223" s="9">
        <f t="shared" si="7"/>
        <v>102.61070295859096</v>
      </c>
    </row>
    <row r="224" spans="1:3" x14ac:dyDescent="0.3">
      <c r="A224" s="11">
        <v>216</v>
      </c>
      <c r="B224" s="9">
        <f t="shared" si="6"/>
        <v>436.18372984979845</v>
      </c>
      <c r="C224" s="9">
        <f t="shared" si="7"/>
        <v>101.97915229876551</v>
      </c>
    </row>
    <row r="225" spans="1:3" x14ac:dyDescent="0.3">
      <c r="A225" s="11">
        <v>217</v>
      </c>
      <c r="B225" s="9">
        <f t="shared" si="6"/>
        <v>436.81619625808059</v>
      </c>
      <c r="C225" s="9">
        <f t="shared" si="7"/>
        <v>101.3466858904833</v>
      </c>
    </row>
    <row r="226" spans="1:3" x14ac:dyDescent="0.3">
      <c r="A226" s="11">
        <v>218</v>
      </c>
      <c r="B226" s="9">
        <f t="shared" si="6"/>
        <v>437.44957974265486</v>
      </c>
      <c r="C226" s="9">
        <f t="shared" si="7"/>
        <v>100.71330240590909</v>
      </c>
    </row>
    <row r="227" spans="1:3" x14ac:dyDescent="0.3">
      <c r="A227" s="11">
        <v>219</v>
      </c>
      <c r="B227" s="9">
        <f t="shared" si="6"/>
        <v>438.08388163328175</v>
      </c>
      <c r="C227" s="9">
        <f t="shared" si="7"/>
        <v>100.07900051528222</v>
      </c>
    </row>
    <row r="228" spans="1:3" x14ac:dyDescent="0.3">
      <c r="A228" s="11">
        <v>220</v>
      </c>
      <c r="B228" s="9">
        <f t="shared" si="6"/>
        <v>438.71910326164993</v>
      </c>
      <c r="C228" s="9">
        <f t="shared" si="7"/>
        <v>99.443778886913975</v>
      </c>
    </row>
    <row r="229" spans="1:3" x14ac:dyDescent="0.3">
      <c r="A229" s="11">
        <v>221</v>
      </c>
      <c r="B229" s="9">
        <f t="shared" si="6"/>
        <v>439.35524596137935</v>
      </c>
      <c r="C229" s="9">
        <f t="shared" si="7"/>
        <v>98.807636187184585</v>
      </c>
    </row>
    <row r="230" spans="1:3" x14ac:dyDescent="0.3">
      <c r="A230" s="11">
        <v>222</v>
      </c>
      <c r="B230" s="9">
        <f t="shared" si="6"/>
        <v>439.99231106802341</v>
      </c>
      <c r="C230" s="9">
        <f t="shared" si="7"/>
        <v>98.170571080540569</v>
      </c>
    </row>
    <row r="231" spans="1:3" x14ac:dyDescent="0.3">
      <c r="A231" s="11">
        <v>223</v>
      </c>
      <c r="B231" s="9">
        <f t="shared" si="6"/>
        <v>440.630299919072</v>
      </c>
      <c r="C231" s="9">
        <f t="shared" si="7"/>
        <v>97.532582229491965</v>
      </c>
    </row>
    <row r="232" spans="1:3" x14ac:dyDescent="0.3">
      <c r="A232" s="11">
        <v>224</v>
      </c>
      <c r="B232" s="9">
        <f t="shared" si="6"/>
        <v>441.26921385395468</v>
      </c>
      <c r="C232" s="9">
        <f t="shared" si="7"/>
        <v>96.893668294609313</v>
      </c>
    </row>
    <row r="233" spans="1:3" x14ac:dyDescent="0.3">
      <c r="A233" s="11">
        <v>225</v>
      </c>
      <c r="B233" s="9">
        <f t="shared" si="6"/>
        <v>441.9090542140429</v>
      </c>
      <c r="C233" s="9">
        <f t="shared" si="7"/>
        <v>96.25382793452107</v>
      </c>
    </row>
    <row r="234" spans="1:3" x14ac:dyDescent="0.3">
      <c r="A234" s="11">
        <v>226</v>
      </c>
      <c r="B234" s="9">
        <f t="shared" si="6"/>
        <v>442.54982234265321</v>
      </c>
      <c r="C234" s="9">
        <f t="shared" si="7"/>
        <v>95.613059805910723</v>
      </c>
    </row>
    <row r="235" spans="1:3" x14ac:dyDescent="0.3">
      <c r="A235" s="11">
        <v>227</v>
      </c>
      <c r="B235" s="9">
        <f t="shared" si="6"/>
        <v>443.19151958505012</v>
      </c>
      <c r="C235" s="9">
        <f t="shared" si="7"/>
        <v>94.971362563513864</v>
      </c>
    </row>
    <row r="236" spans="1:3" x14ac:dyDescent="0.3">
      <c r="A236" s="11">
        <v>228</v>
      </c>
      <c r="B236" s="9">
        <f t="shared" si="6"/>
        <v>443.83414728844843</v>
      </c>
      <c r="C236" s="9">
        <f t="shared" si="7"/>
        <v>94.328734860115532</v>
      </c>
    </row>
    <row r="237" spans="1:3" x14ac:dyDescent="0.3">
      <c r="A237" s="11">
        <v>229</v>
      </c>
      <c r="B237" s="9">
        <f t="shared" si="6"/>
        <v>444.47770680201671</v>
      </c>
      <c r="C237" s="9">
        <f t="shared" si="7"/>
        <v>93.685175346547297</v>
      </c>
    </row>
    <row r="238" spans="1:3" x14ac:dyDescent="0.3">
      <c r="A238" s="11">
        <v>230</v>
      </c>
      <c r="B238" s="9">
        <f t="shared" si="6"/>
        <v>445.12219947687953</v>
      </c>
      <c r="C238" s="9">
        <f t="shared" si="7"/>
        <v>93.040682671684365</v>
      </c>
    </row>
    <row r="239" spans="1:3" x14ac:dyDescent="0.3">
      <c r="A239" s="11">
        <v>231</v>
      </c>
      <c r="B239" s="9">
        <f t="shared" si="6"/>
        <v>445.76762666612109</v>
      </c>
      <c r="C239" s="9">
        <f t="shared" si="7"/>
        <v>92.395255482442892</v>
      </c>
    </row>
    <row r="240" spans="1:3" x14ac:dyDescent="0.3">
      <c r="A240" s="11">
        <v>232</v>
      </c>
      <c r="B240" s="9">
        <f t="shared" si="6"/>
        <v>446.41398972478686</v>
      </c>
      <c r="C240" s="9">
        <f t="shared" si="7"/>
        <v>91.748892423777008</v>
      </c>
    </row>
    <row r="241" spans="1:3" x14ac:dyDescent="0.3">
      <c r="A241" s="11">
        <v>233</v>
      </c>
      <c r="B241" s="9">
        <f t="shared" si="6"/>
        <v>447.06129000988784</v>
      </c>
      <c r="C241" s="9">
        <f t="shared" si="7"/>
        <v>91.101592138676068</v>
      </c>
    </row>
    <row r="242" spans="1:3" x14ac:dyDescent="0.3">
      <c r="A242" s="11">
        <v>234</v>
      </c>
      <c r="B242" s="9">
        <f t="shared" si="6"/>
        <v>447.70952888040216</v>
      </c>
      <c r="C242" s="9">
        <f t="shared" si="7"/>
        <v>90.453353268161734</v>
      </c>
    </row>
    <row r="243" spans="1:3" x14ac:dyDescent="0.3">
      <c r="A243" s="11">
        <v>235</v>
      </c>
      <c r="B243" s="9">
        <f t="shared" si="6"/>
        <v>448.35870769727882</v>
      </c>
      <c r="C243" s="9">
        <f t="shared" si="7"/>
        <v>89.804174451285164</v>
      </c>
    </row>
    <row r="244" spans="1:3" x14ac:dyDescent="0.3">
      <c r="A244" s="11">
        <v>236</v>
      </c>
      <c r="B244" s="9">
        <f t="shared" si="6"/>
        <v>449.0088278234399</v>
      </c>
      <c r="C244" s="9">
        <f t="shared" si="7"/>
        <v>89.154054325124108</v>
      </c>
    </row>
    <row r="245" spans="1:3" x14ac:dyDescent="0.3">
      <c r="A245" s="11">
        <v>237</v>
      </c>
      <c r="B245" s="9">
        <f t="shared" si="6"/>
        <v>449.65989062378384</v>
      </c>
      <c r="C245" s="9">
        <f t="shared" si="7"/>
        <v>88.502991524780114</v>
      </c>
    </row>
    <row r="246" spans="1:3" x14ac:dyDescent="0.3">
      <c r="A246" s="11">
        <v>238</v>
      </c>
      <c r="B246" s="9">
        <f t="shared" si="6"/>
        <v>450.31189746518828</v>
      </c>
      <c r="C246" s="9">
        <f t="shared" si="7"/>
        <v>87.850984683375628</v>
      </c>
    </row>
    <row r="247" spans="1:3" x14ac:dyDescent="0.3">
      <c r="A247" s="11">
        <v>239</v>
      </c>
      <c r="B247" s="9">
        <f t="shared" si="6"/>
        <v>450.96484971651279</v>
      </c>
      <c r="C247" s="9">
        <f t="shared" si="7"/>
        <v>87.198032432051093</v>
      </c>
    </row>
    <row r="248" spans="1:3" x14ac:dyDescent="0.3">
      <c r="A248" s="11">
        <v>240</v>
      </c>
      <c r="B248" s="9">
        <f t="shared" si="6"/>
        <v>451.61874874860183</v>
      </c>
      <c r="C248" s="9">
        <f t="shared" si="7"/>
        <v>86.544133399962163</v>
      </c>
    </row>
    <row r="249" spans="1:3" x14ac:dyDescent="0.3">
      <c r="A249" s="11">
        <v>241</v>
      </c>
      <c r="B249" s="9">
        <f t="shared" si="6"/>
        <v>452.27359593428724</v>
      </c>
      <c r="C249" s="9">
        <f t="shared" si="7"/>
        <v>85.88928621427668</v>
      </c>
    </row>
    <row r="250" spans="1:3" x14ac:dyDescent="0.3">
      <c r="A250" s="11">
        <v>242</v>
      </c>
      <c r="B250" s="9">
        <f t="shared" si="6"/>
        <v>452.92939264839197</v>
      </c>
      <c r="C250" s="9">
        <f t="shared" si="7"/>
        <v>85.23348950017197</v>
      </c>
    </row>
    <row r="251" spans="1:3" x14ac:dyDescent="0.3">
      <c r="A251" s="11">
        <v>243</v>
      </c>
      <c r="B251" s="9">
        <f t="shared" si="6"/>
        <v>453.58614026773222</v>
      </c>
      <c r="C251" s="9">
        <f t="shared" si="7"/>
        <v>84.576741880831804</v>
      </c>
    </row>
    <row r="252" spans="1:3" x14ac:dyDescent="0.3">
      <c r="A252" s="11">
        <v>244</v>
      </c>
      <c r="B252" s="9">
        <f t="shared" si="6"/>
        <v>454.24384017112038</v>
      </c>
      <c r="C252" s="9">
        <f t="shared" si="7"/>
        <v>83.919041977443584</v>
      </c>
    </row>
    <row r="253" spans="1:3" x14ac:dyDescent="0.3">
      <c r="A253" s="11">
        <v>245</v>
      </c>
      <c r="B253" s="9">
        <f t="shared" si="6"/>
        <v>454.90249373936848</v>
      </c>
      <c r="C253" s="9">
        <f t="shared" si="7"/>
        <v>83.260388409195471</v>
      </c>
    </row>
    <row r="254" spans="1:3" x14ac:dyDescent="0.3">
      <c r="A254" s="11">
        <v>246</v>
      </c>
      <c r="B254" s="9">
        <f t="shared" si="6"/>
        <v>455.56210235529056</v>
      </c>
      <c r="C254" s="9">
        <f t="shared" si="7"/>
        <v>82.600779793273389</v>
      </c>
    </row>
    <row r="255" spans="1:3" x14ac:dyDescent="0.3">
      <c r="A255" s="11">
        <v>247</v>
      </c>
      <c r="B255" s="9">
        <f t="shared" si="6"/>
        <v>456.22266740370566</v>
      </c>
      <c r="C255" s="9">
        <f t="shared" si="7"/>
        <v>81.940214744858224</v>
      </c>
    </row>
    <row r="256" spans="1:3" x14ac:dyDescent="0.3">
      <c r="A256" s="11">
        <v>248</v>
      </c>
      <c r="B256" s="9">
        <f t="shared" si="6"/>
        <v>456.88419027144113</v>
      </c>
      <c r="C256" s="9">
        <f t="shared" si="7"/>
        <v>81.278691877122824</v>
      </c>
    </row>
    <row r="257" spans="1:3" x14ac:dyDescent="0.3">
      <c r="A257" s="11">
        <v>249</v>
      </c>
      <c r="B257" s="9">
        <f t="shared" si="6"/>
        <v>457.54667234733472</v>
      </c>
      <c r="C257" s="9">
        <f t="shared" si="7"/>
        <v>80.616209801229246</v>
      </c>
    </row>
    <row r="258" spans="1:3" x14ac:dyDescent="0.3">
      <c r="A258" s="11">
        <v>250</v>
      </c>
      <c r="B258" s="9">
        <f t="shared" si="6"/>
        <v>458.21011502223826</v>
      </c>
      <c r="C258" s="9">
        <f t="shared" si="7"/>
        <v>79.952767126325625</v>
      </c>
    </row>
    <row r="259" spans="1:3" x14ac:dyDescent="0.3">
      <c r="A259" s="11">
        <v>251</v>
      </c>
      <c r="B259" s="9">
        <f t="shared" si="6"/>
        <v>458.87451968902053</v>
      </c>
      <c r="C259" s="9">
        <f t="shared" si="7"/>
        <v>79.288362459543364</v>
      </c>
    </row>
    <row r="260" spans="1:3" x14ac:dyDescent="0.3">
      <c r="A260" s="11">
        <v>252</v>
      </c>
      <c r="B260" s="9">
        <f t="shared" si="6"/>
        <v>459.5398877425697</v>
      </c>
      <c r="C260" s="9">
        <f t="shared" si="7"/>
        <v>78.622994405994291</v>
      </c>
    </row>
    <row r="261" spans="1:3" x14ac:dyDescent="0.3">
      <c r="A261" s="11">
        <v>253</v>
      </c>
      <c r="B261" s="9">
        <f t="shared" si="6"/>
        <v>460.20622057979637</v>
      </c>
      <c r="C261" s="9">
        <f t="shared" si="7"/>
        <v>77.956661568767558</v>
      </c>
    </row>
    <row r="262" spans="1:3" x14ac:dyDescent="0.3">
      <c r="A262" s="11">
        <v>254</v>
      </c>
      <c r="B262" s="9">
        <f t="shared" si="6"/>
        <v>460.87351959963712</v>
      </c>
      <c r="C262" s="9">
        <f t="shared" si="7"/>
        <v>77.289362548926846</v>
      </c>
    </row>
    <row r="263" spans="1:3" x14ac:dyDescent="0.3">
      <c r="A263" s="11">
        <v>255</v>
      </c>
      <c r="B263" s="9">
        <f t="shared" si="6"/>
        <v>461.54178620305652</v>
      </c>
      <c r="C263" s="9">
        <f t="shared" si="7"/>
        <v>76.621095945507378</v>
      </c>
    </row>
    <row r="264" spans="1:3" x14ac:dyDescent="0.3">
      <c r="A264" s="11">
        <v>256</v>
      </c>
      <c r="B264" s="9">
        <f t="shared" si="6"/>
        <v>462.21102179305103</v>
      </c>
      <c r="C264" s="9">
        <f t="shared" si="7"/>
        <v>75.951860355512949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462.88122777465088</v>
      </c>
      <c r="C265" s="9">
        <f t="shared" ref="C265:C328" si="9">-IPMT(Interest_Rate/12,Period_Number,Term_In_Years*12,Total_Borrowed)</f>
        <v>75.281654373913014</v>
      </c>
    </row>
    <row r="266" spans="1:3" x14ac:dyDescent="0.3">
      <c r="A266" s="11">
        <v>258</v>
      </c>
      <c r="B266" s="9">
        <f t="shared" si="8"/>
        <v>463.55240555492418</v>
      </c>
      <c r="C266" s="9">
        <f t="shared" si="9"/>
        <v>74.610476593639774</v>
      </c>
    </row>
    <row r="267" spans="1:3" x14ac:dyDescent="0.3">
      <c r="A267" s="11">
        <v>259</v>
      </c>
      <c r="B267" s="9">
        <f t="shared" si="8"/>
        <v>464.2245565429788</v>
      </c>
      <c r="C267" s="9">
        <f t="shared" si="9"/>
        <v>73.938325605585149</v>
      </c>
    </row>
    <row r="268" spans="1:3" x14ac:dyDescent="0.3">
      <c r="A268" s="11">
        <v>260</v>
      </c>
      <c r="B268" s="9">
        <f t="shared" si="8"/>
        <v>464.89768214996604</v>
      </c>
      <c r="C268" s="9">
        <f t="shared" si="9"/>
        <v>73.265199998597822</v>
      </c>
    </row>
    <row r="269" spans="1:3" x14ac:dyDescent="0.3">
      <c r="A269" s="11">
        <v>261</v>
      </c>
      <c r="B269" s="9">
        <f t="shared" si="8"/>
        <v>465.57178378908355</v>
      </c>
      <c r="C269" s="9">
        <f t="shared" si="9"/>
        <v>72.591098359480384</v>
      </c>
    </row>
    <row r="270" spans="1:3" x14ac:dyDescent="0.3">
      <c r="A270" s="11">
        <v>262</v>
      </c>
      <c r="B270" s="9">
        <f t="shared" si="8"/>
        <v>466.24686287557773</v>
      </c>
      <c r="C270" s="9">
        <f t="shared" si="9"/>
        <v>71.916019272986205</v>
      </c>
    </row>
    <row r="271" spans="1:3" x14ac:dyDescent="0.3">
      <c r="A271" s="11">
        <v>263</v>
      </c>
      <c r="B271" s="9">
        <f t="shared" si="8"/>
        <v>466.92292082674732</v>
      </c>
      <c r="C271" s="9">
        <f t="shared" si="9"/>
        <v>71.239961321816622</v>
      </c>
    </row>
    <row r="272" spans="1:3" x14ac:dyDescent="0.3">
      <c r="A272" s="11">
        <v>264</v>
      </c>
      <c r="B272" s="9">
        <f t="shared" si="8"/>
        <v>467.59995906194615</v>
      </c>
      <c r="C272" s="9">
        <f t="shared" si="9"/>
        <v>70.562923086617843</v>
      </c>
    </row>
    <row r="273" spans="1:3" x14ac:dyDescent="0.3">
      <c r="A273" s="11">
        <v>265</v>
      </c>
      <c r="B273" s="9">
        <f t="shared" si="8"/>
        <v>468.27797900258588</v>
      </c>
      <c r="C273" s="9">
        <f t="shared" si="9"/>
        <v>69.884903145978001</v>
      </c>
    </row>
    <row r="274" spans="1:3" x14ac:dyDescent="0.3">
      <c r="A274" s="11">
        <v>266</v>
      </c>
      <c r="B274" s="9">
        <f t="shared" si="8"/>
        <v>468.95698207213968</v>
      </c>
      <c r="C274" s="9">
        <f t="shared" si="9"/>
        <v>69.205900076424257</v>
      </c>
    </row>
    <row r="275" spans="1:3" x14ac:dyDescent="0.3">
      <c r="A275" s="11">
        <v>267</v>
      </c>
      <c r="B275" s="9">
        <f t="shared" si="8"/>
        <v>469.63696969614432</v>
      </c>
      <c r="C275" s="9">
        <f t="shared" si="9"/>
        <v>68.525912452419647</v>
      </c>
    </row>
    <row r="276" spans="1:3" x14ac:dyDescent="0.3">
      <c r="A276" s="11">
        <v>268</v>
      </c>
      <c r="B276" s="9">
        <f t="shared" si="8"/>
        <v>470.31794330220373</v>
      </c>
      <c r="C276" s="9">
        <f t="shared" si="9"/>
        <v>67.84493884636025</v>
      </c>
    </row>
    <row r="277" spans="1:3" x14ac:dyDescent="0.3">
      <c r="A277" s="11">
        <v>269</v>
      </c>
      <c r="B277" s="9">
        <f t="shared" si="8"/>
        <v>470.99990431999197</v>
      </c>
      <c r="C277" s="9">
        <f t="shared" si="9"/>
        <v>67.162977828572053</v>
      </c>
    </row>
    <row r="278" spans="1:3" x14ac:dyDescent="0.3">
      <c r="A278" s="11">
        <v>270</v>
      </c>
      <c r="B278" s="9">
        <f t="shared" si="8"/>
        <v>471.68285418125595</v>
      </c>
      <c r="C278" s="9">
        <f t="shared" si="9"/>
        <v>66.480027967308075</v>
      </c>
    </row>
    <row r="279" spans="1:3" x14ac:dyDescent="0.3">
      <c r="A279" s="11">
        <v>271</v>
      </c>
      <c r="B279" s="9">
        <f t="shared" si="8"/>
        <v>472.36679431981867</v>
      </c>
      <c r="C279" s="9">
        <f t="shared" si="9"/>
        <v>65.796087828745243</v>
      </c>
    </row>
    <row r="280" spans="1:3" x14ac:dyDescent="0.3">
      <c r="A280" s="11">
        <v>272</v>
      </c>
      <c r="B280" s="9">
        <f t="shared" si="8"/>
        <v>473.05172617158246</v>
      </c>
      <c r="C280" s="9">
        <f t="shared" si="9"/>
        <v>65.111155976981507</v>
      </c>
    </row>
    <row r="281" spans="1:3" x14ac:dyDescent="0.3">
      <c r="A281" s="11">
        <v>273</v>
      </c>
      <c r="B281" s="9">
        <f t="shared" si="8"/>
        <v>473.73765117453121</v>
      </c>
      <c r="C281" s="9">
        <f t="shared" si="9"/>
        <v>64.425230974032715</v>
      </c>
    </row>
    <row r="282" spans="1:3" x14ac:dyDescent="0.3">
      <c r="A282" s="11">
        <v>274</v>
      </c>
      <c r="B282" s="9">
        <f t="shared" si="8"/>
        <v>474.42457076873427</v>
      </c>
      <c r="C282" s="9">
        <f t="shared" si="9"/>
        <v>63.738311379829646</v>
      </c>
    </row>
    <row r="283" spans="1:3" x14ac:dyDescent="0.3">
      <c r="A283" s="11">
        <v>275</v>
      </c>
      <c r="B283" s="9">
        <f t="shared" si="8"/>
        <v>475.11248639634897</v>
      </c>
      <c r="C283" s="9">
        <f t="shared" si="9"/>
        <v>63.050395752214968</v>
      </c>
    </row>
    <row r="284" spans="1:3" x14ac:dyDescent="0.3">
      <c r="A284" s="11">
        <v>276</v>
      </c>
      <c r="B284" s="9">
        <f t="shared" si="8"/>
        <v>475.80139950162362</v>
      </c>
      <c r="C284" s="9">
        <f t="shared" si="9"/>
        <v>62.36148264694026</v>
      </c>
    </row>
    <row r="285" spans="1:3" x14ac:dyDescent="0.3">
      <c r="A285" s="11">
        <v>277</v>
      </c>
      <c r="B285" s="9">
        <f t="shared" si="8"/>
        <v>476.49131153090104</v>
      </c>
      <c r="C285" s="9">
        <f t="shared" si="9"/>
        <v>61.671570617662923</v>
      </c>
    </row>
    <row r="286" spans="1:3" x14ac:dyDescent="0.3">
      <c r="A286" s="11">
        <v>278</v>
      </c>
      <c r="B286" s="9">
        <f t="shared" si="8"/>
        <v>477.18222393262084</v>
      </c>
      <c r="C286" s="9">
        <f t="shared" si="9"/>
        <v>60.980658215943109</v>
      </c>
    </row>
    <row r="287" spans="1:3" x14ac:dyDescent="0.3">
      <c r="A287" s="11">
        <v>279</v>
      </c>
      <c r="B287" s="9">
        <f t="shared" si="8"/>
        <v>477.8741381573231</v>
      </c>
      <c r="C287" s="9">
        <f t="shared" si="9"/>
        <v>60.288743991240814</v>
      </c>
    </row>
    <row r="288" spans="1:3" x14ac:dyDescent="0.3">
      <c r="A288" s="11">
        <v>280</v>
      </c>
      <c r="B288" s="9">
        <f t="shared" si="8"/>
        <v>478.56705565765122</v>
      </c>
      <c r="C288" s="9">
        <f t="shared" si="9"/>
        <v>59.5958264909127</v>
      </c>
    </row>
    <row r="289" spans="1:3" x14ac:dyDescent="0.3">
      <c r="A289" s="11">
        <v>281</v>
      </c>
      <c r="B289" s="9">
        <f t="shared" si="8"/>
        <v>479.26097788835489</v>
      </c>
      <c r="C289" s="9">
        <f t="shared" si="9"/>
        <v>58.901904260209093</v>
      </c>
    </row>
    <row r="290" spans="1:3" x14ac:dyDescent="0.3">
      <c r="A290" s="11">
        <v>282</v>
      </c>
      <c r="B290" s="9">
        <f t="shared" si="8"/>
        <v>479.95590630629289</v>
      </c>
      <c r="C290" s="9">
        <f t="shared" si="9"/>
        <v>58.206975842270985</v>
      </c>
    </row>
    <row r="291" spans="1:3" x14ac:dyDescent="0.3">
      <c r="A291" s="11">
        <v>283</v>
      </c>
      <c r="B291" s="9">
        <f t="shared" si="8"/>
        <v>480.65184237043712</v>
      </c>
      <c r="C291" s="9">
        <f t="shared" si="9"/>
        <v>57.511039778126865</v>
      </c>
    </row>
    <row r="292" spans="1:3" x14ac:dyDescent="0.3">
      <c r="A292" s="11">
        <v>284</v>
      </c>
      <c r="B292" s="9">
        <f t="shared" si="8"/>
        <v>481.34878754187417</v>
      </c>
      <c r="C292" s="9">
        <f t="shared" si="9"/>
        <v>56.814094606689729</v>
      </c>
    </row>
    <row r="293" spans="1:3" x14ac:dyDescent="0.3">
      <c r="A293" s="11">
        <v>285</v>
      </c>
      <c r="B293" s="9">
        <f t="shared" si="8"/>
        <v>482.04674328380992</v>
      </c>
      <c r="C293" s="9">
        <f t="shared" si="9"/>
        <v>56.116138864754014</v>
      </c>
    </row>
    <row r="294" spans="1:3" x14ac:dyDescent="0.3">
      <c r="A294" s="11">
        <v>286</v>
      </c>
      <c r="B294" s="9">
        <f t="shared" si="8"/>
        <v>482.74571106157146</v>
      </c>
      <c r="C294" s="9">
        <f t="shared" si="9"/>
        <v>55.417171086992482</v>
      </c>
    </row>
    <row r="295" spans="1:3" x14ac:dyDescent="0.3">
      <c r="A295" s="11">
        <v>287</v>
      </c>
      <c r="B295" s="9">
        <f t="shared" si="8"/>
        <v>483.44569234261076</v>
      </c>
      <c r="C295" s="9">
        <f t="shared" si="9"/>
        <v>54.717189805953211</v>
      </c>
    </row>
    <row r="296" spans="1:3" x14ac:dyDescent="0.3">
      <c r="A296" s="11">
        <v>288</v>
      </c>
      <c r="B296" s="9">
        <f t="shared" si="8"/>
        <v>484.14668859650749</v>
      </c>
      <c r="C296" s="9">
        <f t="shared" si="9"/>
        <v>54.016193552056428</v>
      </c>
    </row>
    <row r="297" spans="1:3" x14ac:dyDescent="0.3">
      <c r="A297" s="11">
        <v>289</v>
      </c>
      <c r="B297" s="9">
        <f t="shared" si="8"/>
        <v>484.84870129497244</v>
      </c>
      <c r="C297" s="9">
        <f t="shared" si="9"/>
        <v>53.314180853591481</v>
      </c>
    </row>
    <row r="298" spans="1:3" x14ac:dyDescent="0.3">
      <c r="A298" s="11">
        <v>290</v>
      </c>
      <c r="B298" s="9">
        <f t="shared" si="8"/>
        <v>485.5517319118502</v>
      </c>
      <c r="C298" s="9">
        <f t="shared" si="9"/>
        <v>52.611150236713776</v>
      </c>
    </row>
    <row r="299" spans="1:3" x14ac:dyDescent="0.3">
      <c r="A299" s="11">
        <v>291</v>
      </c>
      <c r="B299" s="9">
        <f t="shared" si="8"/>
        <v>486.25578192312236</v>
      </c>
      <c r="C299" s="9">
        <f t="shared" si="9"/>
        <v>51.907100225441589</v>
      </c>
    </row>
    <row r="300" spans="1:3" x14ac:dyDescent="0.3">
      <c r="A300" s="11">
        <v>292</v>
      </c>
      <c r="B300" s="9">
        <f t="shared" si="8"/>
        <v>486.96085280691091</v>
      </c>
      <c r="C300" s="9">
        <f t="shared" si="9"/>
        <v>51.202029341653066</v>
      </c>
    </row>
    <row r="301" spans="1:3" x14ac:dyDescent="0.3">
      <c r="A301" s="11">
        <v>293</v>
      </c>
      <c r="B301" s="9">
        <f t="shared" si="8"/>
        <v>487.66694604348089</v>
      </c>
      <c r="C301" s="9">
        <f t="shared" si="9"/>
        <v>50.495936105083061</v>
      </c>
    </row>
    <row r="302" spans="1:3" x14ac:dyDescent="0.3">
      <c r="A302" s="11">
        <v>294</v>
      </c>
      <c r="B302" s="9">
        <f t="shared" si="8"/>
        <v>488.37406311524398</v>
      </c>
      <c r="C302" s="9">
        <f t="shared" si="9"/>
        <v>49.788819033319996</v>
      </c>
    </row>
    <row r="303" spans="1:3" x14ac:dyDescent="0.3">
      <c r="A303" s="11">
        <v>295</v>
      </c>
      <c r="B303" s="9">
        <f t="shared" si="8"/>
        <v>489.08220550676106</v>
      </c>
      <c r="C303" s="9">
        <f t="shared" si="9"/>
        <v>49.080676641802896</v>
      </c>
    </row>
    <row r="304" spans="1:3" x14ac:dyDescent="0.3">
      <c r="A304" s="11">
        <v>296</v>
      </c>
      <c r="B304" s="9">
        <f t="shared" si="8"/>
        <v>489.79137470474592</v>
      </c>
      <c r="C304" s="9">
        <f t="shared" si="9"/>
        <v>48.371507443818089</v>
      </c>
    </row>
    <row r="305" spans="1:3" x14ac:dyDescent="0.3">
      <c r="A305" s="11">
        <v>297</v>
      </c>
      <c r="B305" s="9">
        <f t="shared" si="8"/>
        <v>490.50157219806772</v>
      </c>
      <c r="C305" s="9">
        <f t="shared" si="9"/>
        <v>47.661309950496204</v>
      </c>
    </row>
    <row r="306" spans="1:3" x14ac:dyDescent="0.3">
      <c r="A306" s="11">
        <v>298</v>
      </c>
      <c r="B306" s="9">
        <f t="shared" si="8"/>
        <v>491.21279947775497</v>
      </c>
      <c r="C306" s="9">
        <f t="shared" si="9"/>
        <v>46.95008267080901</v>
      </c>
    </row>
    <row r="307" spans="1:3" x14ac:dyDescent="0.3">
      <c r="A307" s="11">
        <v>299</v>
      </c>
      <c r="B307" s="9">
        <f t="shared" si="8"/>
        <v>491.9250580369976</v>
      </c>
      <c r="C307" s="9">
        <f t="shared" si="9"/>
        <v>46.237824111566269</v>
      </c>
    </row>
    <row r="308" spans="1:3" x14ac:dyDescent="0.3">
      <c r="A308" s="11">
        <v>300</v>
      </c>
      <c r="B308" s="9">
        <f t="shared" si="8"/>
        <v>492.63834937115132</v>
      </c>
      <c r="C308" s="9">
        <f t="shared" si="9"/>
        <v>45.524532777412624</v>
      </c>
    </row>
    <row r="309" spans="1:3" x14ac:dyDescent="0.3">
      <c r="A309" s="11">
        <v>301</v>
      </c>
      <c r="B309" s="9">
        <f t="shared" si="8"/>
        <v>493.35267497773947</v>
      </c>
      <c r="C309" s="9">
        <f t="shared" si="9"/>
        <v>44.810207170824448</v>
      </c>
    </row>
    <row r="310" spans="1:3" x14ac:dyDescent="0.3">
      <c r="A310" s="11">
        <v>302</v>
      </c>
      <c r="B310" s="9">
        <f t="shared" si="8"/>
        <v>494.06803635645718</v>
      </c>
      <c r="C310" s="9">
        <f t="shared" si="9"/>
        <v>44.094845792106725</v>
      </c>
    </row>
    <row r="311" spans="1:3" x14ac:dyDescent="0.3">
      <c r="A311" s="11">
        <v>303</v>
      </c>
      <c r="B311" s="9">
        <f t="shared" si="8"/>
        <v>494.7844350091741</v>
      </c>
      <c r="C311" s="9">
        <f t="shared" si="9"/>
        <v>43.378447139389863</v>
      </c>
    </row>
    <row r="312" spans="1:3" x14ac:dyDescent="0.3">
      <c r="A312" s="11">
        <v>304</v>
      </c>
      <c r="B312" s="9">
        <f t="shared" si="8"/>
        <v>495.50187243993742</v>
      </c>
      <c r="C312" s="9">
        <f t="shared" si="9"/>
        <v>42.661009708626572</v>
      </c>
    </row>
    <row r="313" spans="1:3" x14ac:dyDescent="0.3">
      <c r="A313" s="11">
        <v>305</v>
      </c>
      <c r="B313" s="9">
        <f t="shared" si="8"/>
        <v>496.22035015497528</v>
      </c>
      <c r="C313" s="9">
        <f t="shared" si="9"/>
        <v>41.942531993588659</v>
      </c>
    </row>
    <row r="314" spans="1:3" x14ac:dyDescent="0.3">
      <c r="A314" s="11">
        <v>306</v>
      </c>
      <c r="B314" s="9">
        <f t="shared" si="8"/>
        <v>496.9398696627</v>
      </c>
      <c r="C314" s="9">
        <f t="shared" si="9"/>
        <v>41.22301248586394</v>
      </c>
    </row>
    <row r="315" spans="1:3" x14ac:dyDescent="0.3">
      <c r="A315" s="11">
        <v>307</v>
      </c>
      <c r="B315" s="9">
        <f t="shared" si="8"/>
        <v>497.66043247371096</v>
      </c>
      <c r="C315" s="9">
        <f t="shared" si="9"/>
        <v>40.502449674853025</v>
      </c>
    </row>
    <row r="316" spans="1:3" x14ac:dyDescent="0.3">
      <c r="A316" s="11">
        <v>308</v>
      </c>
      <c r="B316" s="9">
        <f t="shared" si="8"/>
        <v>498.38204010079784</v>
      </c>
      <c r="C316" s="9">
        <f t="shared" si="9"/>
        <v>39.78084204776615</v>
      </c>
    </row>
    <row r="317" spans="1:3" x14ac:dyDescent="0.3">
      <c r="A317" s="11">
        <v>309</v>
      </c>
      <c r="B317" s="9">
        <f t="shared" si="8"/>
        <v>499.10469405894395</v>
      </c>
      <c r="C317" s="9">
        <f t="shared" si="9"/>
        <v>39.058188089619989</v>
      </c>
    </row>
    <row r="318" spans="1:3" x14ac:dyDescent="0.3">
      <c r="A318" s="11">
        <v>310</v>
      </c>
      <c r="B318" s="9">
        <f t="shared" si="8"/>
        <v>499.82839586532941</v>
      </c>
      <c r="C318" s="9">
        <f t="shared" si="9"/>
        <v>38.334486283234526</v>
      </c>
    </row>
    <row r="319" spans="1:3" x14ac:dyDescent="0.3">
      <c r="A319" s="11">
        <v>311</v>
      </c>
      <c r="B319" s="9">
        <f t="shared" si="8"/>
        <v>500.55314703933414</v>
      </c>
      <c r="C319" s="9">
        <f t="shared" si="9"/>
        <v>37.609735109229796</v>
      </c>
    </row>
    <row r="320" spans="1:3" x14ac:dyDescent="0.3">
      <c r="A320" s="11">
        <v>312</v>
      </c>
      <c r="B320" s="9">
        <f t="shared" si="8"/>
        <v>501.27894910254116</v>
      </c>
      <c r="C320" s="9">
        <f t="shared" si="9"/>
        <v>36.883933046022754</v>
      </c>
    </row>
    <row r="321" spans="1:3" x14ac:dyDescent="0.3">
      <c r="A321" s="11">
        <v>313</v>
      </c>
      <c r="B321" s="9">
        <f t="shared" si="8"/>
        <v>502.00580357873986</v>
      </c>
      <c r="C321" s="9">
        <f t="shared" si="9"/>
        <v>36.157078569824073</v>
      </c>
    </row>
    <row r="322" spans="1:3" x14ac:dyDescent="0.3">
      <c r="A322" s="11">
        <v>314</v>
      </c>
      <c r="B322" s="9">
        <f t="shared" si="8"/>
        <v>502.73371199392898</v>
      </c>
      <c r="C322" s="9">
        <f t="shared" si="9"/>
        <v>35.429170154634903</v>
      </c>
    </row>
    <row r="323" spans="1:3" x14ac:dyDescent="0.3">
      <c r="A323" s="11">
        <v>315</v>
      </c>
      <c r="B323" s="9">
        <f t="shared" si="8"/>
        <v>503.46267587632025</v>
      </c>
      <c r="C323" s="9">
        <f t="shared" si="9"/>
        <v>34.700206272243705</v>
      </c>
    </row>
    <row r="324" spans="1:3" x14ac:dyDescent="0.3">
      <c r="A324" s="11">
        <v>316</v>
      </c>
      <c r="B324" s="9">
        <f t="shared" si="8"/>
        <v>504.19269675634092</v>
      </c>
      <c r="C324" s="9">
        <f t="shared" si="9"/>
        <v>33.970185392223037</v>
      </c>
    </row>
    <row r="325" spans="1:3" x14ac:dyDescent="0.3">
      <c r="A325" s="11">
        <v>317</v>
      </c>
      <c r="B325" s="9">
        <f t="shared" si="8"/>
        <v>504.92377616663759</v>
      </c>
      <c r="C325" s="9">
        <f t="shared" si="9"/>
        <v>33.23910598192635</v>
      </c>
    </row>
    <row r="326" spans="1:3" x14ac:dyDescent="0.3">
      <c r="A326" s="11">
        <v>318</v>
      </c>
      <c r="B326" s="9">
        <f t="shared" si="8"/>
        <v>505.65591564207921</v>
      </c>
      <c r="C326" s="9">
        <f t="shared" si="9"/>
        <v>32.506966506484723</v>
      </c>
    </row>
    <row r="327" spans="1:3" x14ac:dyDescent="0.3">
      <c r="A327" s="11">
        <v>319</v>
      </c>
      <c r="B327" s="9">
        <f t="shared" si="8"/>
        <v>506.38911671976024</v>
      </c>
      <c r="C327" s="9">
        <f t="shared" si="9"/>
        <v>31.773765428803706</v>
      </c>
    </row>
    <row r="328" spans="1:3" x14ac:dyDescent="0.3">
      <c r="A328" s="11">
        <v>320</v>
      </c>
      <c r="B328" s="9">
        <f t="shared" si="8"/>
        <v>507.12338093900394</v>
      </c>
      <c r="C328" s="9">
        <f t="shared" si="9"/>
        <v>31.039501209560058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507.85870984136551</v>
      </c>
      <c r="C329" s="9">
        <f t="shared" ref="C329:C392" si="11">-IPMT(Interest_Rate/12,Period_Number,Term_In_Years*12,Total_Borrowed)</f>
        <v>30.304172307198495</v>
      </c>
    </row>
    <row r="330" spans="1:3" x14ac:dyDescent="0.3">
      <c r="A330" s="11">
        <v>322</v>
      </c>
      <c r="B330" s="9">
        <f t="shared" si="10"/>
        <v>508.59510497063542</v>
      </c>
      <c r="C330" s="9">
        <f t="shared" si="11"/>
        <v>29.567777177928519</v>
      </c>
    </row>
    <row r="331" spans="1:3" x14ac:dyDescent="0.3">
      <c r="A331" s="11">
        <v>323</v>
      </c>
      <c r="B331" s="9">
        <f t="shared" si="10"/>
        <v>509.33256787284279</v>
      </c>
      <c r="C331" s="9">
        <f t="shared" si="11"/>
        <v>28.830314275721097</v>
      </c>
    </row>
    <row r="332" spans="1:3" x14ac:dyDescent="0.3">
      <c r="A332" s="11">
        <v>324</v>
      </c>
      <c r="B332" s="9">
        <f t="shared" si="10"/>
        <v>510.07110009625848</v>
      </c>
      <c r="C332" s="9">
        <f t="shared" si="11"/>
        <v>28.091782052305483</v>
      </c>
    </row>
    <row r="333" spans="1:3" x14ac:dyDescent="0.3">
      <c r="A333" s="11">
        <v>325</v>
      </c>
      <c r="B333" s="9">
        <f t="shared" si="10"/>
        <v>510.81070319139803</v>
      </c>
      <c r="C333" s="9">
        <f t="shared" si="11"/>
        <v>27.352178957165897</v>
      </c>
    </row>
    <row r="334" spans="1:3" x14ac:dyDescent="0.3">
      <c r="A334" s="11">
        <v>326</v>
      </c>
      <c r="B334" s="9">
        <f t="shared" si="10"/>
        <v>511.55137871102562</v>
      </c>
      <c r="C334" s="9">
        <f t="shared" si="11"/>
        <v>26.611503437538374</v>
      </c>
    </row>
    <row r="335" spans="1:3" x14ac:dyDescent="0.3">
      <c r="A335" s="11">
        <v>327</v>
      </c>
      <c r="B335" s="9">
        <f t="shared" si="10"/>
        <v>512.29312821015662</v>
      </c>
      <c r="C335" s="9">
        <f t="shared" si="11"/>
        <v>25.869753938407399</v>
      </c>
    </row>
    <row r="336" spans="1:3" x14ac:dyDescent="0.3">
      <c r="A336" s="11">
        <v>328</v>
      </c>
      <c r="B336" s="9">
        <f t="shared" si="10"/>
        <v>513.03595324606135</v>
      </c>
      <c r="C336" s="9">
        <f t="shared" si="11"/>
        <v>25.126928902502655</v>
      </c>
    </row>
    <row r="337" spans="1:3" x14ac:dyDescent="0.3">
      <c r="A337" s="11">
        <v>329</v>
      </c>
      <c r="B337" s="9">
        <f t="shared" si="10"/>
        <v>513.77985537826805</v>
      </c>
      <c r="C337" s="9">
        <f t="shared" si="11"/>
        <v>24.383026770295871</v>
      </c>
    </row>
    <row r="338" spans="1:3" x14ac:dyDescent="0.3">
      <c r="A338" s="11">
        <v>330</v>
      </c>
      <c r="B338" s="9">
        <f t="shared" si="10"/>
        <v>514.52483616856659</v>
      </c>
      <c r="C338" s="9">
        <f t="shared" si="11"/>
        <v>23.63804597999739</v>
      </c>
    </row>
    <row r="339" spans="1:3" x14ac:dyDescent="0.3">
      <c r="A339" s="11">
        <v>331</v>
      </c>
      <c r="B339" s="9">
        <f t="shared" si="10"/>
        <v>515.27089718101092</v>
      </c>
      <c r="C339" s="9">
        <f t="shared" si="11"/>
        <v>22.891984967552961</v>
      </c>
    </row>
    <row r="340" spans="1:3" x14ac:dyDescent="0.3">
      <c r="A340" s="11">
        <v>332</v>
      </c>
      <c r="B340" s="9">
        <f t="shared" si="10"/>
        <v>516.01803998192349</v>
      </c>
      <c r="C340" s="9">
        <f t="shared" si="11"/>
        <v>22.144842166640494</v>
      </c>
    </row>
    <row r="341" spans="1:3" x14ac:dyDescent="0.3">
      <c r="A341" s="11">
        <v>333</v>
      </c>
      <c r="B341" s="9">
        <f t="shared" si="10"/>
        <v>516.7662661398972</v>
      </c>
      <c r="C341" s="9">
        <f t="shared" si="11"/>
        <v>21.396616008666708</v>
      </c>
    </row>
    <row r="342" spans="1:3" x14ac:dyDescent="0.3">
      <c r="A342" s="11">
        <v>334</v>
      </c>
      <c r="B342" s="9">
        <f t="shared" si="10"/>
        <v>517.51557722580014</v>
      </c>
      <c r="C342" s="9">
        <f t="shared" si="11"/>
        <v>20.647304922763855</v>
      </c>
    </row>
    <row r="343" spans="1:3" x14ac:dyDescent="0.3">
      <c r="A343" s="11">
        <v>335</v>
      </c>
      <c r="B343" s="9">
        <f t="shared" si="10"/>
        <v>518.26597481277747</v>
      </c>
      <c r="C343" s="9">
        <f t="shared" si="11"/>
        <v>19.896907335786448</v>
      </c>
    </row>
    <row r="344" spans="1:3" x14ac:dyDescent="0.3">
      <c r="A344" s="11">
        <v>336</v>
      </c>
      <c r="B344" s="9">
        <f t="shared" si="10"/>
        <v>519.01746047625602</v>
      </c>
      <c r="C344" s="9">
        <f t="shared" si="11"/>
        <v>19.145421672307922</v>
      </c>
    </row>
    <row r="345" spans="1:3" x14ac:dyDescent="0.3">
      <c r="A345" s="11">
        <v>337</v>
      </c>
      <c r="B345" s="9">
        <f t="shared" si="10"/>
        <v>519.77003579394659</v>
      </c>
      <c r="C345" s="9">
        <f t="shared" si="11"/>
        <v>18.392846354617348</v>
      </c>
    </row>
    <row r="346" spans="1:3" x14ac:dyDescent="0.3">
      <c r="A346" s="11">
        <v>338</v>
      </c>
      <c r="B346" s="9">
        <f t="shared" si="10"/>
        <v>520.52370234584782</v>
      </c>
      <c r="C346" s="9">
        <f t="shared" si="11"/>
        <v>17.639179802716129</v>
      </c>
    </row>
    <row r="347" spans="1:3" x14ac:dyDescent="0.3">
      <c r="A347" s="11">
        <v>339</v>
      </c>
      <c r="B347" s="9">
        <f t="shared" si="10"/>
        <v>521.27846171424926</v>
      </c>
      <c r="C347" s="9">
        <f t="shared" si="11"/>
        <v>16.884420434314652</v>
      </c>
    </row>
    <row r="348" spans="1:3" x14ac:dyDescent="0.3">
      <c r="A348" s="11">
        <v>340</v>
      </c>
      <c r="B348" s="9">
        <f t="shared" si="10"/>
        <v>522.03431548373487</v>
      </c>
      <c r="C348" s="9">
        <f t="shared" si="11"/>
        <v>16.128566664828988</v>
      </c>
    </row>
    <row r="349" spans="1:3" x14ac:dyDescent="0.3">
      <c r="A349" s="11">
        <v>341</v>
      </c>
      <c r="B349" s="9">
        <f t="shared" si="10"/>
        <v>522.79126524118635</v>
      </c>
      <c r="C349" s="9">
        <f t="shared" si="11"/>
        <v>15.37161690737757</v>
      </c>
    </row>
    <row r="350" spans="1:3" x14ac:dyDescent="0.3">
      <c r="A350" s="11">
        <v>342</v>
      </c>
      <c r="B350" s="9">
        <f t="shared" si="10"/>
        <v>523.54931257578608</v>
      </c>
      <c r="C350" s="9">
        <f t="shared" si="11"/>
        <v>14.613569572777852</v>
      </c>
    </row>
    <row r="351" spans="1:3" x14ac:dyDescent="0.3">
      <c r="A351" s="11">
        <v>343</v>
      </c>
      <c r="B351" s="9">
        <f t="shared" si="10"/>
        <v>524.30845907902096</v>
      </c>
      <c r="C351" s="9">
        <f t="shared" si="11"/>
        <v>13.85442306954296</v>
      </c>
    </row>
    <row r="352" spans="1:3" x14ac:dyDescent="0.3">
      <c r="A352" s="11">
        <v>344</v>
      </c>
      <c r="B352" s="9">
        <f t="shared" si="10"/>
        <v>525.06870634468555</v>
      </c>
      <c r="C352" s="9">
        <f t="shared" si="11"/>
        <v>13.094175803878381</v>
      </c>
    </row>
    <row r="353" spans="1:3" x14ac:dyDescent="0.3">
      <c r="A353" s="11">
        <v>345</v>
      </c>
      <c r="B353" s="9">
        <f t="shared" si="10"/>
        <v>525.8300559688854</v>
      </c>
      <c r="C353" s="9">
        <f t="shared" si="11"/>
        <v>12.332826179678586</v>
      </c>
    </row>
    <row r="354" spans="1:3" x14ac:dyDescent="0.3">
      <c r="A354" s="11">
        <v>346</v>
      </c>
      <c r="B354" s="9">
        <f t="shared" si="10"/>
        <v>526.59250955004029</v>
      </c>
      <c r="C354" s="9">
        <f t="shared" si="11"/>
        <v>11.570372598523702</v>
      </c>
    </row>
    <row r="355" spans="1:3" x14ac:dyDescent="0.3">
      <c r="A355" s="11">
        <v>347</v>
      </c>
      <c r="B355" s="9">
        <f t="shared" si="10"/>
        <v>527.35606868888783</v>
      </c>
      <c r="C355" s="9">
        <f t="shared" si="11"/>
        <v>10.806813459676146</v>
      </c>
    </row>
    <row r="356" spans="1:3" x14ac:dyDescent="0.3">
      <c r="A356" s="11">
        <v>348</v>
      </c>
      <c r="B356" s="9">
        <f t="shared" si="10"/>
        <v>528.12073498848667</v>
      </c>
      <c r="C356" s="9">
        <f t="shared" si="11"/>
        <v>10.042147160077256</v>
      </c>
    </row>
    <row r="357" spans="1:3" x14ac:dyDescent="0.3">
      <c r="A357" s="11">
        <v>349</v>
      </c>
      <c r="B357" s="9">
        <f t="shared" si="10"/>
        <v>528.88651005422003</v>
      </c>
      <c r="C357" s="9">
        <f t="shared" si="11"/>
        <v>9.2763720943439534</v>
      </c>
    </row>
    <row r="358" spans="1:3" x14ac:dyDescent="0.3">
      <c r="A358" s="11">
        <v>350</v>
      </c>
      <c r="B358" s="9">
        <f t="shared" si="10"/>
        <v>529.6533954937986</v>
      </c>
      <c r="C358" s="9">
        <f t="shared" si="11"/>
        <v>8.5094866547653343</v>
      </c>
    </row>
    <row r="359" spans="1:3" x14ac:dyDescent="0.3">
      <c r="A359" s="11">
        <v>351</v>
      </c>
      <c r="B359" s="9">
        <f t="shared" si="10"/>
        <v>530.4213929172646</v>
      </c>
      <c r="C359" s="9">
        <f t="shared" si="11"/>
        <v>7.741489231299326</v>
      </c>
    </row>
    <row r="360" spans="1:3" x14ac:dyDescent="0.3">
      <c r="A360" s="11">
        <v>352</v>
      </c>
      <c r="B360" s="9">
        <f t="shared" si="10"/>
        <v>531.19050393699456</v>
      </c>
      <c r="C360" s="9">
        <f t="shared" si="11"/>
        <v>6.9723782115692918</v>
      </c>
    </row>
    <row r="361" spans="1:3" x14ac:dyDescent="0.3">
      <c r="A361" s="11">
        <v>353</v>
      </c>
      <c r="B361" s="9">
        <f t="shared" si="10"/>
        <v>531.96073016770333</v>
      </c>
      <c r="C361" s="9">
        <f t="shared" si="11"/>
        <v>6.2021519808606502</v>
      </c>
    </row>
    <row r="362" spans="1:3" x14ac:dyDescent="0.3">
      <c r="A362" s="11">
        <v>354</v>
      </c>
      <c r="B362" s="9">
        <f t="shared" si="10"/>
        <v>532.73207322644646</v>
      </c>
      <c r="C362" s="9">
        <f t="shared" si="11"/>
        <v>5.4308089221174809</v>
      </c>
    </row>
    <row r="363" spans="1:3" x14ac:dyDescent="0.3">
      <c r="A363" s="11">
        <v>355</v>
      </c>
      <c r="B363" s="9">
        <f t="shared" si="10"/>
        <v>533.50453473262485</v>
      </c>
      <c r="C363" s="9">
        <f t="shared" si="11"/>
        <v>4.6583474159391338</v>
      </c>
    </row>
    <row r="364" spans="1:3" x14ac:dyDescent="0.3">
      <c r="A364" s="11">
        <v>356</v>
      </c>
      <c r="B364" s="9">
        <f t="shared" si="10"/>
        <v>534.27811630798715</v>
      </c>
      <c r="C364" s="9">
        <f t="shared" si="11"/>
        <v>3.8847658405768279</v>
      </c>
    </row>
    <row r="365" spans="1:3" x14ac:dyDescent="0.3">
      <c r="A365" s="11">
        <v>357</v>
      </c>
      <c r="B365" s="9">
        <f t="shared" si="10"/>
        <v>535.05281957663362</v>
      </c>
      <c r="C365" s="9">
        <f t="shared" si="11"/>
        <v>3.1100625719302464</v>
      </c>
    </row>
    <row r="366" spans="1:3" x14ac:dyDescent="0.3">
      <c r="A366" s="11">
        <v>358</v>
      </c>
      <c r="B366" s="9">
        <f t="shared" si="10"/>
        <v>535.8286461650199</v>
      </c>
      <c r="C366" s="9">
        <f t="shared" si="11"/>
        <v>2.3342359835441284</v>
      </c>
    </row>
    <row r="367" spans="1:3" x14ac:dyDescent="0.3">
      <c r="A367" s="11">
        <v>359</v>
      </c>
      <c r="B367" s="9">
        <f t="shared" si="10"/>
        <v>536.60559770195903</v>
      </c>
      <c r="C367" s="9">
        <f t="shared" si="11"/>
        <v>1.5572844466048497</v>
      </c>
    </row>
    <row r="368" spans="1:3" x14ac:dyDescent="0.3">
      <c r="A368" s="11">
        <v>360</v>
      </c>
      <c r="B368" s="9">
        <f t="shared" si="10"/>
        <v>537.3836758186269</v>
      </c>
      <c r="C368" s="9">
        <f t="shared" si="11"/>
        <v>0.779206329937009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wsCalculator11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19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20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1.7399999999999999E-2</v>
      </c>
    </row>
    <row r="5" spans="1:5" x14ac:dyDescent="0.3">
      <c r="A5" s="2" t="s">
        <v>10</v>
      </c>
      <c r="B5" s="8">
        <f>-PMT(Interest_Rate/12,Term_In_Years*12,Total_Borrowed)</f>
        <v>538.69444508817378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319.74589508817382</v>
      </c>
      <c r="C9" s="9">
        <f t="shared" ref="C9:C72" si="1">-IPMT(Interest_Rate/12,Period_Number,Term_In_Years*12,Total_Borrowed)</f>
        <v>218.94854999999998</v>
      </c>
    </row>
    <row r="10" spans="1:5" x14ac:dyDescent="0.3">
      <c r="A10" s="11">
        <v>2</v>
      </c>
      <c r="B10" s="9">
        <f t="shared" si="0"/>
        <v>320.20952663605163</v>
      </c>
      <c r="C10" s="9">
        <f t="shared" si="1"/>
        <v>218.48491845212212</v>
      </c>
    </row>
    <row r="11" spans="1:5" x14ac:dyDescent="0.3">
      <c r="A11" s="11">
        <v>3</v>
      </c>
      <c r="B11" s="9">
        <f t="shared" si="0"/>
        <v>320.67383044967397</v>
      </c>
      <c r="C11" s="9">
        <f t="shared" si="1"/>
        <v>218.02061463849981</v>
      </c>
    </row>
    <row r="12" spans="1:5" x14ac:dyDescent="0.3">
      <c r="A12" s="11">
        <v>4</v>
      </c>
      <c r="B12" s="9">
        <f t="shared" si="0"/>
        <v>321.13880750382594</v>
      </c>
      <c r="C12" s="9">
        <f t="shared" si="1"/>
        <v>217.55563758434781</v>
      </c>
    </row>
    <row r="13" spans="1:5" x14ac:dyDescent="0.3">
      <c r="A13" s="11">
        <v>5</v>
      </c>
      <c r="B13" s="9">
        <f t="shared" si="0"/>
        <v>321.60445877470653</v>
      </c>
      <c r="C13" s="9">
        <f t="shared" si="1"/>
        <v>217.08998631346728</v>
      </c>
    </row>
    <row r="14" spans="1:5" x14ac:dyDescent="0.3">
      <c r="A14" s="11">
        <v>6</v>
      </c>
      <c r="B14" s="9">
        <f t="shared" si="0"/>
        <v>322.07078523992982</v>
      </c>
      <c r="C14" s="9">
        <f t="shared" si="1"/>
        <v>216.62365984824396</v>
      </c>
    </row>
    <row r="15" spans="1:5" x14ac:dyDescent="0.3">
      <c r="A15" s="11">
        <v>7</v>
      </c>
      <c r="B15" s="9">
        <f t="shared" si="0"/>
        <v>322.53778787852775</v>
      </c>
      <c r="C15" s="9">
        <f t="shared" si="1"/>
        <v>216.15665720964603</v>
      </c>
    </row>
    <row r="16" spans="1:5" x14ac:dyDescent="0.3">
      <c r="A16" s="11">
        <v>8</v>
      </c>
      <c r="B16" s="9">
        <f t="shared" si="0"/>
        <v>323.00546767095159</v>
      </c>
      <c r="C16" s="9">
        <f t="shared" si="1"/>
        <v>215.68897741722219</v>
      </c>
    </row>
    <row r="17" spans="1:3" x14ac:dyDescent="0.3">
      <c r="A17" s="11">
        <v>9</v>
      </c>
      <c r="B17" s="9">
        <f t="shared" si="0"/>
        <v>323.47382559907447</v>
      </c>
      <c r="C17" s="9">
        <f t="shared" si="1"/>
        <v>215.22061948909928</v>
      </c>
    </row>
    <row r="18" spans="1:3" x14ac:dyDescent="0.3">
      <c r="A18" s="11">
        <v>10</v>
      </c>
      <c r="B18" s="9">
        <f t="shared" si="0"/>
        <v>323.94286264619308</v>
      </c>
      <c r="C18" s="9">
        <f t="shared" si="1"/>
        <v>214.75158244198059</v>
      </c>
    </row>
    <row r="19" spans="1:3" x14ac:dyDescent="0.3">
      <c r="A19" s="11">
        <v>11</v>
      </c>
      <c r="B19" s="9">
        <f t="shared" si="0"/>
        <v>324.41257979703011</v>
      </c>
      <c r="C19" s="9">
        <f t="shared" si="1"/>
        <v>214.28186529114367</v>
      </c>
    </row>
    <row r="20" spans="1:3" x14ac:dyDescent="0.3">
      <c r="A20" s="11">
        <v>12</v>
      </c>
      <c r="B20" s="9">
        <f t="shared" si="0"/>
        <v>324.88297803773582</v>
      </c>
      <c r="C20" s="9">
        <f t="shared" si="1"/>
        <v>213.81146705043795</v>
      </c>
    </row>
    <row r="21" spans="1:3" x14ac:dyDescent="0.3">
      <c r="A21" s="11">
        <v>13</v>
      </c>
      <c r="B21" s="9">
        <f t="shared" si="0"/>
        <v>325.35405835589052</v>
      </c>
      <c r="C21" s="9">
        <f t="shared" si="1"/>
        <v>213.34038673228326</v>
      </c>
    </row>
    <row r="22" spans="1:3" x14ac:dyDescent="0.3">
      <c r="A22" s="11">
        <v>14</v>
      </c>
      <c r="B22" s="9">
        <f t="shared" si="0"/>
        <v>325.82582174050657</v>
      </c>
      <c r="C22" s="9">
        <f t="shared" si="1"/>
        <v>212.86862334766724</v>
      </c>
    </row>
    <row r="23" spans="1:3" x14ac:dyDescent="0.3">
      <c r="A23" s="11">
        <v>15</v>
      </c>
      <c r="B23" s="9">
        <f t="shared" si="0"/>
        <v>326.29826918203031</v>
      </c>
      <c r="C23" s="9">
        <f t="shared" si="1"/>
        <v>212.39617590614347</v>
      </c>
    </row>
    <row r="24" spans="1:3" x14ac:dyDescent="0.3">
      <c r="A24" s="11">
        <v>16</v>
      </c>
      <c r="B24" s="9">
        <f t="shared" si="0"/>
        <v>326.77140167234427</v>
      </c>
      <c r="C24" s="9">
        <f t="shared" si="1"/>
        <v>211.92304341582951</v>
      </c>
    </row>
    <row r="25" spans="1:3" x14ac:dyDescent="0.3">
      <c r="A25" s="11">
        <v>17</v>
      </c>
      <c r="B25" s="9">
        <f t="shared" si="0"/>
        <v>327.24522020476917</v>
      </c>
      <c r="C25" s="9">
        <f t="shared" si="1"/>
        <v>211.44922488340464</v>
      </c>
    </row>
    <row r="26" spans="1:3" x14ac:dyDescent="0.3">
      <c r="A26" s="11">
        <v>18</v>
      </c>
      <c r="B26" s="9">
        <f t="shared" si="0"/>
        <v>327.71972577406609</v>
      </c>
      <c r="C26" s="9">
        <f t="shared" si="1"/>
        <v>210.97471931410769</v>
      </c>
    </row>
    <row r="27" spans="1:3" x14ac:dyDescent="0.3">
      <c r="A27" s="11">
        <v>19</v>
      </c>
      <c r="B27" s="9">
        <f t="shared" si="0"/>
        <v>328.19491937643846</v>
      </c>
      <c r="C27" s="9">
        <f t="shared" si="1"/>
        <v>210.49952571173532</v>
      </c>
    </row>
    <row r="28" spans="1:3" x14ac:dyDescent="0.3">
      <c r="A28" s="11">
        <v>20</v>
      </c>
      <c r="B28" s="9">
        <f t="shared" si="0"/>
        <v>328.67080200953427</v>
      </c>
      <c r="C28" s="9">
        <f t="shared" si="1"/>
        <v>210.02364307863951</v>
      </c>
    </row>
    <row r="29" spans="1:3" x14ac:dyDescent="0.3">
      <c r="A29" s="11">
        <v>21</v>
      </c>
      <c r="B29" s="9">
        <f t="shared" si="0"/>
        <v>329.14737467244811</v>
      </c>
      <c r="C29" s="9">
        <f t="shared" si="1"/>
        <v>209.54707041572564</v>
      </c>
    </row>
    <row r="30" spans="1:3" x14ac:dyDescent="0.3">
      <c r="A30" s="11">
        <v>22</v>
      </c>
      <c r="B30" s="9">
        <f t="shared" si="0"/>
        <v>329.62463836572323</v>
      </c>
      <c r="C30" s="9">
        <f t="shared" si="1"/>
        <v>209.06980672245061</v>
      </c>
    </row>
    <row r="31" spans="1:3" x14ac:dyDescent="0.3">
      <c r="A31" s="11">
        <v>23</v>
      </c>
      <c r="B31" s="9">
        <f t="shared" si="0"/>
        <v>330.10259409135347</v>
      </c>
      <c r="C31" s="9">
        <f t="shared" si="1"/>
        <v>208.59185099682031</v>
      </c>
    </row>
    <row r="32" spans="1:3" x14ac:dyDescent="0.3">
      <c r="A32" s="11">
        <v>24</v>
      </c>
      <c r="B32" s="9">
        <f t="shared" si="0"/>
        <v>330.58124285278592</v>
      </c>
      <c r="C32" s="9">
        <f t="shared" si="1"/>
        <v>208.11320223538786</v>
      </c>
    </row>
    <row r="33" spans="1:3" x14ac:dyDescent="0.3">
      <c r="A33" s="11">
        <v>25</v>
      </c>
      <c r="B33" s="9">
        <f t="shared" si="0"/>
        <v>331.06058565492248</v>
      </c>
      <c r="C33" s="9">
        <f t="shared" si="1"/>
        <v>207.6338594332513</v>
      </c>
    </row>
    <row r="34" spans="1:3" x14ac:dyDescent="0.3">
      <c r="A34" s="11">
        <v>26</v>
      </c>
      <c r="B34" s="9">
        <f t="shared" si="0"/>
        <v>331.5406235041221</v>
      </c>
      <c r="C34" s="9">
        <f t="shared" si="1"/>
        <v>207.15382158405168</v>
      </c>
    </row>
    <row r="35" spans="1:3" x14ac:dyDescent="0.3">
      <c r="A35" s="11">
        <v>27</v>
      </c>
      <c r="B35" s="9">
        <f t="shared" si="0"/>
        <v>332.02135740820307</v>
      </c>
      <c r="C35" s="9">
        <f t="shared" si="1"/>
        <v>206.67308767997071</v>
      </c>
    </row>
    <row r="36" spans="1:3" x14ac:dyDescent="0.3">
      <c r="A36" s="11">
        <v>28</v>
      </c>
      <c r="B36" s="9">
        <f t="shared" si="0"/>
        <v>332.50278837644498</v>
      </c>
      <c r="C36" s="9">
        <f t="shared" si="1"/>
        <v>206.19165671172883</v>
      </c>
    </row>
    <row r="37" spans="1:3" x14ac:dyDescent="0.3">
      <c r="A37" s="11">
        <v>29</v>
      </c>
      <c r="B37" s="9">
        <f t="shared" si="0"/>
        <v>332.98491741959083</v>
      </c>
      <c r="C37" s="9">
        <f t="shared" si="1"/>
        <v>205.70952766858292</v>
      </c>
    </row>
    <row r="38" spans="1:3" x14ac:dyDescent="0.3">
      <c r="A38" s="11">
        <v>30</v>
      </c>
      <c r="B38" s="9">
        <f t="shared" si="0"/>
        <v>333.46774554984927</v>
      </c>
      <c r="C38" s="9">
        <f t="shared" si="1"/>
        <v>205.22669953832454</v>
      </c>
    </row>
    <row r="39" spans="1:3" x14ac:dyDescent="0.3">
      <c r="A39" s="11">
        <v>31</v>
      </c>
      <c r="B39" s="9">
        <f t="shared" si="0"/>
        <v>333.95127378089649</v>
      </c>
      <c r="C39" s="9">
        <f t="shared" si="1"/>
        <v>204.74317130727729</v>
      </c>
    </row>
    <row r="40" spans="1:3" x14ac:dyDescent="0.3">
      <c r="A40" s="11">
        <v>32</v>
      </c>
      <c r="B40" s="9">
        <f t="shared" si="0"/>
        <v>334.43550312787886</v>
      </c>
      <c r="C40" s="9">
        <f t="shared" si="1"/>
        <v>204.25894196029498</v>
      </c>
    </row>
    <row r="41" spans="1:3" x14ac:dyDescent="0.3">
      <c r="A41" s="11">
        <v>33</v>
      </c>
      <c r="B41" s="9">
        <f t="shared" si="0"/>
        <v>334.92043460741428</v>
      </c>
      <c r="C41" s="9">
        <f t="shared" si="1"/>
        <v>203.77401048075956</v>
      </c>
    </row>
    <row r="42" spans="1:3" x14ac:dyDescent="0.3">
      <c r="A42" s="11">
        <v>34</v>
      </c>
      <c r="B42" s="9">
        <f t="shared" si="0"/>
        <v>335.40606923759503</v>
      </c>
      <c r="C42" s="9">
        <f t="shared" si="1"/>
        <v>203.28837585057877</v>
      </c>
    </row>
    <row r="43" spans="1:3" x14ac:dyDescent="0.3">
      <c r="A43" s="11">
        <v>35</v>
      </c>
      <c r="B43" s="9">
        <f t="shared" si="0"/>
        <v>335.89240803798947</v>
      </c>
      <c r="C43" s="9">
        <f t="shared" si="1"/>
        <v>202.80203705018428</v>
      </c>
    </row>
    <row r="44" spans="1:3" x14ac:dyDescent="0.3">
      <c r="A44" s="11">
        <v>36</v>
      </c>
      <c r="B44" s="9">
        <f t="shared" si="0"/>
        <v>336.3794520296446</v>
      </c>
      <c r="C44" s="9">
        <f t="shared" si="1"/>
        <v>202.31499305852921</v>
      </c>
    </row>
    <row r="45" spans="1:3" x14ac:dyDescent="0.3">
      <c r="A45" s="11">
        <v>37</v>
      </c>
      <c r="B45" s="9">
        <f t="shared" si="0"/>
        <v>336.86720223508757</v>
      </c>
      <c r="C45" s="9">
        <f t="shared" si="1"/>
        <v>201.8272428530862</v>
      </c>
    </row>
    <row r="46" spans="1:3" x14ac:dyDescent="0.3">
      <c r="A46" s="11">
        <v>38</v>
      </c>
      <c r="B46" s="9">
        <f t="shared" si="0"/>
        <v>337.35565967832844</v>
      </c>
      <c r="C46" s="9">
        <f t="shared" si="1"/>
        <v>201.33878540984531</v>
      </c>
    </row>
    <row r="47" spans="1:3" x14ac:dyDescent="0.3">
      <c r="A47" s="11">
        <v>39</v>
      </c>
      <c r="B47" s="9">
        <f t="shared" si="0"/>
        <v>337.84482538486196</v>
      </c>
      <c r="C47" s="9">
        <f t="shared" si="1"/>
        <v>200.84961970331176</v>
      </c>
    </row>
    <row r="48" spans="1:3" x14ac:dyDescent="0.3">
      <c r="A48" s="11">
        <v>40</v>
      </c>
      <c r="B48" s="9">
        <f t="shared" si="0"/>
        <v>338.33470038167007</v>
      </c>
      <c r="C48" s="9">
        <f t="shared" si="1"/>
        <v>200.35974470650368</v>
      </c>
    </row>
    <row r="49" spans="1:3" x14ac:dyDescent="0.3">
      <c r="A49" s="11">
        <v>41</v>
      </c>
      <c r="B49" s="9">
        <f t="shared" si="0"/>
        <v>338.82528569722353</v>
      </c>
      <c r="C49" s="9">
        <f t="shared" si="1"/>
        <v>199.86915939095027</v>
      </c>
    </row>
    <row r="50" spans="1:3" x14ac:dyDescent="0.3">
      <c r="A50" s="11">
        <v>42</v>
      </c>
      <c r="B50" s="9">
        <f t="shared" si="0"/>
        <v>339.31658236148445</v>
      </c>
      <c r="C50" s="9">
        <f t="shared" si="1"/>
        <v>199.3778627266893</v>
      </c>
    </row>
    <row r="51" spans="1:3" x14ac:dyDescent="0.3">
      <c r="A51" s="11">
        <v>43</v>
      </c>
      <c r="B51" s="9">
        <f t="shared" si="0"/>
        <v>339.80859140590866</v>
      </c>
      <c r="C51" s="9">
        <f t="shared" si="1"/>
        <v>198.88585368226512</v>
      </c>
    </row>
    <row r="52" spans="1:3" x14ac:dyDescent="0.3">
      <c r="A52" s="11">
        <v>44</v>
      </c>
      <c r="B52" s="9">
        <f t="shared" si="0"/>
        <v>340.30131386344721</v>
      </c>
      <c r="C52" s="9">
        <f t="shared" si="1"/>
        <v>198.39313122472655</v>
      </c>
    </row>
    <row r="53" spans="1:3" x14ac:dyDescent="0.3">
      <c r="A53" s="11">
        <v>45</v>
      </c>
      <c r="B53" s="9">
        <f t="shared" si="0"/>
        <v>340.79475076854919</v>
      </c>
      <c r="C53" s="9">
        <f t="shared" si="1"/>
        <v>197.89969431962459</v>
      </c>
    </row>
    <row r="54" spans="1:3" x14ac:dyDescent="0.3">
      <c r="A54" s="11">
        <v>46</v>
      </c>
      <c r="B54" s="9">
        <f t="shared" si="0"/>
        <v>341.28890315716353</v>
      </c>
      <c r="C54" s="9">
        <f t="shared" si="1"/>
        <v>197.40554193101019</v>
      </c>
    </row>
    <row r="55" spans="1:3" x14ac:dyDescent="0.3">
      <c r="A55" s="11">
        <v>47</v>
      </c>
      <c r="B55" s="9">
        <f t="shared" si="0"/>
        <v>341.78377206674145</v>
      </c>
      <c r="C55" s="9">
        <f t="shared" si="1"/>
        <v>196.9106730214323</v>
      </c>
    </row>
    <row r="56" spans="1:3" x14ac:dyDescent="0.3">
      <c r="A56" s="11">
        <v>48</v>
      </c>
      <c r="B56" s="9">
        <f t="shared" si="0"/>
        <v>342.27935853623825</v>
      </c>
      <c r="C56" s="9">
        <f t="shared" si="1"/>
        <v>196.4150865519355</v>
      </c>
    </row>
    <row r="57" spans="1:3" x14ac:dyDescent="0.3">
      <c r="A57" s="11">
        <v>49</v>
      </c>
      <c r="B57" s="9">
        <f t="shared" si="0"/>
        <v>342.77566360611581</v>
      </c>
      <c r="C57" s="9">
        <f t="shared" si="1"/>
        <v>195.91878148205799</v>
      </c>
    </row>
    <row r="58" spans="1:3" x14ac:dyDescent="0.3">
      <c r="A58" s="11">
        <v>50</v>
      </c>
      <c r="B58" s="9">
        <f t="shared" si="0"/>
        <v>343.27268831834465</v>
      </c>
      <c r="C58" s="9">
        <f t="shared" si="1"/>
        <v>195.42175676982916</v>
      </c>
    </row>
    <row r="59" spans="1:3" x14ac:dyDescent="0.3">
      <c r="A59" s="11">
        <v>51</v>
      </c>
      <c r="B59" s="9">
        <f t="shared" si="0"/>
        <v>343.77043371640627</v>
      </c>
      <c r="C59" s="9">
        <f t="shared" si="1"/>
        <v>194.92401137176753</v>
      </c>
    </row>
    <row r="60" spans="1:3" x14ac:dyDescent="0.3">
      <c r="A60" s="11">
        <v>52</v>
      </c>
      <c r="B60" s="9">
        <f t="shared" si="0"/>
        <v>344.26890084529504</v>
      </c>
      <c r="C60" s="9">
        <f t="shared" si="1"/>
        <v>194.42554424287877</v>
      </c>
    </row>
    <row r="61" spans="1:3" x14ac:dyDescent="0.3">
      <c r="A61" s="11">
        <v>53</v>
      </c>
      <c r="B61" s="9">
        <f t="shared" si="0"/>
        <v>344.76809075152073</v>
      </c>
      <c r="C61" s="9">
        <f t="shared" si="1"/>
        <v>193.92635433665305</v>
      </c>
    </row>
    <row r="62" spans="1:3" x14ac:dyDescent="0.3">
      <c r="A62" s="11">
        <v>54</v>
      </c>
      <c r="B62" s="9">
        <f t="shared" si="0"/>
        <v>345.26800448311042</v>
      </c>
      <c r="C62" s="9">
        <f t="shared" si="1"/>
        <v>193.42644060506331</v>
      </c>
    </row>
    <row r="63" spans="1:3" x14ac:dyDescent="0.3">
      <c r="A63" s="11">
        <v>55</v>
      </c>
      <c r="B63" s="9">
        <f t="shared" si="0"/>
        <v>345.76864308961098</v>
      </c>
      <c r="C63" s="9">
        <f t="shared" si="1"/>
        <v>192.92580199856286</v>
      </c>
    </row>
    <row r="64" spans="1:3" x14ac:dyDescent="0.3">
      <c r="A64" s="11">
        <v>56</v>
      </c>
      <c r="B64" s="9">
        <f t="shared" si="0"/>
        <v>346.27000762209087</v>
      </c>
      <c r="C64" s="9">
        <f t="shared" si="1"/>
        <v>192.42443746608294</v>
      </c>
    </row>
    <row r="65" spans="1:3" x14ac:dyDescent="0.3">
      <c r="A65" s="11">
        <v>57</v>
      </c>
      <c r="B65" s="9">
        <f t="shared" si="0"/>
        <v>346.77209913314289</v>
      </c>
      <c r="C65" s="9">
        <f t="shared" si="1"/>
        <v>191.92234595503086</v>
      </c>
    </row>
    <row r="66" spans="1:3" x14ac:dyDescent="0.3">
      <c r="A66" s="11">
        <v>58</v>
      </c>
      <c r="B66" s="9">
        <f t="shared" si="0"/>
        <v>347.27491867688599</v>
      </c>
      <c r="C66" s="9">
        <f t="shared" si="1"/>
        <v>191.41952641128782</v>
      </c>
    </row>
    <row r="67" spans="1:3" x14ac:dyDescent="0.3">
      <c r="A67" s="11">
        <v>59</v>
      </c>
      <c r="B67" s="9">
        <f t="shared" si="0"/>
        <v>347.77846730896744</v>
      </c>
      <c r="C67" s="9">
        <f t="shared" si="1"/>
        <v>190.91597777920634</v>
      </c>
    </row>
    <row r="68" spans="1:3" x14ac:dyDescent="0.3">
      <c r="A68" s="11">
        <v>60</v>
      </c>
      <c r="B68" s="9">
        <f t="shared" si="0"/>
        <v>348.28274608656545</v>
      </c>
      <c r="C68" s="9">
        <f t="shared" si="1"/>
        <v>190.4116990016083</v>
      </c>
    </row>
    <row r="69" spans="1:3" x14ac:dyDescent="0.3">
      <c r="A69" s="11">
        <v>61</v>
      </c>
      <c r="B69" s="9">
        <f t="shared" si="0"/>
        <v>348.78775606839093</v>
      </c>
      <c r="C69" s="9">
        <f t="shared" si="1"/>
        <v>189.90668901978282</v>
      </c>
    </row>
    <row r="70" spans="1:3" x14ac:dyDescent="0.3">
      <c r="A70" s="11">
        <v>62</v>
      </c>
      <c r="B70" s="9">
        <f t="shared" si="0"/>
        <v>349.29349831469017</v>
      </c>
      <c r="C70" s="9">
        <f t="shared" si="1"/>
        <v>189.40094677348361</v>
      </c>
    </row>
    <row r="71" spans="1:3" x14ac:dyDescent="0.3">
      <c r="A71" s="11">
        <v>63</v>
      </c>
      <c r="B71" s="9">
        <f t="shared" si="0"/>
        <v>349.79997388724644</v>
      </c>
      <c r="C71" s="9">
        <f t="shared" si="1"/>
        <v>188.89447120092737</v>
      </c>
    </row>
    <row r="72" spans="1:3" x14ac:dyDescent="0.3">
      <c r="A72" s="11">
        <v>64</v>
      </c>
      <c r="B72" s="9">
        <f t="shared" si="0"/>
        <v>350.30718384938291</v>
      </c>
      <c r="C72" s="9">
        <f t="shared" si="1"/>
        <v>188.38726123879084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350.81512926596457</v>
      </c>
      <c r="C73" s="9">
        <f t="shared" ref="C73:C136" si="3">-IPMT(Interest_Rate/12,Period_Number,Term_In_Years*12,Total_Borrowed)</f>
        <v>187.87931582220926</v>
      </c>
    </row>
    <row r="74" spans="1:3" x14ac:dyDescent="0.3">
      <c r="A74" s="11">
        <v>66</v>
      </c>
      <c r="B74" s="9">
        <f t="shared" si="2"/>
        <v>351.32381120340023</v>
      </c>
      <c r="C74" s="9">
        <f t="shared" si="3"/>
        <v>187.37063388477358</v>
      </c>
    </row>
    <row r="75" spans="1:3" x14ac:dyDescent="0.3">
      <c r="A75" s="11">
        <v>67</v>
      </c>
      <c r="B75" s="9">
        <f t="shared" si="2"/>
        <v>351.83323072964509</v>
      </c>
      <c r="C75" s="9">
        <f t="shared" si="3"/>
        <v>186.86121435852868</v>
      </c>
    </row>
    <row r="76" spans="1:3" x14ac:dyDescent="0.3">
      <c r="A76" s="11">
        <v>68</v>
      </c>
      <c r="B76" s="9">
        <f t="shared" si="2"/>
        <v>352.3433889142031</v>
      </c>
      <c r="C76" s="9">
        <f t="shared" si="3"/>
        <v>186.35105617397065</v>
      </c>
    </row>
    <row r="77" spans="1:3" x14ac:dyDescent="0.3">
      <c r="A77" s="11">
        <v>69</v>
      </c>
      <c r="B77" s="9">
        <f t="shared" si="2"/>
        <v>352.85428682812869</v>
      </c>
      <c r="C77" s="9">
        <f t="shared" si="3"/>
        <v>185.84015826004509</v>
      </c>
    </row>
    <row r="78" spans="1:3" x14ac:dyDescent="0.3">
      <c r="A78" s="11">
        <v>70</v>
      </c>
      <c r="B78" s="9">
        <f t="shared" si="2"/>
        <v>353.36592554402949</v>
      </c>
      <c r="C78" s="9">
        <f t="shared" si="3"/>
        <v>185.32851954414431</v>
      </c>
    </row>
    <row r="79" spans="1:3" x14ac:dyDescent="0.3">
      <c r="A79" s="11">
        <v>71</v>
      </c>
      <c r="B79" s="9">
        <f t="shared" si="2"/>
        <v>353.87830613606837</v>
      </c>
      <c r="C79" s="9">
        <f t="shared" si="3"/>
        <v>184.81613895210546</v>
      </c>
    </row>
    <row r="80" spans="1:3" x14ac:dyDescent="0.3">
      <c r="A80" s="11">
        <v>72</v>
      </c>
      <c r="B80" s="9">
        <f t="shared" si="2"/>
        <v>354.3914296799656</v>
      </c>
      <c r="C80" s="9">
        <f t="shared" si="3"/>
        <v>184.30301540820815</v>
      </c>
    </row>
    <row r="81" spans="1:3" x14ac:dyDescent="0.3">
      <c r="A81" s="11">
        <v>73</v>
      </c>
      <c r="B81" s="9">
        <f t="shared" si="2"/>
        <v>354.90529725300161</v>
      </c>
      <c r="C81" s="9">
        <f t="shared" si="3"/>
        <v>183.7891478351722</v>
      </c>
    </row>
    <row r="82" spans="1:3" x14ac:dyDescent="0.3">
      <c r="A82" s="11">
        <v>74</v>
      </c>
      <c r="B82" s="9">
        <f t="shared" si="2"/>
        <v>355.41990993401845</v>
      </c>
      <c r="C82" s="9">
        <f t="shared" si="3"/>
        <v>183.27453515415536</v>
      </c>
    </row>
    <row r="83" spans="1:3" x14ac:dyDescent="0.3">
      <c r="A83" s="11">
        <v>75</v>
      </c>
      <c r="B83" s="9">
        <f t="shared" si="2"/>
        <v>355.93526880342279</v>
      </c>
      <c r="C83" s="9">
        <f t="shared" si="3"/>
        <v>182.75917628475102</v>
      </c>
    </row>
    <row r="84" spans="1:3" x14ac:dyDescent="0.3">
      <c r="A84" s="11">
        <v>76</v>
      </c>
      <c r="B84" s="9">
        <f t="shared" si="2"/>
        <v>356.45137494318772</v>
      </c>
      <c r="C84" s="9">
        <f t="shared" si="3"/>
        <v>182.24307014498609</v>
      </c>
    </row>
    <row r="85" spans="1:3" x14ac:dyDescent="0.3">
      <c r="A85" s="11">
        <v>77</v>
      </c>
      <c r="B85" s="9">
        <f t="shared" si="2"/>
        <v>356.96822943685532</v>
      </c>
      <c r="C85" s="9">
        <f t="shared" si="3"/>
        <v>181.7262156513184</v>
      </c>
    </row>
    <row r="86" spans="1:3" x14ac:dyDescent="0.3">
      <c r="A86" s="11">
        <v>78</v>
      </c>
      <c r="B86" s="9">
        <f t="shared" si="2"/>
        <v>357.48583336953874</v>
      </c>
      <c r="C86" s="9">
        <f t="shared" si="3"/>
        <v>181.20861171863504</v>
      </c>
    </row>
    <row r="87" spans="1:3" x14ac:dyDescent="0.3">
      <c r="A87" s="11">
        <v>79</v>
      </c>
      <c r="B87" s="9">
        <f t="shared" si="2"/>
        <v>358.00418782792462</v>
      </c>
      <c r="C87" s="9">
        <f t="shared" si="3"/>
        <v>180.69025726024915</v>
      </c>
    </row>
    <row r="88" spans="1:3" x14ac:dyDescent="0.3">
      <c r="A88" s="11">
        <v>80</v>
      </c>
      <c r="B88" s="9">
        <f t="shared" si="2"/>
        <v>358.52329390027512</v>
      </c>
      <c r="C88" s="9">
        <f t="shared" si="3"/>
        <v>180.17115118789863</v>
      </c>
    </row>
    <row r="89" spans="1:3" x14ac:dyDescent="0.3">
      <c r="A89" s="11">
        <v>81</v>
      </c>
      <c r="B89" s="9">
        <f t="shared" si="2"/>
        <v>359.04315267643051</v>
      </c>
      <c r="C89" s="9">
        <f t="shared" si="3"/>
        <v>179.6512924117433</v>
      </c>
    </row>
    <row r="90" spans="1:3" x14ac:dyDescent="0.3">
      <c r="A90" s="11">
        <v>82</v>
      </c>
      <c r="B90" s="9">
        <f t="shared" si="2"/>
        <v>359.56376524781132</v>
      </c>
      <c r="C90" s="9">
        <f t="shared" si="3"/>
        <v>179.1306798403624</v>
      </c>
    </row>
    <row r="91" spans="1:3" x14ac:dyDescent="0.3">
      <c r="A91" s="11">
        <v>83</v>
      </c>
      <c r="B91" s="9">
        <f t="shared" si="2"/>
        <v>360.0851327074206</v>
      </c>
      <c r="C91" s="9">
        <f t="shared" si="3"/>
        <v>178.60931238075312</v>
      </c>
    </row>
    <row r="92" spans="1:3" x14ac:dyDescent="0.3">
      <c r="A92" s="11">
        <v>84</v>
      </c>
      <c r="B92" s="9">
        <f t="shared" si="2"/>
        <v>360.60725614984642</v>
      </c>
      <c r="C92" s="9">
        <f t="shared" si="3"/>
        <v>178.08718893832733</v>
      </c>
    </row>
    <row r="93" spans="1:3" x14ac:dyDescent="0.3">
      <c r="A93" s="11">
        <v>85</v>
      </c>
      <c r="B93" s="9">
        <f t="shared" si="2"/>
        <v>361.13013667126364</v>
      </c>
      <c r="C93" s="9">
        <f t="shared" si="3"/>
        <v>177.56430841691008</v>
      </c>
    </row>
    <row r="94" spans="1:3" x14ac:dyDescent="0.3">
      <c r="A94" s="11">
        <v>86</v>
      </c>
      <c r="B94" s="9">
        <f t="shared" si="2"/>
        <v>361.65377536943703</v>
      </c>
      <c r="C94" s="9">
        <f t="shared" si="3"/>
        <v>177.04066971873675</v>
      </c>
    </row>
    <row r="95" spans="1:3" x14ac:dyDescent="0.3">
      <c r="A95" s="11">
        <v>87</v>
      </c>
      <c r="B95" s="9">
        <f t="shared" si="2"/>
        <v>362.17817334372273</v>
      </c>
      <c r="C95" s="9">
        <f t="shared" si="3"/>
        <v>176.5162717444511</v>
      </c>
    </row>
    <row r="96" spans="1:3" x14ac:dyDescent="0.3">
      <c r="A96" s="11">
        <v>88</v>
      </c>
      <c r="B96" s="9">
        <f t="shared" si="2"/>
        <v>362.70333169507114</v>
      </c>
      <c r="C96" s="9">
        <f t="shared" si="3"/>
        <v>175.99111339310267</v>
      </c>
    </row>
    <row r="97" spans="1:3" x14ac:dyDescent="0.3">
      <c r="A97" s="11">
        <v>89</v>
      </c>
      <c r="B97" s="9">
        <f t="shared" si="2"/>
        <v>363.22925152602897</v>
      </c>
      <c r="C97" s="9">
        <f t="shared" si="3"/>
        <v>175.46519356214483</v>
      </c>
    </row>
    <row r="98" spans="1:3" x14ac:dyDescent="0.3">
      <c r="A98" s="11">
        <v>90</v>
      </c>
      <c r="B98" s="9">
        <f t="shared" si="2"/>
        <v>363.75593394074167</v>
      </c>
      <c r="C98" s="9">
        <f t="shared" si="3"/>
        <v>174.93851114743205</v>
      </c>
    </row>
    <row r="99" spans="1:3" x14ac:dyDescent="0.3">
      <c r="A99" s="11">
        <v>91</v>
      </c>
      <c r="B99" s="9">
        <f t="shared" si="2"/>
        <v>364.28338004495578</v>
      </c>
      <c r="C99" s="9">
        <f t="shared" si="3"/>
        <v>174.411065043218</v>
      </c>
    </row>
    <row r="100" spans="1:3" x14ac:dyDescent="0.3">
      <c r="A100" s="11">
        <v>92</v>
      </c>
      <c r="B100" s="9">
        <f t="shared" si="2"/>
        <v>364.81159094602094</v>
      </c>
      <c r="C100" s="9">
        <f t="shared" si="3"/>
        <v>173.88285414215281</v>
      </c>
    </row>
    <row r="101" spans="1:3" x14ac:dyDescent="0.3">
      <c r="A101" s="11">
        <v>93</v>
      </c>
      <c r="B101" s="9">
        <f t="shared" si="2"/>
        <v>365.3405677528927</v>
      </c>
      <c r="C101" s="9">
        <f t="shared" si="3"/>
        <v>173.35387733528108</v>
      </c>
    </row>
    <row r="102" spans="1:3" x14ac:dyDescent="0.3">
      <c r="A102" s="11">
        <v>94</v>
      </c>
      <c r="B102" s="9">
        <f t="shared" si="2"/>
        <v>365.87031157613444</v>
      </c>
      <c r="C102" s="9">
        <f t="shared" si="3"/>
        <v>172.8241335120394</v>
      </c>
    </row>
    <row r="103" spans="1:3" x14ac:dyDescent="0.3">
      <c r="A103" s="11">
        <v>95</v>
      </c>
      <c r="B103" s="9">
        <f t="shared" si="2"/>
        <v>366.40082352791984</v>
      </c>
      <c r="C103" s="9">
        <f t="shared" si="3"/>
        <v>172.293621560254</v>
      </c>
    </row>
    <row r="104" spans="1:3" x14ac:dyDescent="0.3">
      <c r="A104" s="11">
        <v>96</v>
      </c>
      <c r="B104" s="9">
        <f t="shared" si="2"/>
        <v>366.93210472203532</v>
      </c>
      <c r="C104" s="9">
        <f t="shared" si="3"/>
        <v>171.76234036613852</v>
      </c>
    </row>
    <row r="105" spans="1:3" x14ac:dyDescent="0.3">
      <c r="A105" s="11">
        <v>97</v>
      </c>
      <c r="B105" s="9">
        <f t="shared" si="2"/>
        <v>367.46415627388217</v>
      </c>
      <c r="C105" s="9">
        <f t="shared" si="3"/>
        <v>171.23028881429155</v>
      </c>
    </row>
    <row r="106" spans="1:3" x14ac:dyDescent="0.3">
      <c r="A106" s="11">
        <v>98</v>
      </c>
      <c r="B106" s="9">
        <f t="shared" si="2"/>
        <v>367.99697930047932</v>
      </c>
      <c r="C106" s="9">
        <f t="shared" si="3"/>
        <v>170.69746578769443</v>
      </c>
    </row>
    <row r="107" spans="1:3" x14ac:dyDescent="0.3">
      <c r="A107" s="11">
        <v>99</v>
      </c>
      <c r="B107" s="9">
        <f t="shared" si="2"/>
        <v>368.53057492046509</v>
      </c>
      <c r="C107" s="9">
        <f t="shared" si="3"/>
        <v>170.16387016770872</v>
      </c>
    </row>
    <row r="108" spans="1:3" x14ac:dyDescent="0.3">
      <c r="A108" s="11">
        <v>100</v>
      </c>
      <c r="B108" s="9">
        <f t="shared" si="2"/>
        <v>369.06494425409971</v>
      </c>
      <c r="C108" s="9">
        <f t="shared" si="3"/>
        <v>169.62950083407407</v>
      </c>
    </row>
    <row r="109" spans="1:3" x14ac:dyDescent="0.3">
      <c r="A109" s="11">
        <v>101</v>
      </c>
      <c r="B109" s="9">
        <f t="shared" si="2"/>
        <v>369.60008842326818</v>
      </c>
      <c r="C109" s="9">
        <f t="shared" si="3"/>
        <v>169.0943566649056</v>
      </c>
    </row>
    <row r="110" spans="1:3" x14ac:dyDescent="0.3">
      <c r="A110" s="11">
        <v>102</v>
      </c>
      <c r="B110" s="9">
        <f t="shared" si="2"/>
        <v>370.13600855148189</v>
      </c>
      <c r="C110" s="9">
        <f t="shared" si="3"/>
        <v>168.55843653669186</v>
      </c>
    </row>
    <row r="111" spans="1:3" x14ac:dyDescent="0.3">
      <c r="A111" s="11">
        <v>103</v>
      </c>
      <c r="B111" s="9">
        <f t="shared" si="2"/>
        <v>370.67270576388154</v>
      </c>
      <c r="C111" s="9">
        <f t="shared" si="3"/>
        <v>168.02173932429224</v>
      </c>
    </row>
    <row r="112" spans="1:3" x14ac:dyDescent="0.3">
      <c r="A112" s="11">
        <v>104</v>
      </c>
      <c r="B112" s="9">
        <f t="shared" si="2"/>
        <v>371.21018118723919</v>
      </c>
      <c r="C112" s="9">
        <f t="shared" si="3"/>
        <v>167.48426390093459</v>
      </c>
    </row>
    <row r="113" spans="1:3" x14ac:dyDescent="0.3">
      <c r="A113" s="11">
        <v>105</v>
      </c>
      <c r="B113" s="9">
        <f t="shared" si="2"/>
        <v>371.74843594996065</v>
      </c>
      <c r="C113" s="9">
        <f t="shared" si="3"/>
        <v>166.9460091382131</v>
      </c>
    </row>
    <row r="114" spans="1:3" x14ac:dyDescent="0.3">
      <c r="A114" s="11">
        <v>106</v>
      </c>
      <c r="B114" s="9">
        <f t="shared" si="2"/>
        <v>372.28747118208815</v>
      </c>
      <c r="C114" s="9">
        <f t="shared" si="3"/>
        <v>166.40697390608565</v>
      </c>
    </row>
    <row r="115" spans="1:3" x14ac:dyDescent="0.3">
      <c r="A115" s="11">
        <v>107</v>
      </c>
      <c r="B115" s="9">
        <f t="shared" si="2"/>
        <v>372.82728801530214</v>
      </c>
      <c r="C115" s="9">
        <f t="shared" si="3"/>
        <v>165.86715707287163</v>
      </c>
    </row>
    <row r="116" spans="1:3" x14ac:dyDescent="0.3">
      <c r="A116" s="11">
        <v>108</v>
      </c>
      <c r="B116" s="9">
        <f t="shared" si="2"/>
        <v>373.36788758292431</v>
      </c>
      <c r="C116" s="9">
        <f t="shared" si="3"/>
        <v>165.32655750524944</v>
      </c>
    </row>
    <row r="117" spans="1:3" x14ac:dyDescent="0.3">
      <c r="A117" s="11">
        <v>109</v>
      </c>
      <c r="B117" s="9">
        <f t="shared" si="2"/>
        <v>373.90927101991957</v>
      </c>
      <c r="C117" s="9">
        <f t="shared" si="3"/>
        <v>164.78517406825418</v>
      </c>
    </row>
    <row r="118" spans="1:3" x14ac:dyDescent="0.3">
      <c r="A118" s="11">
        <v>110</v>
      </c>
      <c r="B118" s="9">
        <f t="shared" si="2"/>
        <v>374.45143946289846</v>
      </c>
      <c r="C118" s="9">
        <f t="shared" si="3"/>
        <v>164.24300562527532</v>
      </c>
    </row>
    <row r="119" spans="1:3" x14ac:dyDescent="0.3">
      <c r="A119" s="11">
        <v>111</v>
      </c>
      <c r="B119" s="9">
        <f t="shared" si="2"/>
        <v>374.99439405011964</v>
      </c>
      <c r="C119" s="9">
        <f t="shared" si="3"/>
        <v>163.70005103805414</v>
      </c>
    </row>
    <row r="120" spans="1:3" x14ac:dyDescent="0.3">
      <c r="A120" s="11">
        <v>112</v>
      </c>
      <c r="B120" s="9">
        <f t="shared" si="2"/>
        <v>375.53813592149237</v>
      </c>
      <c r="C120" s="9">
        <f t="shared" si="3"/>
        <v>163.15630916668147</v>
      </c>
    </row>
    <row r="121" spans="1:3" x14ac:dyDescent="0.3">
      <c r="A121" s="11">
        <v>113</v>
      </c>
      <c r="B121" s="9">
        <f t="shared" si="2"/>
        <v>376.08266621857854</v>
      </c>
      <c r="C121" s="9">
        <f t="shared" si="3"/>
        <v>162.6117788695953</v>
      </c>
    </row>
    <row r="122" spans="1:3" x14ac:dyDescent="0.3">
      <c r="A122" s="11">
        <v>114</v>
      </c>
      <c r="B122" s="9">
        <f t="shared" si="2"/>
        <v>376.62798608459542</v>
      </c>
      <c r="C122" s="9">
        <f t="shared" si="3"/>
        <v>162.06645900357836</v>
      </c>
    </row>
    <row r="123" spans="1:3" x14ac:dyDescent="0.3">
      <c r="A123" s="11">
        <v>115</v>
      </c>
      <c r="B123" s="9">
        <f t="shared" si="2"/>
        <v>377.17409666441807</v>
      </c>
      <c r="C123" s="9">
        <f t="shared" si="3"/>
        <v>161.52034842375568</v>
      </c>
    </row>
    <row r="124" spans="1:3" x14ac:dyDescent="0.3">
      <c r="A124" s="11">
        <v>116</v>
      </c>
      <c r="B124" s="9">
        <f t="shared" si="2"/>
        <v>377.72099910458149</v>
      </c>
      <c r="C124" s="9">
        <f t="shared" si="3"/>
        <v>160.97344598359226</v>
      </c>
    </row>
    <row r="125" spans="1:3" x14ac:dyDescent="0.3">
      <c r="A125" s="11">
        <v>117</v>
      </c>
      <c r="B125" s="9">
        <f t="shared" si="2"/>
        <v>378.26869455328313</v>
      </c>
      <c r="C125" s="9">
        <f t="shared" si="3"/>
        <v>160.42575053489068</v>
      </c>
    </row>
    <row r="126" spans="1:3" x14ac:dyDescent="0.3">
      <c r="A126" s="11">
        <v>118</v>
      </c>
      <c r="B126" s="9">
        <f t="shared" si="2"/>
        <v>378.81718416038547</v>
      </c>
      <c r="C126" s="9">
        <f t="shared" si="3"/>
        <v>159.87726092778837</v>
      </c>
    </row>
    <row r="127" spans="1:3" x14ac:dyDescent="0.3">
      <c r="A127" s="11">
        <v>119</v>
      </c>
      <c r="B127" s="9">
        <f t="shared" si="2"/>
        <v>379.366469077418</v>
      </c>
      <c r="C127" s="9">
        <f t="shared" si="3"/>
        <v>159.3279760107558</v>
      </c>
    </row>
    <row r="128" spans="1:3" x14ac:dyDescent="0.3">
      <c r="A128" s="11">
        <v>120</v>
      </c>
      <c r="B128" s="9">
        <f t="shared" si="2"/>
        <v>379.91655045758023</v>
      </c>
      <c r="C128" s="9">
        <f t="shared" si="3"/>
        <v>158.77789463059358</v>
      </c>
    </row>
    <row r="129" spans="1:3" x14ac:dyDescent="0.3">
      <c r="A129" s="11">
        <v>121</v>
      </c>
      <c r="B129" s="9">
        <f t="shared" si="2"/>
        <v>380.46742945574374</v>
      </c>
      <c r="C129" s="9">
        <f t="shared" si="3"/>
        <v>158.22701563243007</v>
      </c>
    </row>
    <row r="130" spans="1:3" x14ac:dyDescent="0.3">
      <c r="A130" s="11">
        <v>122</v>
      </c>
      <c r="B130" s="9">
        <f t="shared" si="2"/>
        <v>381.01910722845457</v>
      </c>
      <c r="C130" s="9">
        <f t="shared" si="3"/>
        <v>157.67533785971926</v>
      </c>
    </row>
    <row r="131" spans="1:3" x14ac:dyDescent="0.3">
      <c r="A131" s="11">
        <v>123</v>
      </c>
      <c r="B131" s="9">
        <f t="shared" si="2"/>
        <v>381.57158493393581</v>
      </c>
      <c r="C131" s="9">
        <f t="shared" si="3"/>
        <v>157.12286015423797</v>
      </c>
    </row>
    <row r="132" spans="1:3" x14ac:dyDescent="0.3">
      <c r="A132" s="11">
        <v>124</v>
      </c>
      <c r="B132" s="9">
        <f t="shared" si="2"/>
        <v>382.12486373208998</v>
      </c>
      <c r="C132" s="9">
        <f t="shared" si="3"/>
        <v>156.56958135608377</v>
      </c>
    </row>
    <row r="133" spans="1:3" x14ac:dyDescent="0.3">
      <c r="A133" s="11">
        <v>125</v>
      </c>
      <c r="B133" s="9">
        <f t="shared" si="2"/>
        <v>382.67894478450148</v>
      </c>
      <c r="C133" s="9">
        <f t="shared" si="3"/>
        <v>156.01550030367224</v>
      </c>
    </row>
    <row r="134" spans="1:3" x14ac:dyDescent="0.3">
      <c r="A134" s="11">
        <v>126</v>
      </c>
      <c r="B134" s="9">
        <f t="shared" si="2"/>
        <v>383.23382925443906</v>
      </c>
      <c r="C134" s="9">
        <f t="shared" si="3"/>
        <v>155.46061583373472</v>
      </c>
    </row>
    <row r="135" spans="1:3" x14ac:dyDescent="0.3">
      <c r="A135" s="11">
        <v>127</v>
      </c>
      <c r="B135" s="9">
        <f t="shared" si="2"/>
        <v>383.78951830685799</v>
      </c>
      <c r="C135" s="9">
        <f t="shared" si="3"/>
        <v>154.90492678131577</v>
      </c>
    </row>
    <row r="136" spans="1:3" x14ac:dyDescent="0.3">
      <c r="A136" s="11">
        <v>128</v>
      </c>
      <c r="B136" s="9">
        <f t="shared" si="2"/>
        <v>384.34601310840293</v>
      </c>
      <c r="C136" s="9">
        <f t="shared" si="3"/>
        <v>154.34843197977082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384.90331482741016</v>
      </c>
      <c r="C137" s="9">
        <f t="shared" ref="C137:C200" si="5">-IPMT(Interest_Rate/12,Period_Number,Term_In_Years*12,Total_Borrowed)</f>
        <v>153.79113026076365</v>
      </c>
    </row>
    <row r="138" spans="1:3" x14ac:dyDescent="0.3">
      <c r="A138" s="11">
        <v>130</v>
      </c>
      <c r="B138" s="9">
        <f t="shared" si="4"/>
        <v>385.46142463390987</v>
      </c>
      <c r="C138" s="9">
        <f t="shared" si="5"/>
        <v>153.23302045426391</v>
      </c>
    </row>
    <row r="139" spans="1:3" x14ac:dyDescent="0.3">
      <c r="A139" s="11">
        <v>131</v>
      </c>
      <c r="B139" s="9">
        <f t="shared" si="4"/>
        <v>386.02034369962905</v>
      </c>
      <c r="C139" s="9">
        <f t="shared" si="5"/>
        <v>152.67410138854473</v>
      </c>
    </row>
    <row r="140" spans="1:3" x14ac:dyDescent="0.3">
      <c r="A140" s="11">
        <v>132</v>
      </c>
      <c r="B140" s="9">
        <f t="shared" si="4"/>
        <v>386.58007319799356</v>
      </c>
      <c r="C140" s="9">
        <f t="shared" si="5"/>
        <v>152.11437189018025</v>
      </c>
    </row>
    <row r="141" spans="1:3" x14ac:dyDescent="0.3">
      <c r="A141" s="11">
        <v>133</v>
      </c>
      <c r="B141" s="9">
        <f t="shared" si="4"/>
        <v>387.14061430413057</v>
      </c>
      <c r="C141" s="9">
        <f t="shared" si="5"/>
        <v>151.55383078404319</v>
      </c>
    </row>
    <row r="142" spans="1:3" x14ac:dyDescent="0.3">
      <c r="A142" s="11">
        <v>134</v>
      </c>
      <c r="B142" s="9">
        <f t="shared" si="4"/>
        <v>387.70196819487154</v>
      </c>
      <c r="C142" s="9">
        <f t="shared" si="5"/>
        <v>150.99247689330218</v>
      </c>
    </row>
    <row r="143" spans="1:3" x14ac:dyDescent="0.3">
      <c r="A143" s="11">
        <v>135</v>
      </c>
      <c r="B143" s="9">
        <f t="shared" si="4"/>
        <v>388.26413604875415</v>
      </c>
      <c r="C143" s="9">
        <f t="shared" si="5"/>
        <v>150.43030903941965</v>
      </c>
    </row>
    <row r="144" spans="1:3" x14ac:dyDescent="0.3">
      <c r="A144" s="11">
        <v>136</v>
      </c>
      <c r="B144" s="9">
        <f t="shared" si="4"/>
        <v>388.82711904602485</v>
      </c>
      <c r="C144" s="9">
        <f t="shared" si="5"/>
        <v>149.86732604214896</v>
      </c>
    </row>
    <row r="145" spans="1:3" x14ac:dyDescent="0.3">
      <c r="A145" s="11">
        <v>137</v>
      </c>
      <c r="B145" s="9">
        <f t="shared" si="4"/>
        <v>389.39091836864162</v>
      </c>
      <c r="C145" s="9">
        <f t="shared" si="5"/>
        <v>149.30352671953219</v>
      </c>
    </row>
    <row r="146" spans="1:3" x14ac:dyDescent="0.3">
      <c r="A146" s="11">
        <v>138</v>
      </c>
      <c r="B146" s="9">
        <f t="shared" si="4"/>
        <v>389.95553520027607</v>
      </c>
      <c r="C146" s="9">
        <f t="shared" si="5"/>
        <v>148.73890988789765</v>
      </c>
    </row>
    <row r="147" spans="1:3" x14ac:dyDescent="0.3">
      <c r="A147" s="11">
        <v>139</v>
      </c>
      <c r="B147" s="9">
        <f t="shared" si="4"/>
        <v>390.52097072631653</v>
      </c>
      <c r="C147" s="9">
        <f t="shared" si="5"/>
        <v>148.1734743618573</v>
      </c>
    </row>
    <row r="148" spans="1:3" x14ac:dyDescent="0.3">
      <c r="A148" s="11">
        <v>140</v>
      </c>
      <c r="B148" s="9">
        <f t="shared" si="4"/>
        <v>391.08722613386971</v>
      </c>
      <c r="C148" s="9">
        <f t="shared" si="5"/>
        <v>147.6072189543041</v>
      </c>
    </row>
    <row r="149" spans="1:3" x14ac:dyDescent="0.3">
      <c r="A149" s="11">
        <v>141</v>
      </c>
      <c r="B149" s="9">
        <f t="shared" si="4"/>
        <v>391.6543026117638</v>
      </c>
      <c r="C149" s="9">
        <f t="shared" si="5"/>
        <v>147.04014247641001</v>
      </c>
    </row>
    <row r="150" spans="1:3" x14ac:dyDescent="0.3">
      <c r="A150" s="11">
        <v>142</v>
      </c>
      <c r="B150" s="9">
        <f t="shared" si="4"/>
        <v>392.22220135055085</v>
      </c>
      <c r="C150" s="9">
        <f t="shared" si="5"/>
        <v>146.47224373762293</v>
      </c>
    </row>
    <row r="151" spans="1:3" x14ac:dyDescent="0.3">
      <c r="A151" s="11">
        <v>143</v>
      </c>
      <c r="B151" s="9">
        <f t="shared" si="4"/>
        <v>392.79092354250906</v>
      </c>
      <c r="C151" s="9">
        <f t="shared" si="5"/>
        <v>145.90352154566463</v>
      </c>
    </row>
    <row r="152" spans="1:3" x14ac:dyDescent="0.3">
      <c r="A152" s="11">
        <v>144</v>
      </c>
      <c r="B152" s="9">
        <f t="shared" si="4"/>
        <v>393.36047038164571</v>
      </c>
      <c r="C152" s="9">
        <f t="shared" si="5"/>
        <v>145.33397470652798</v>
      </c>
    </row>
    <row r="153" spans="1:3" x14ac:dyDescent="0.3">
      <c r="A153" s="11">
        <v>145</v>
      </c>
      <c r="B153" s="9">
        <f t="shared" si="4"/>
        <v>393.93084306369917</v>
      </c>
      <c r="C153" s="9">
        <f t="shared" si="5"/>
        <v>144.76360202447461</v>
      </c>
    </row>
    <row r="154" spans="1:3" x14ac:dyDescent="0.3">
      <c r="A154" s="11">
        <v>146</v>
      </c>
      <c r="B154" s="9">
        <f t="shared" si="4"/>
        <v>394.50204278614149</v>
      </c>
      <c r="C154" s="9">
        <f t="shared" si="5"/>
        <v>144.19240230203224</v>
      </c>
    </row>
    <row r="155" spans="1:3" x14ac:dyDescent="0.3">
      <c r="A155" s="11">
        <v>147</v>
      </c>
      <c r="B155" s="9">
        <f t="shared" si="4"/>
        <v>395.07407074818144</v>
      </c>
      <c r="C155" s="9">
        <f t="shared" si="5"/>
        <v>143.62037433999234</v>
      </c>
    </row>
    <row r="156" spans="1:3" x14ac:dyDescent="0.3">
      <c r="A156" s="11">
        <v>148</v>
      </c>
      <c r="B156" s="9">
        <f t="shared" si="4"/>
        <v>395.64692815076631</v>
      </c>
      <c r="C156" s="9">
        <f t="shared" si="5"/>
        <v>143.04751693740749</v>
      </c>
    </row>
    <row r="157" spans="1:3" x14ac:dyDescent="0.3">
      <c r="A157" s="11">
        <v>149</v>
      </c>
      <c r="B157" s="9">
        <f t="shared" si="4"/>
        <v>396.22061619658496</v>
      </c>
      <c r="C157" s="9">
        <f t="shared" si="5"/>
        <v>142.47382889158888</v>
      </c>
    </row>
    <row r="158" spans="1:3" x14ac:dyDescent="0.3">
      <c r="A158" s="11">
        <v>150</v>
      </c>
      <c r="B158" s="9">
        <f t="shared" si="4"/>
        <v>396.79513609006995</v>
      </c>
      <c r="C158" s="9">
        <f t="shared" si="5"/>
        <v>141.89930899810383</v>
      </c>
    </row>
    <row r="159" spans="1:3" x14ac:dyDescent="0.3">
      <c r="A159" s="11">
        <v>151</v>
      </c>
      <c r="B159" s="9">
        <f t="shared" si="4"/>
        <v>397.37048903740049</v>
      </c>
      <c r="C159" s="9">
        <f t="shared" si="5"/>
        <v>141.32395605077321</v>
      </c>
    </row>
    <row r="160" spans="1:3" x14ac:dyDescent="0.3">
      <c r="A160" s="11">
        <v>152</v>
      </c>
      <c r="B160" s="9">
        <f t="shared" si="4"/>
        <v>397.94667624650475</v>
      </c>
      <c r="C160" s="9">
        <f t="shared" si="5"/>
        <v>140.74776884166903</v>
      </c>
    </row>
    <row r="161" spans="1:3" x14ac:dyDescent="0.3">
      <c r="A161" s="11">
        <v>153</v>
      </c>
      <c r="B161" s="9">
        <f t="shared" si="4"/>
        <v>398.52369892706224</v>
      </c>
      <c r="C161" s="9">
        <f t="shared" si="5"/>
        <v>140.17074616111157</v>
      </c>
    </row>
    <row r="162" spans="1:3" x14ac:dyDescent="0.3">
      <c r="A162" s="11">
        <v>154</v>
      </c>
      <c r="B162" s="9">
        <f t="shared" si="4"/>
        <v>399.10155829050643</v>
      </c>
      <c r="C162" s="9">
        <f t="shared" si="5"/>
        <v>139.59288679766732</v>
      </c>
    </row>
    <row r="163" spans="1:3" x14ac:dyDescent="0.3">
      <c r="A163" s="11">
        <v>155</v>
      </c>
      <c r="B163" s="9">
        <f t="shared" si="4"/>
        <v>399.68025555002771</v>
      </c>
      <c r="C163" s="9">
        <f t="shared" si="5"/>
        <v>139.0141895381461</v>
      </c>
    </row>
    <row r="164" spans="1:3" x14ac:dyDescent="0.3">
      <c r="A164" s="11">
        <v>156</v>
      </c>
      <c r="B164" s="9">
        <f t="shared" si="4"/>
        <v>400.2597919205752</v>
      </c>
      <c r="C164" s="9">
        <f t="shared" si="5"/>
        <v>138.43465316759855</v>
      </c>
    </row>
    <row r="165" spans="1:3" x14ac:dyDescent="0.3">
      <c r="A165" s="11">
        <v>157</v>
      </c>
      <c r="B165" s="9">
        <f t="shared" si="4"/>
        <v>400.8401686188601</v>
      </c>
      <c r="C165" s="9">
        <f t="shared" si="5"/>
        <v>137.85427646931373</v>
      </c>
    </row>
    <row r="166" spans="1:3" x14ac:dyDescent="0.3">
      <c r="A166" s="11">
        <v>158</v>
      </c>
      <c r="B166" s="9">
        <f t="shared" si="4"/>
        <v>401.4213868633575</v>
      </c>
      <c r="C166" s="9">
        <f t="shared" si="5"/>
        <v>137.27305822481637</v>
      </c>
    </row>
    <row r="167" spans="1:3" x14ac:dyDescent="0.3">
      <c r="A167" s="11">
        <v>159</v>
      </c>
      <c r="B167" s="9">
        <f t="shared" si="4"/>
        <v>402.0034478743093</v>
      </c>
      <c r="C167" s="9">
        <f t="shared" si="5"/>
        <v>136.69099721386451</v>
      </c>
    </row>
    <row r="168" spans="1:3" x14ac:dyDescent="0.3">
      <c r="A168" s="11">
        <v>160</v>
      </c>
      <c r="B168" s="9">
        <f t="shared" si="4"/>
        <v>402.58635287372704</v>
      </c>
      <c r="C168" s="9">
        <f t="shared" si="5"/>
        <v>136.10809221444677</v>
      </c>
    </row>
    <row r="169" spans="1:3" x14ac:dyDescent="0.3">
      <c r="A169" s="11">
        <v>161</v>
      </c>
      <c r="B169" s="9">
        <f t="shared" si="4"/>
        <v>403.17010308539392</v>
      </c>
      <c r="C169" s="9">
        <f t="shared" si="5"/>
        <v>135.52434200277983</v>
      </c>
    </row>
    <row r="170" spans="1:3" x14ac:dyDescent="0.3">
      <c r="A170" s="11">
        <v>162</v>
      </c>
      <c r="B170" s="9">
        <f t="shared" si="4"/>
        <v>403.7546997348677</v>
      </c>
      <c r="C170" s="9">
        <f t="shared" si="5"/>
        <v>134.93974535330602</v>
      </c>
    </row>
    <row r="171" spans="1:3" x14ac:dyDescent="0.3">
      <c r="A171" s="11">
        <v>163</v>
      </c>
      <c r="B171" s="9">
        <f t="shared" si="4"/>
        <v>404.34014404948334</v>
      </c>
      <c r="C171" s="9">
        <f t="shared" si="5"/>
        <v>134.35430103869049</v>
      </c>
    </row>
    <row r="172" spans="1:3" x14ac:dyDescent="0.3">
      <c r="A172" s="11">
        <v>164</v>
      </c>
      <c r="B172" s="9">
        <f t="shared" si="4"/>
        <v>404.92643725835512</v>
      </c>
      <c r="C172" s="9">
        <f t="shared" si="5"/>
        <v>133.76800782981871</v>
      </c>
    </row>
    <row r="173" spans="1:3" x14ac:dyDescent="0.3">
      <c r="A173" s="11">
        <v>165</v>
      </c>
      <c r="B173" s="9">
        <f t="shared" si="4"/>
        <v>405.51358059237964</v>
      </c>
      <c r="C173" s="9">
        <f t="shared" si="5"/>
        <v>133.18086449579411</v>
      </c>
    </row>
    <row r="174" spans="1:3" x14ac:dyDescent="0.3">
      <c r="A174" s="11">
        <v>166</v>
      </c>
      <c r="B174" s="9">
        <f t="shared" si="4"/>
        <v>406.10157528423866</v>
      </c>
      <c r="C174" s="9">
        <f t="shared" si="5"/>
        <v>132.59286980393514</v>
      </c>
    </row>
    <row r="175" spans="1:3" x14ac:dyDescent="0.3">
      <c r="A175" s="11">
        <v>167</v>
      </c>
      <c r="B175" s="9">
        <f t="shared" si="4"/>
        <v>406.69042256840078</v>
      </c>
      <c r="C175" s="9">
        <f t="shared" si="5"/>
        <v>132.004022519773</v>
      </c>
    </row>
    <row r="176" spans="1:3" x14ac:dyDescent="0.3">
      <c r="A176" s="11">
        <v>168</v>
      </c>
      <c r="B176" s="9">
        <f t="shared" si="4"/>
        <v>407.28012368112496</v>
      </c>
      <c r="C176" s="9">
        <f t="shared" si="5"/>
        <v>131.41432140704882</v>
      </c>
    </row>
    <row r="177" spans="1:3" x14ac:dyDescent="0.3">
      <c r="A177" s="11">
        <v>169</v>
      </c>
      <c r="B177" s="9">
        <f t="shared" si="4"/>
        <v>407.87067986046259</v>
      </c>
      <c r="C177" s="9">
        <f t="shared" si="5"/>
        <v>130.82376522771122</v>
      </c>
    </row>
    <row r="178" spans="1:3" x14ac:dyDescent="0.3">
      <c r="A178" s="11">
        <v>170</v>
      </c>
      <c r="B178" s="9">
        <f t="shared" si="4"/>
        <v>408.46209234626025</v>
      </c>
      <c r="C178" s="9">
        <f t="shared" si="5"/>
        <v>130.23235274191353</v>
      </c>
    </row>
    <row r="179" spans="1:3" x14ac:dyDescent="0.3">
      <c r="A179" s="11">
        <v>171</v>
      </c>
      <c r="B179" s="9">
        <f t="shared" si="4"/>
        <v>409.05436238016239</v>
      </c>
      <c r="C179" s="9">
        <f t="shared" si="5"/>
        <v>129.64008270801145</v>
      </c>
    </row>
    <row r="180" spans="1:3" x14ac:dyDescent="0.3">
      <c r="A180" s="11">
        <v>172</v>
      </c>
      <c r="B180" s="9">
        <f t="shared" si="4"/>
        <v>409.64749120561362</v>
      </c>
      <c r="C180" s="9">
        <f t="shared" si="5"/>
        <v>129.04695388256022</v>
      </c>
    </row>
    <row r="181" spans="1:3" x14ac:dyDescent="0.3">
      <c r="A181" s="11">
        <v>173</v>
      </c>
      <c r="B181" s="9">
        <f t="shared" si="4"/>
        <v>410.24148006786174</v>
      </c>
      <c r="C181" s="9">
        <f t="shared" si="5"/>
        <v>128.45296502031209</v>
      </c>
    </row>
    <row r="182" spans="1:3" x14ac:dyDescent="0.3">
      <c r="A182" s="11">
        <v>174</v>
      </c>
      <c r="B182" s="9">
        <f t="shared" si="4"/>
        <v>410.83633021396008</v>
      </c>
      <c r="C182" s="9">
        <f t="shared" si="5"/>
        <v>127.85811487421367</v>
      </c>
    </row>
    <row r="183" spans="1:3" x14ac:dyDescent="0.3">
      <c r="A183" s="11">
        <v>175</v>
      </c>
      <c r="B183" s="9">
        <f t="shared" si="4"/>
        <v>411.43204289277031</v>
      </c>
      <c r="C183" s="9">
        <f t="shared" si="5"/>
        <v>127.26240219540342</v>
      </c>
    </row>
    <row r="184" spans="1:3" x14ac:dyDescent="0.3">
      <c r="A184" s="11">
        <v>176</v>
      </c>
      <c r="B184" s="9">
        <f t="shared" si="4"/>
        <v>412.02861935496486</v>
      </c>
      <c r="C184" s="9">
        <f t="shared" si="5"/>
        <v>126.66582573320892</v>
      </c>
    </row>
    <row r="185" spans="1:3" x14ac:dyDescent="0.3">
      <c r="A185" s="11">
        <v>177</v>
      </c>
      <c r="B185" s="9">
        <f t="shared" si="4"/>
        <v>412.62606085302963</v>
      </c>
      <c r="C185" s="9">
        <f t="shared" si="5"/>
        <v>126.06838423514422</v>
      </c>
    </row>
    <row r="186" spans="1:3" x14ac:dyDescent="0.3">
      <c r="A186" s="11">
        <v>178</v>
      </c>
      <c r="B186" s="9">
        <f t="shared" si="4"/>
        <v>413.22436864126649</v>
      </c>
      <c r="C186" s="9">
        <f t="shared" si="5"/>
        <v>125.47007644690733</v>
      </c>
    </row>
    <row r="187" spans="1:3" x14ac:dyDescent="0.3">
      <c r="A187" s="11">
        <v>179</v>
      </c>
      <c r="B187" s="9">
        <f t="shared" si="4"/>
        <v>413.82354397579633</v>
      </c>
      <c r="C187" s="9">
        <f t="shared" si="5"/>
        <v>124.87090111237748</v>
      </c>
    </row>
    <row r="188" spans="1:3" x14ac:dyDescent="0.3">
      <c r="A188" s="11">
        <v>180</v>
      </c>
      <c r="B188" s="9">
        <f t="shared" si="4"/>
        <v>414.4235881145612</v>
      </c>
      <c r="C188" s="9">
        <f t="shared" si="5"/>
        <v>124.2708569736126</v>
      </c>
    </row>
    <row r="189" spans="1:3" x14ac:dyDescent="0.3">
      <c r="A189" s="11">
        <v>181</v>
      </c>
      <c r="B189" s="9">
        <f t="shared" si="4"/>
        <v>415.02450231732729</v>
      </c>
      <c r="C189" s="9">
        <f t="shared" si="5"/>
        <v>123.66994277084649</v>
      </c>
    </row>
    <row r="190" spans="1:3" x14ac:dyDescent="0.3">
      <c r="A190" s="11">
        <v>182</v>
      </c>
      <c r="B190" s="9">
        <f t="shared" si="4"/>
        <v>415.62628784568744</v>
      </c>
      <c r="C190" s="9">
        <f t="shared" si="5"/>
        <v>123.06815724248634</v>
      </c>
    </row>
    <row r="191" spans="1:3" x14ac:dyDescent="0.3">
      <c r="A191" s="11">
        <v>183</v>
      </c>
      <c r="B191" s="9">
        <f t="shared" si="4"/>
        <v>416.22894596306367</v>
      </c>
      <c r="C191" s="9">
        <f t="shared" si="5"/>
        <v>122.46549912511009</v>
      </c>
    </row>
    <row r="192" spans="1:3" x14ac:dyDescent="0.3">
      <c r="A192" s="11">
        <v>184</v>
      </c>
      <c r="B192" s="9">
        <f t="shared" si="4"/>
        <v>416.83247793471014</v>
      </c>
      <c r="C192" s="9">
        <f t="shared" si="5"/>
        <v>121.86196715346365</v>
      </c>
    </row>
    <row r="193" spans="1:3" x14ac:dyDescent="0.3">
      <c r="A193" s="11">
        <v>185</v>
      </c>
      <c r="B193" s="9">
        <f t="shared" si="4"/>
        <v>417.4368850277155</v>
      </c>
      <c r="C193" s="9">
        <f t="shared" si="5"/>
        <v>121.25756006045833</v>
      </c>
    </row>
    <row r="194" spans="1:3" x14ac:dyDescent="0.3">
      <c r="A194" s="11">
        <v>186</v>
      </c>
      <c r="B194" s="9">
        <f t="shared" si="4"/>
        <v>418.04216851100568</v>
      </c>
      <c r="C194" s="9">
        <f t="shared" si="5"/>
        <v>120.65227657716814</v>
      </c>
    </row>
    <row r="195" spans="1:3" x14ac:dyDescent="0.3">
      <c r="A195" s="11">
        <v>187</v>
      </c>
      <c r="B195" s="9">
        <f t="shared" si="4"/>
        <v>418.64832965534663</v>
      </c>
      <c r="C195" s="9">
        <f t="shared" si="5"/>
        <v>120.04611543282719</v>
      </c>
    </row>
    <row r="196" spans="1:3" x14ac:dyDescent="0.3">
      <c r="A196" s="11">
        <v>188</v>
      </c>
      <c r="B196" s="9">
        <f t="shared" si="4"/>
        <v>419.25536973334687</v>
      </c>
      <c r="C196" s="9">
        <f t="shared" si="5"/>
        <v>119.43907535482693</v>
      </c>
    </row>
    <row r="197" spans="1:3" x14ac:dyDescent="0.3">
      <c r="A197" s="11">
        <v>189</v>
      </c>
      <c r="B197" s="9">
        <f t="shared" si="4"/>
        <v>419.86329001946018</v>
      </c>
      <c r="C197" s="9">
        <f t="shared" si="5"/>
        <v>118.83115506871357</v>
      </c>
    </row>
    <row r="198" spans="1:3" x14ac:dyDescent="0.3">
      <c r="A198" s="11">
        <v>190</v>
      </c>
      <c r="B198" s="9">
        <f t="shared" si="4"/>
        <v>420.47209178998838</v>
      </c>
      <c r="C198" s="9">
        <f t="shared" si="5"/>
        <v>118.22235329818537</v>
      </c>
    </row>
    <row r="199" spans="1:3" x14ac:dyDescent="0.3">
      <c r="A199" s="11">
        <v>191</v>
      </c>
      <c r="B199" s="9">
        <f t="shared" si="4"/>
        <v>421.08177632308389</v>
      </c>
      <c r="C199" s="9">
        <f t="shared" si="5"/>
        <v>117.61266876508989</v>
      </c>
    </row>
    <row r="200" spans="1:3" x14ac:dyDescent="0.3">
      <c r="A200" s="11">
        <v>192</v>
      </c>
      <c r="B200" s="9">
        <f t="shared" si="4"/>
        <v>421.69234489875242</v>
      </c>
      <c r="C200" s="9">
        <f t="shared" si="5"/>
        <v>117.00210018942141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422.30379879885555</v>
      </c>
      <c r="C201" s="9">
        <f t="shared" ref="C201:C264" si="7">-IPMT(Interest_Rate/12,Period_Number,Term_In_Years*12,Total_Borrowed)</f>
        <v>116.3906462893182</v>
      </c>
    </row>
    <row r="202" spans="1:3" x14ac:dyDescent="0.3">
      <c r="A202" s="11">
        <v>194</v>
      </c>
      <c r="B202" s="9">
        <f t="shared" si="6"/>
        <v>422.91613930711395</v>
      </c>
      <c r="C202" s="9">
        <f t="shared" si="7"/>
        <v>115.77830578105987</v>
      </c>
    </row>
    <row r="203" spans="1:3" x14ac:dyDescent="0.3">
      <c r="A203" s="11">
        <v>195</v>
      </c>
      <c r="B203" s="9">
        <f t="shared" si="6"/>
        <v>423.52936770910918</v>
      </c>
      <c r="C203" s="9">
        <f t="shared" si="7"/>
        <v>115.16507737906456</v>
      </c>
    </row>
    <row r="204" spans="1:3" x14ac:dyDescent="0.3">
      <c r="A204" s="11">
        <v>196</v>
      </c>
      <c r="B204" s="9">
        <f t="shared" si="6"/>
        <v>424.14348529228744</v>
      </c>
      <c r="C204" s="9">
        <f t="shared" si="7"/>
        <v>114.55095979588637</v>
      </c>
    </row>
    <row r="205" spans="1:3" x14ac:dyDescent="0.3">
      <c r="A205" s="11">
        <v>197</v>
      </c>
      <c r="B205" s="9">
        <f t="shared" si="6"/>
        <v>424.7584933459612</v>
      </c>
      <c r="C205" s="9">
        <f t="shared" si="7"/>
        <v>113.93595174221254</v>
      </c>
    </row>
    <row r="206" spans="1:3" x14ac:dyDescent="0.3">
      <c r="A206" s="11">
        <v>198</v>
      </c>
      <c r="B206" s="9">
        <f t="shared" si="6"/>
        <v>425.37439316131292</v>
      </c>
      <c r="C206" s="9">
        <f t="shared" si="7"/>
        <v>113.3200519268609</v>
      </c>
    </row>
    <row r="207" spans="1:3" x14ac:dyDescent="0.3">
      <c r="A207" s="11">
        <v>199</v>
      </c>
      <c r="B207" s="9">
        <f t="shared" si="6"/>
        <v>425.99118603139681</v>
      </c>
      <c r="C207" s="9">
        <f t="shared" si="7"/>
        <v>112.70325905677699</v>
      </c>
    </row>
    <row r="208" spans="1:3" x14ac:dyDescent="0.3">
      <c r="A208" s="11">
        <v>200</v>
      </c>
      <c r="B208" s="9">
        <f t="shared" si="6"/>
        <v>426.60887325114231</v>
      </c>
      <c r="C208" s="9">
        <f t="shared" si="7"/>
        <v>112.08557183703148</v>
      </c>
    </row>
    <row r="209" spans="1:3" x14ac:dyDescent="0.3">
      <c r="A209" s="11">
        <v>201</v>
      </c>
      <c r="B209" s="9">
        <f t="shared" si="6"/>
        <v>427.22745611735644</v>
      </c>
      <c r="C209" s="9">
        <f t="shared" si="7"/>
        <v>111.4669889708173</v>
      </c>
    </row>
    <row r="210" spans="1:3" x14ac:dyDescent="0.3">
      <c r="A210" s="11">
        <v>202</v>
      </c>
      <c r="B210" s="9">
        <f t="shared" si="6"/>
        <v>427.84693592872668</v>
      </c>
      <c r="C210" s="9">
        <f t="shared" si="7"/>
        <v>110.84750915944711</v>
      </c>
    </row>
    <row r="211" spans="1:3" x14ac:dyDescent="0.3">
      <c r="A211" s="11">
        <v>203</v>
      </c>
      <c r="B211" s="9">
        <f t="shared" si="6"/>
        <v>428.4673139858233</v>
      </c>
      <c r="C211" s="9">
        <f t="shared" si="7"/>
        <v>110.22713110235047</v>
      </c>
    </row>
    <row r="212" spans="1:3" x14ac:dyDescent="0.3">
      <c r="A212" s="11">
        <v>204</v>
      </c>
      <c r="B212" s="9">
        <f t="shared" si="6"/>
        <v>429.08859159110278</v>
      </c>
      <c r="C212" s="9">
        <f t="shared" si="7"/>
        <v>109.60585349707105</v>
      </c>
    </row>
    <row r="213" spans="1:3" x14ac:dyDescent="0.3">
      <c r="A213" s="11">
        <v>205</v>
      </c>
      <c r="B213" s="9">
        <f t="shared" si="6"/>
        <v>429.71077004890986</v>
      </c>
      <c r="C213" s="9">
        <f t="shared" si="7"/>
        <v>108.98367503926394</v>
      </c>
    </row>
    <row r="214" spans="1:3" x14ac:dyDescent="0.3">
      <c r="A214" s="11">
        <v>206</v>
      </c>
      <c r="B214" s="9">
        <f t="shared" si="6"/>
        <v>430.33385066548078</v>
      </c>
      <c r="C214" s="9">
        <f t="shared" si="7"/>
        <v>108.36059442269301</v>
      </c>
    </row>
    <row r="215" spans="1:3" x14ac:dyDescent="0.3">
      <c r="A215" s="11">
        <v>207</v>
      </c>
      <c r="B215" s="9">
        <f t="shared" si="6"/>
        <v>430.95783474894574</v>
      </c>
      <c r="C215" s="9">
        <f t="shared" si="7"/>
        <v>107.73661033922806</v>
      </c>
    </row>
    <row r="216" spans="1:3" x14ac:dyDescent="0.3">
      <c r="A216" s="11">
        <v>208</v>
      </c>
      <c r="B216" s="9">
        <f t="shared" si="6"/>
        <v>431.58272360933171</v>
      </c>
      <c r="C216" s="9">
        <f t="shared" si="7"/>
        <v>107.1117214788421</v>
      </c>
    </row>
    <row r="217" spans="1:3" x14ac:dyDescent="0.3">
      <c r="A217" s="11">
        <v>209</v>
      </c>
      <c r="B217" s="9">
        <f t="shared" si="6"/>
        <v>432.20851855856517</v>
      </c>
      <c r="C217" s="9">
        <f t="shared" si="7"/>
        <v>106.48592652960859</v>
      </c>
    </row>
    <row r="218" spans="1:3" x14ac:dyDescent="0.3">
      <c r="A218" s="11">
        <v>210</v>
      </c>
      <c r="B218" s="9">
        <f t="shared" si="6"/>
        <v>432.83522091047513</v>
      </c>
      <c r="C218" s="9">
        <f t="shared" si="7"/>
        <v>105.85922417769865</v>
      </c>
    </row>
    <row r="219" spans="1:3" x14ac:dyDescent="0.3">
      <c r="A219" s="11">
        <v>211</v>
      </c>
      <c r="B219" s="9">
        <f t="shared" si="6"/>
        <v>433.46283198079527</v>
      </c>
      <c r="C219" s="9">
        <f t="shared" si="7"/>
        <v>105.23161310737846</v>
      </c>
    </row>
    <row r="220" spans="1:3" x14ac:dyDescent="0.3">
      <c r="A220" s="11">
        <v>212</v>
      </c>
      <c r="B220" s="9">
        <f t="shared" si="6"/>
        <v>434.09135308716748</v>
      </c>
      <c r="C220" s="9">
        <f t="shared" si="7"/>
        <v>104.6030920010063</v>
      </c>
    </row>
    <row r="221" spans="1:3" x14ac:dyDescent="0.3">
      <c r="A221" s="11">
        <v>213</v>
      </c>
      <c r="B221" s="9">
        <f t="shared" si="6"/>
        <v>434.72078554914378</v>
      </c>
      <c r="C221" s="9">
        <f t="shared" si="7"/>
        <v>103.97365953902992</v>
      </c>
    </row>
    <row r="222" spans="1:3" x14ac:dyDescent="0.3">
      <c r="A222" s="11">
        <v>214</v>
      </c>
      <c r="B222" s="9">
        <f t="shared" si="6"/>
        <v>435.35113068819015</v>
      </c>
      <c r="C222" s="9">
        <f t="shared" si="7"/>
        <v>103.34331439998367</v>
      </c>
    </row>
    <row r="223" spans="1:3" x14ac:dyDescent="0.3">
      <c r="A223" s="11">
        <v>215</v>
      </c>
      <c r="B223" s="9">
        <f t="shared" si="6"/>
        <v>435.98238982768794</v>
      </c>
      <c r="C223" s="9">
        <f t="shared" si="7"/>
        <v>102.71205526048577</v>
      </c>
    </row>
    <row r="224" spans="1:3" x14ac:dyDescent="0.3">
      <c r="A224" s="11">
        <v>216</v>
      </c>
      <c r="B224" s="9">
        <f t="shared" si="6"/>
        <v>436.61456429293816</v>
      </c>
      <c r="C224" s="9">
        <f t="shared" si="7"/>
        <v>102.07988079523564</v>
      </c>
    </row>
    <row r="225" spans="1:3" x14ac:dyDescent="0.3">
      <c r="A225" s="11">
        <v>217</v>
      </c>
      <c r="B225" s="9">
        <f t="shared" si="6"/>
        <v>437.24765541116295</v>
      </c>
      <c r="C225" s="9">
        <f t="shared" si="7"/>
        <v>101.44678967701087</v>
      </c>
    </row>
    <row r="226" spans="1:3" x14ac:dyDescent="0.3">
      <c r="A226" s="11">
        <v>218</v>
      </c>
      <c r="B226" s="9">
        <f t="shared" si="6"/>
        <v>437.88166451150909</v>
      </c>
      <c r="C226" s="9">
        <f t="shared" si="7"/>
        <v>100.81278057666469</v>
      </c>
    </row>
    <row r="227" spans="1:3" x14ac:dyDescent="0.3">
      <c r="A227" s="11">
        <v>219</v>
      </c>
      <c r="B227" s="9">
        <f t="shared" si="6"/>
        <v>438.51659292505076</v>
      </c>
      <c r="C227" s="9">
        <f t="shared" si="7"/>
        <v>100.17785216312301</v>
      </c>
    </row>
    <row r="228" spans="1:3" x14ac:dyDescent="0.3">
      <c r="A228" s="11">
        <v>220</v>
      </c>
      <c r="B228" s="9">
        <f t="shared" si="6"/>
        <v>439.15244198479206</v>
      </c>
      <c r="C228" s="9">
        <f t="shared" si="7"/>
        <v>99.542003103381674</v>
      </c>
    </row>
    <row r="229" spans="1:3" x14ac:dyDescent="0.3">
      <c r="A229" s="11">
        <v>221</v>
      </c>
      <c r="B229" s="9">
        <f t="shared" si="6"/>
        <v>439.78921302567011</v>
      </c>
      <c r="C229" s="9">
        <f t="shared" si="7"/>
        <v>98.905232062503714</v>
      </c>
    </row>
    <row r="230" spans="1:3" x14ac:dyDescent="0.3">
      <c r="A230" s="11">
        <v>222</v>
      </c>
      <c r="B230" s="9">
        <f t="shared" si="6"/>
        <v>440.4269073845573</v>
      </c>
      <c r="C230" s="9">
        <f t="shared" si="7"/>
        <v>98.267537703616497</v>
      </c>
    </row>
    <row r="231" spans="1:3" x14ac:dyDescent="0.3">
      <c r="A231" s="11">
        <v>223</v>
      </c>
      <c r="B231" s="9">
        <f t="shared" si="6"/>
        <v>441.06552640026484</v>
      </c>
      <c r="C231" s="9">
        <f t="shared" si="7"/>
        <v>97.628918687908907</v>
      </c>
    </row>
    <row r="232" spans="1:3" x14ac:dyDescent="0.3">
      <c r="A232" s="11">
        <v>224</v>
      </c>
      <c r="B232" s="9">
        <f t="shared" si="6"/>
        <v>441.70507141354528</v>
      </c>
      <c r="C232" s="9">
        <f t="shared" si="7"/>
        <v>96.989373674628538</v>
      </c>
    </row>
    <row r="233" spans="1:3" x14ac:dyDescent="0.3">
      <c r="A233" s="11">
        <v>225</v>
      </c>
      <c r="B233" s="9">
        <f t="shared" si="6"/>
        <v>442.34554376709491</v>
      </c>
      <c r="C233" s="9">
        <f t="shared" si="7"/>
        <v>96.348901321078884</v>
      </c>
    </row>
    <row r="234" spans="1:3" x14ac:dyDescent="0.3">
      <c r="A234" s="11">
        <v>226</v>
      </c>
      <c r="B234" s="9">
        <f t="shared" si="6"/>
        <v>442.98694480555719</v>
      </c>
      <c r="C234" s="9">
        <f t="shared" si="7"/>
        <v>95.707500282616593</v>
      </c>
    </row>
    <row r="235" spans="1:3" x14ac:dyDescent="0.3">
      <c r="A235" s="11">
        <v>227</v>
      </c>
      <c r="B235" s="9">
        <f t="shared" si="6"/>
        <v>443.62927587552531</v>
      </c>
      <c r="C235" s="9">
        <f t="shared" si="7"/>
        <v>95.065169212648541</v>
      </c>
    </row>
    <row r="236" spans="1:3" x14ac:dyDescent="0.3">
      <c r="A236" s="11">
        <v>228</v>
      </c>
      <c r="B236" s="9">
        <f t="shared" si="6"/>
        <v>444.2725383255447</v>
      </c>
      <c r="C236" s="9">
        <f t="shared" si="7"/>
        <v>94.421906762629007</v>
      </c>
    </row>
    <row r="237" spans="1:3" x14ac:dyDescent="0.3">
      <c r="A237" s="11">
        <v>229</v>
      </c>
      <c r="B237" s="9">
        <f t="shared" si="6"/>
        <v>444.91673350611677</v>
      </c>
      <c r="C237" s="9">
        <f t="shared" si="7"/>
        <v>93.77771158205698</v>
      </c>
    </row>
    <row r="238" spans="1:3" x14ac:dyDescent="0.3">
      <c r="A238" s="11">
        <v>230</v>
      </c>
      <c r="B238" s="9">
        <f t="shared" si="6"/>
        <v>445.56186276970067</v>
      </c>
      <c r="C238" s="9">
        <f t="shared" si="7"/>
        <v>93.132582318473112</v>
      </c>
    </row>
    <row r="239" spans="1:3" x14ac:dyDescent="0.3">
      <c r="A239" s="11">
        <v>231</v>
      </c>
      <c r="B239" s="9">
        <f t="shared" si="6"/>
        <v>446.20792747071675</v>
      </c>
      <c r="C239" s="9">
        <f t="shared" si="7"/>
        <v>92.486517617457039</v>
      </c>
    </row>
    <row r="240" spans="1:3" x14ac:dyDescent="0.3">
      <c r="A240" s="11">
        <v>232</v>
      </c>
      <c r="B240" s="9">
        <f t="shared" si="6"/>
        <v>446.85492896554928</v>
      </c>
      <c r="C240" s="9">
        <f t="shared" si="7"/>
        <v>91.839516122624502</v>
      </c>
    </row>
    <row r="241" spans="1:3" x14ac:dyDescent="0.3">
      <c r="A241" s="11">
        <v>233</v>
      </c>
      <c r="B241" s="9">
        <f t="shared" si="6"/>
        <v>447.50286861254932</v>
      </c>
      <c r="C241" s="9">
        <f t="shared" si="7"/>
        <v>91.191576475624458</v>
      </c>
    </row>
    <row r="242" spans="1:3" x14ac:dyDescent="0.3">
      <c r="A242" s="11">
        <v>234</v>
      </c>
      <c r="B242" s="9">
        <f t="shared" si="6"/>
        <v>448.15174777203748</v>
      </c>
      <c r="C242" s="9">
        <f t="shared" si="7"/>
        <v>90.54269731613627</v>
      </c>
    </row>
    <row r="243" spans="1:3" x14ac:dyDescent="0.3">
      <c r="A243" s="11">
        <v>235</v>
      </c>
      <c r="B243" s="9">
        <f t="shared" si="6"/>
        <v>448.80156780630699</v>
      </c>
      <c r="C243" s="9">
        <f t="shared" si="7"/>
        <v>89.892877281866802</v>
      </c>
    </row>
    <row r="244" spans="1:3" x14ac:dyDescent="0.3">
      <c r="A244" s="11">
        <v>236</v>
      </c>
      <c r="B244" s="9">
        <f t="shared" si="6"/>
        <v>449.45233007962617</v>
      </c>
      <c r="C244" s="9">
        <f t="shared" si="7"/>
        <v>89.242115008547685</v>
      </c>
    </row>
    <row r="245" spans="1:3" x14ac:dyDescent="0.3">
      <c r="A245" s="11">
        <v>237</v>
      </c>
      <c r="B245" s="9">
        <f t="shared" si="6"/>
        <v>450.10403595824152</v>
      </c>
      <c r="C245" s="9">
        <f t="shared" si="7"/>
        <v>88.590409129932198</v>
      </c>
    </row>
    <row r="246" spans="1:3" x14ac:dyDescent="0.3">
      <c r="A246" s="11">
        <v>238</v>
      </c>
      <c r="B246" s="9">
        <f t="shared" si="6"/>
        <v>450.75668681038098</v>
      </c>
      <c r="C246" s="9">
        <f t="shared" si="7"/>
        <v>87.937758277792767</v>
      </c>
    </row>
    <row r="247" spans="1:3" x14ac:dyDescent="0.3">
      <c r="A247" s="11">
        <v>239</v>
      </c>
      <c r="B247" s="9">
        <f t="shared" si="6"/>
        <v>451.41028400625606</v>
      </c>
      <c r="C247" s="9">
        <f t="shared" si="7"/>
        <v>87.284161081917702</v>
      </c>
    </row>
    <row r="248" spans="1:3" x14ac:dyDescent="0.3">
      <c r="A248" s="11">
        <v>240</v>
      </c>
      <c r="B248" s="9">
        <f t="shared" si="6"/>
        <v>452.06482891806519</v>
      </c>
      <c r="C248" s="9">
        <f t="shared" si="7"/>
        <v>86.629616170108633</v>
      </c>
    </row>
    <row r="249" spans="1:3" x14ac:dyDescent="0.3">
      <c r="A249" s="11">
        <v>241</v>
      </c>
      <c r="B249" s="9">
        <f t="shared" si="6"/>
        <v>452.72032291999642</v>
      </c>
      <c r="C249" s="9">
        <f t="shared" si="7"/>
        <v>85.974122168177431</v>
      </c>
    </row>
    <row r="250" spans="1:3" x14ac:dyDescent="0.3">
      <c r="A250" s="11">
        <v>242</v>
      </c>
      <c r="B250" s="9">
        <f t="shared" si="6"/>
        <v>453.37676738823035</v>
      </c>
      <c r="C250" s="9">
        <f t="shared" si="7"/>
        <v>85.317677699943445</v>
      </c>
    </row>
    <row r="251" spans="1:3" x14ac:dyDescent="0.3">
      <c r="A251" s="11">
        <v>243</v>
      </c>
      <c r="B251" s="9">
        <f t="shared" si="6"/>
        <v>454.03416370094328</v>
      </c>
      <c r="C251" s="9">
        <f t="shared" si="7"/>
        <v>84.660281387230512</v>
      </c>
    </row>
    <row r="252" spans="1:3" x14ac:dyDescent="0.3">
      <c r="A252" s="11">
        <v>244</v>
      </c>
      <c r="B252" s="9">
        <f t="shared" si="6"/>
        <v>454.69251323830963</v>
      </c>
      <c r="C252" s="9">
        <f t="shared" si="7"/>
        <v>84.00193184986415</v>
      </c>
    </row>
    <row r="253" spans="1:3" x14ac:dyDescent="0.3">
      <c r="A253" s="11">
        <v>245</v>
      </c>
      <c r="B253" s="9">
        <f t="shared" si="6"/>
        <v>455.3518173825052</v>
      </c>
      <c r="C253" s="9">
        <f t="shared" si="7"/>
        <v>83.34262770566859</v>
      </c>
    </row>
    <row r="254" spans="1:3" x14ac:dyDescent="0.3">
      <c r="A254" s="11">
        <v>246</v>
      </c>
      <c r="B254" s="9">
        <f t="shared" si="6"/>
        <v>456.01207751770983</v>
      </c>
      <c r="C254" s="9">
        <f t="shared" si="7"/>
        <v>82.682367570463967</v>
      </c>
    </row>
    <row r="255" spans="1:3" x14ac:dyDescent="0.3">
      <c r="A255" s="11">
        <v>247</v>
      </c>
      <c r="B255" s="9">
        <f t="shared" si="6"/>
        <v>456.67329503011047</v>
      </c>
      <c r="C255" s="9">
        <f t="shared" si="7"/>
        <v>82.021150058063299</v>
      </c>
    </row>
    <row r="256" spans="1:3" x14ac:dyDescent="0.3">
      <c r="A256" s="11">
        <v>248</v>
      </c>
      <c r="B256" s="9">
        <f t="shared" si="6"/>
        <v>457.33547130790413</v>
      </c>
      <c r="C256" s="9">
        <f t="shared" si="7"/>
        <v>81.358973780269608</v>
      </c>
    </row>
    <row r="257" spans="1:3" x14ac:dyDescent="0.3">
      <c r="A257" s="11">
        <v>249</v>
      </c>
      <c r="B257" s="9">
        <f t="shared" si="6"/>
        <v>457.99860774130065</v>
      </c>
      <c r="C257" s="9">
        <f t="shared" si="7"/>
        <v>80.695837346873162</v>
      </c>
    </row>
    <row r="258" spans="1:3" x14ac:dyDescent="0.3">
      <c r="A258" s="11">
        <v>250</v>
      </c>
      <c r="B258" s="9">
        <f t="shared" si="6"/>
        <v>458.66270572252546</v>
      </c>
      <c r="C258" s="9">
        <f t="shared" si="7"/>
        <v>80.031739365648278</v>
      </c>
    </row>
    <row r="259" spans="1:3" x14ac:dyDescent="0.3">
      <c r="A259" s="11">
        <v>251</v>
      </c>
      <c r="B259" s="9">
        <f t="shared" si="6"/>
        <v>459.32776664582315</v>
      </c>
      <c r="C259" s="9">
        <f t="shared" si="7"/>
        <v>79.366678442350619</v>
      </c>
    </row>
    <row r="260" spans="1:3" x14ac:dyDescent="0.3">
      <c r="A260" s="11">
        <v>252</v>
      </c>
      <c r="B260" s="9">
        <f t="shared" si="6"/>
        <v>459.99379190745958</v>
      </c>
      <c r="C260" s="9">
        <f t="shared" si="7"/>
        <v>78.700653180714184</v>
      </c>
    </row>
    <row r="261" spans="1:3" x14ac:dyDescent="0.3">
      <c r="A261" s="11">
        <v>253</v>
      </c>
      <c r="B261" s="9">
        <f t="shared" si="6"/>
        <v>460.66078290572545</v>
      </c>
      <c r="C261" s="9">
        <f t="shared" si="7"/>
        <v>78.033662182448353</v>
      </c>
    </row>
    <row r="262" spans="1:3" x14ac:dyDescent="0.3">
      <c r="A262" s="11">
        <v>254</v>
      </c>
      <c r="B262" s="9">
        <f t="shared" si="6"/>
        <v>461.32874104093867</v>
      </c>
      <c r="C262" s="9">
        <f t="shared" si="7"/>
        <v>77.365704047235042</v>
      </c>
    </row>
    <row r="263" spans="1:3" x14ac:dyDescent="0.3">
      <c r="A263" s="11">
        <v>255</v>
      </c>
      <c r="B263" s="9">
        <f t="shared" si="6"/>
        <v>461.99766771544813</v>
      </c>
      <c r="C263" s="9">
        <f t="shared" si="7"/>
        <v>76.696777372725691</v>
      </c>
    </row>
    <row r="264" spans="1:3" x14ac:dyDescent="0.3">
      <c r="A264" s="11">
        <v>256</v>
      </c>
      <c r="B264" s="9">
        <f t="shared" si="6"/>
        <v>462.66756433363548</v>
      </c>
      <c r="C264" s="9">
        <f t="shared" si="7"/>
        <v>76.026880754538283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463.33843230191928</v>
      </c>
      <c r="C265" s="9">
        <f t="shared" ref="C265:C328" si="9">-IPMT(Interest_Rate/12,Period_Number,Term_In_Years*12,Total_Borrowed)</f>
        <v>75.35601278625451</v>
      </c>
    </row>
    <row r="266" spans="1:3" x14ac:dyDescent="0.3">
      <c r="A266" s="11">
        <v>258</v>
      </c>
      <c r="B266" s="9">
        <f t="shared" si="8"/>
        <v>464.01027302875701</v>
      </c>
      <c r="C266" s="9">
        <f t="shared" si="9"/>
        <v>74.684172059416724</v>
      </c>
    </row>
    <row r="267" spans="1:3" x14ac:dyDescent="0.3">
      <c r="A267" s="11">
        <v>259</v>
      </c>
      <c r="B267" s="9">
        <f t="shared" si="8"/>
        <v>464.68308792464876</v>
      </c>
      <c r="C267" s="9">
        <f t="shared" si="9"/>
        <v>74.011357163525048</v>
      </c>
    </row>
    <row r="268" spans="1:3" x14ac:dyDescent="0.3">
      <c r="A268" s="11">
        <v>260</v>
      </c>
      <c r="B268" s="9">
        <f t="shared" si="8"/>
        <v>465.35687840213944</v>
      </c>
      <c r="C268" s="9">
        <f t="shared" si="9"/>
        <v>73.337566686034293</v>
      </c>
    </row>
    <row r="269" spans="1:3" x14ac:dyDescent="0.3">
      <c r="A269" s="11">
        <v>261</v>
      </c>
      <c r="B269" s="9">
        <f t="shared" si="8"/>
        <v>466.03164587582262</v>
      </c>
      <c r="C269" s="9">
        <f t="shared" si="9"/>
        <v>72.662799212351203</v>
      </c>
    </row>
    <row r="270" spans="1:3" x14ac:dyDescent="0.3">
      <c r="A270" s="11">
        <v>262</v>
      </c>
      <c r="B270" s="9">
        <f t="shared" si="8"/>
        <v>466.70739176234247</v>
      </c>
      <c r="C270" s="9">
        <f t="shared" si="9"/>
        <v>71.987053325831269</v>
      </c>
    </row>
    <row r="271" spans="1:3" x14ac:dyDescent="0.3">
      <c r="A271" s="11">
        <v>263</v>
      </c>
      <c r="B271" s="9">
        <f t="shared" si="8"/>
        <v>467.38411748039789</v>
      </c>
      <c r="C271" s="9">
        <f t="shared" si="9"/>
        <v>71.310327607775861</v>
      </c>
    </row>
    <row r="272" spans="1:3" x14ac:dyDescent="0.3">
      <c r="A272" s="11">
        <v>264</v>
      </c>
      <c r="B272" s="9">
        <f t="shared" si="8"/>
        <v>468.0618244507445</v>
      </c>
      <c r="C272" s="9">
        <f t="shared" si="9"/>
        <v>70.632620637429284</v>
      </c>
    </row>
    <row r="273" spans="1:3" x14ac:dyDescent="0.3">
      <c r="A273" s="11">
        <v>265</v>
      </c>
      <c r="B273" s="9">
        <f t="shared" si="8"/>
        <v>468.74051409619807</v>
      </c>
      <c r="C273" s="9">
        <f t="shared" si="9"/>
        <v>69.953930991975696</v>
      </c>
    </row>
    <row r="274" spans="1:3" x14ac:dyDescent="0.3">
      <c r="A274" s="11">
        <v>266</v>
      </c>
      <c r="B274" s="9">
        <f t="shared" si="8"/>
        <v>469.42018784163758</v>
      </c>
      <c r="C274" s="9">
        <f t="shared" si="9"/>
        <v>69.274257246536209</v>
      </c>
    </row>
    <row r="275" spans="1:3" x14ac:dyDescent="0.3">
      <c r="A275" s="11">
        <v>267</v>
      </c>
      <c r="B275" s="9">
        <f t="shared" si="8"/>
        <v>470.10084711400799</v>
      </c>
      <c r="C275" s="9">
        <f t="shared" si="9"/>
        <v>68.593597974165831</v>
      </c>
    </row>
    <row r="276" spans="1:3" x14ac:dyDescent="0.3">
      <c r="A276" s="11">
        <v>268</v>
      </c>
      <c r="B276" s="9">
        <f t="shared" si="8"/>
        <v>470.78249334232328</v>
      </c>
      <c r="C276" s="9">
        <f t="shared" si="9"/>
        <v>67.91195174585053</v>
      </c>
    </row>
    <row r="277" spans="1:3" x14ac:dyDescent="0.3">
      <c r="A277" s="11">
        <v>269</v>
      </c>
      <c r="B277" s="9">
        <f t="shared" si="8"/>
        <v>471.46512795766967</v>
      </c>
      <c r="C277" s="9">
        <f t="shared" si="9"/>
        <v>67.229317130504157</v>
      </c>
    </row>
    <row r="278" spans="1:3" x14ac:dyDescent="0.3">
      <c r="A278" s="11">
        <v>270</v>
      </c>
      <c r="B278" s="9">
        <f t="shared" si="8"/>
        <v>472.14875239320827</v>
      </c>
      <c r="C278" s="9">
        <f t="shared" si="9"/>
        <v>66.545692694965553</v>
      </c>
    </row>
    <row r="279" spans="1:3" x14ac:dyDescent="0.3">
      <c r="A279" s="11">
        <v>271</v>
      </c>
      <c r="B279" s="9">
        <f t="shared" si="8"/>
        <v>472.8333680841784</v>
      </c>
      <c r="C279" s="9">
        <f t="shared" si="9"/>
        <v>65.861077003995391</v>
      </c>
    </row>
    <row r="280" spans="1:3" x14ac:dyDescent="0.3">
      <c r="A280" s="11">
        <v>272</v>
      </c>
      <c r="B280" s="9">
        <f t="shared" si="8"/>
        <v>473.51897646790042</v>
      </c>
      <c r="C280" s="9">
        <f t="shared" si="9"/>
        <v>65.175468620273335</v>
      </c>
    </row>
    <row r="281" spans="1:3" x14ac:dyDescent="0.3">
      <c r="A281" s="11">
        <v>273</v>
      </c>
      <c r="B281" s="9">
        <f t="shared" si="8"/>
        <v>474.20557898377893</v>
      </c>
      <c r="C281" s="9">
        <f t="shared" si="9"/>
        <v>64.488866104394873</v>
      </c>
    </row>
    <row r="282" spans="1:3" x14ac:dyDescent="0.3">
      <c r="A282" s="11">
        <v>274</v>
      </c>
      <c r="B282" s="9">
        <f t="shared" si="8"/>
        <v>474.89317707330542</v>
      </c>
      <c r="C282" s="9">
        <f t="shared" si="9"/>
        <v>63.801268014868391</v>
      </c>
    </row>
    <row r="283" spans="1:3" x14ac:dyDescent="0.3">
      <c r="A283" s="11">
        <v>275</v>
      </c>
      <c r="B283" s="9">
        <f t="shared" si="8"/>
        <v>475.58177218006165</v>
      </c>
      <c r="C283" s="9">
        <f t="shared" si="9"/>
        <v>63.112672908112096</v>
      </c>
    </row>
    <row r="284" spans="1:3" x14ac:dyDescent="0.3">
      <c r="A284" s="11">
        <v>276</v>
      </c>
      <c r="B284" s="9">
        <f t="shared" si="8"/>
        <v>476.27136574972269</v>
      </c>
      <c r="C284" s="9">
        <f t="shared" si="9"/>
        <v>62.423079338451011</v>
      </c>
    </row>
    <row r="285" spans="1:3" x14ac:dyDescent="0.3">
      <c r="A285" s="11">
        <v>277</v>
      </c>
      <c r="B285" s="9">
        <f t="shared" si="8"/>
        <v>476.9619592300599</v>
      </c>
      <c r="C285" s="9">
        <f t="shared" si="9"/>
        <v>61.732485858113918</v>
      </c>
    </row>
    <row r="286" spans="1:3" x14ac:dyDescent="0.3">
      <c r="A286" s="11">
        <v>278</v>
      </c>
      <c r="B286" s="9">
        <f t="shared" si="8"/>
        <v>477.65355407094347</v>
      </c>
      <c r="C286" s="9">
        <f t="shared" si="9"/>
        <v>61.040891017230337</v>
      </c>
    </row>
    <row r="287" spans="1:3" x14ac:dyDescent="0.3">
      <c r="A287" s="11">
        <v>279</v>
      </c>
      <c r="B287" s="9">
        <f t="shared" si="8"/>
        <v>478.34615172434633</v>
      </c>
      <c r="C287" s="9">
        <f t="shared" si="9"/>
        <v>60.348293363827452</v>
      </c>
    </row>
    <row r="288" spans="1:3" x14ac:dyDescent="0.3">
      <c r="A288" s="11">
        <v>280</v>
      </c>
      <c r="B288" s="9">
        <f t="shared" si="8"/>
        <v>479.0397536443466</v>
      </c>
      <c r="C288" s="9">
        <f t="shared" si="9"/>
        <v>59.654691443827161</v>
      </c>
    </row>
    <row r="289" spans="1:3" x14ac:dyDescent="0.3">
      <c r="A289" s="11">
        <v>281</v>
      </c>
      <c r="B289" s="9">
        <f t="shared" si="8"/>
        <v>479.73436128713098</v>
      </c>
      <c r="C289" s="9">
        <f t="shared" si="9"/>
        <v>58.960083801042842</v>
      </c>
    </row>
    <row r="290" spans="1:3" x14ac:dyDescent="0.3">
      <c r="A290" s="11">
        <v>282</v>
      </c>
      <c r="B290" s="9">
        <f t="shared" si="8"/>
        <v>480.42997611099725</v>
      </c>
      <c r="C290" s="9">
        <f t="shared" si="9"/>
        <v>58.264468977176513</v>
      </c>
    </row>
    <row r="291" spans="1:3" x14ac:dyDescent="0.3">
      <c r="A291" s="11">
        <v>283</v>
      </c>
      <c r="B291" s="9">
        <f t="shared" si="8"/>
        <v>481.12659957635827</v>
      </c>
      <c r="C291" s="9">
        <f t="shared" si="9"/>
        <v>57.56784551181557</v>
      </c>
    </row>
    <row r="292" spans="1:3" x14ac:dyDescent="0.3">
      <c r="A292" s="11">
        <v>284</v>
      </c>
      <c r="B292" s="9">
        <f t="shared" si="8"/>
        <v>481.8242331457439</v>
      </c>
      <c r="C292" s="9">
        <f t="shared" si="9"/>
        <v>56.870211942429847</v>
      </c>
    </row>
    <row r="293" spans="1:3" x14ac:dyDescent="0.3">
      <c r="A293" s="11">
        <v>285</v>
      </c>
      <c r="B293" s="9">
        <f t="shared" si="8"/>
        <v>482.52287828380526</v>
      </c>
      <c r="C293" s="9">
        <f t="shared" si="9"/>
        <v>56.171566804368531</v>
      </c>
    </row>
    <row r="294" spans="1:3" x14ac:dyDescent="0.3">
      <c r="A294" s="11">
        <v>286</v>
      </c>
      <c r="B294" s="9">
        <f t="shared" si="8"/>
        <v>483.22253645731678</v>
      </c>
      <c r="C294" s="9">
        <f t="shared" si="9"/>
        <v>55.471908630857001</v>
      </c>
    </row>
    <row r="295" spans="1:3" x14ac:dyDescent="0.3">
      <c r="A295" s="11">
        <v>287</v>
      </c>
      <c r="B295" s="9">
        <f t="shared" si="8"/>
        <v>483.92320913517983</v>
      </c>
      <c r="C295" s="9">
        <f t="shared" si="9"/>
        <v>54.771235952993905</v>
      </c>
    </row>
    <row r="296" spans="1:3" x14ac:dyDescent="0.3">
      <c r="A296" s="11">
        <v>288</v>
      </c>
      <c r="B296" s="9">
        <f t="shared" si="8"/>
        <v>484.62489778842587</v>
      </c>
      <c r="C296" s="9">
        <f t="shared" si="9"/>
        <v>54.069547299747896</v>
      </c>
    </row>
    <row r="297" spans="1:3" x14ac:dyDescent="0.3">
      <c r="A297" s="11">
        <v>289</v>
      </c>
      <c r="B297" s="9">
        <f t="shared" si="8"/>
        <v>485.32760389021911</v>
      </c>
      <c r="C297" s="9">
        <f t="shared" si="9"/>
        <v>53.366841197954656</v>
      </c>
    </row>
    <row r="298" spans="1:3" x14ac:dyDescent="0.3">
      <c r="A298" s="11">
        <v>290</v>
      </c>
      <c r="B298" s="9">
        <f t="shared" si="8"/>
        <v>486.03132891585994</v>
      </c>
      <c r="C298" s="9">
        <f t="shared" si="9"/>
        <v>52.663116172313849</v>
      </c>
    </row>
    <row r="299" spans="1:3" x14ac:dyDescent="0.3">
      <c r="A299" s="11">
        <v>291</v>
      </c>
      <c r="B299" s="9">
        <f t="shared" si="8"/>
        <v>486.7360743427879</v>
      </c>
      <c r="C299" s="9">
        <f t="shared" si="9"/>
        <v>51.958370745385857</v>
      </c>
    </row>
    <row r="300" spans="1:3" x14ac:dyDescent="0.3">
      <c r="A300" s="11">
        <v>292</v>
      </c>
      <c r="B300" s="9">
        <f t="shared" si="8"/>
        <v>487.44184165058499</v>
      </c>
      <c r="C300" s="9">
        <f t="shared" si="9"/>
        <v>51.25260343758881</v>
      </c>
    </row>
    <row r="301" spans="1:3" x14ac:dyDescent="0.3">
      <c r="A301" s="11">
        <v>293</v>
      </c>
      <c r="B301" s="9">
        <f t="shared" si="8"/>
        <v>488.14863232097832</v>
      </c>
      <c r="C301" s="9">
        <f t="shared" si="9"/>
        <v>50.545812767195478</v>
      </c>
    </row>
    <row r="302" spans="1:3" x14ac:dyDescent="0.3">
      <c r="A302" s="11">
        <v>294</v>
      </c>
      <c r="B302" s="9">
        <f t="shared" si="8"/>
        <v>488.85644783784375</v>
      </c>
      <c r="C302" s="9">
        <f t="shared" si="9"/>
        <v>49.837997250330041</v>
      </c>
    </row>
    <row r="303" spans="1:3" x14ac:dyDescent="0.3">
      <c r="A303" s="11">
        <v>295</v>
      </c>
      <c r="B303" s="9">
        <f t="shared" si="8"/>
        <v>489.56528968720863</v>
      </c>
      <c r="C303" s="9">
        <f t="shared" si="9"/>
        <v>49.129155400965175</v>
      </c>
    </row>
    <row r="304" spans="1:3" x14ac:dyDescent="0.3">
      <c r="A304" s="11">
        <v>296</v>
      </c>
      <c r="B304" s="9">
        <f t="shared" si="8"/>
        <v>490.27515935725506</v>
      </c>
      <c r="C304" s="9">
        <f t="shared" si="9"/>
        <v>48.419285730918716</v>
      </c>
    </row>
    <row r="305" spans="1:3" x14ac:dyDescent="0.3">
      <c r="A305" s="11">
        <v>297</v>
      </c>
      <c r="B305" s="9">
        <f t="shared" si="8"/>
        <v>490.98605833832301</v>
      </c>
      <c r="C305" s="9">
        <f t="shared" si="9"/>
        <v>47.708386749850696</v>
      </c>
    </row>
    <row r="306" spans="1:3" x14ac:dyDescent="0.3">
      <c r="A306" s="11">
        <v>298</v>
      </c>
      <c r="B306" s="9">
        <f t="shared" si="8"/>
        <v>491.69798812291367</v>
      </c>
      <c r="C306" s="9">
        <f t="shared" si="9"/>
        <v>46.99645696526013</v>
      </c>
    </row>
    <row r="307" spans="1:3" x14ac:dyDescent="0.3">
      <c r="A307" s="11">
        <v>299</v>
      </c>
      <c r="B307" s="9">
        <f t="shared" si="8"/>
        <v>492.41095020569185</v>
      </c>
      <c r="C307" s="9">
        <f t="shared" si="9"/>
        <v>46.283494882481904</v>
      </c>
    </row>
    <row r="308" spans="1:3" x14ac:dyDescent="0.3">
      <c r="A308" s="11">
        <v>300</v>
      </c>
      <c r="B308" s="9">
        <f t="shared" si="8"/>
        <v>493.1249460834901</v>
      </c>
      <c r="C308" s="9">
        <f t="shared" si="9"/>
        <v>45.569499004683649</v>
      </c>
    </row>
    <row r="309" spans="1:3" x14ac:dyDescent="0.3">
      <c r="A309" s="11">
        <v>301</v>
      </c>
      <c r="B309" s="9">
        <f t="shared" si="8"/>
        <v>493.83997725531123</v>
      </c>
      <c r="C309" s="9">
        <f t="shared" si="9"/>
        <v>44.854467832862596</v>
      </c>
    </row>
    <row r="310" spans="1:3" x14ac:dyDescent="0.3">
      <c r="A310" s="11">
        <v>302</v>
      </c>
      <c r="B310" s="9">
        <f t="shared" si="8"/>
        <v>494.55604522233142</v>
      </c>
      <c r="C310" s="9">
        <f t="shared" si="9"/>
        <v>44.138399865842388</v>
      </c>
    </row>
    <row r="311" spans="1:3" x14ac:dyDescent="0.3">
      <c r="A311" s="11">
        <v>303</v>
      </c>
      <c r="B311" s="9">
        <f t="shared" si="8"/>
        <v>495.2731514879037</v>
      </c>
      <c r="C311" s="9">
        <f t="shared" si="9"/>
        <v>43.421293600270012</v>
      </c>
    </row>
    <row r="312" spans="1:3" x14ac:dyDescent="0.3">
      <c r="A312" s="11">
        <v>304</v>
      </c>
      <c r="B312" s="9">
        <f t="shared" si="8"/>
        <v>495.99129755756127</v>
      </c>
      <c r="C312" s="9">
        <f t="shared" si="9"/>
        <v>42.703147530612554</v>
      </c>
    </row>
    <row r="313" spans="1:3" x14ac:dyDescent="0.3">
      <c r="A313" s="11">
        <v>305</v>
      </c>
      <c r="B313" s="9">
        <f t="shared" si="8"/>
        <v>496.71048493901975</v>
      </c>
      <c r="C313" s="9">
        <f t="shared" si="9"/>
        <v>41.983960149154086</v>
      </c>
    </row>
    <row r="314" spans="1:3" x14ac:dyDescent="0.3">
      <c r="A314" s="11">
        <v>306</v>
      </c>
      <c r="B314" s="9">
        <f t="shared" si="8"/>
        <v>497.43071514218127</v>
      </c>
      <c r="C314" s="9">
        <f t="shared" si="9"/>
        <v>41.263729945992509</v>
      </c>
    </row>
    <row r="315" spans="1:3" x14ac:dyDescent="0.3">
      <c r="A315" s="11">
        <v>307</v>
      </c>
      <c r="B315" s="9">
        <f t="shared" si="8"/>
        <v>498.1519896791375</v>
      </c>
      <c r="C315" s="9">
        <f t="shared" si="9"/>
        <v>40.54245540903635</v>
      </c>
    </row>
    <row r="316" spans="1:3" x14ac:dyDescent="0.3">
      <c r="A316" s="11">
        <v>308</v>
      </c>
      <c r="B316" s="9">
        <f t="shared" si="8"/>
        <v>498.87431006417216</v>
      </c>
      <c r="C316" s="9">
        <f t="shared" si="9"/>
        <v>39.820135024001601</v>
      </c>
    </row>
    <row r="317" spans="1:3" x14ac:dyDescent="0.3">
      <c r="A317" s="11">
        <v>309</v>
      </c>
      <c r="B317" s="9">
        <f t="shared" si="8"/>
        <v>499.59767781376524</v>
      </c>
      <c r="C317" s="9">
        <f t="shared" si="9"/>
        <v>39.096767274408549</v>
      </c>
    </row>
    <row r="318" spans="1:3" x14ac:dyDescent="0.3">
      <c r="A318" s="11">
        <v>310</v>
      </c>
      <c r="B318" s="9">
        <f t="shared" si="8"/>
        <v>500.3220944465952</v>
      </c>
      <c r="C318" s="9">
        <f t="shared" si="9"/>
        <v>38.372350641578592</v>
      </c>
    </row>
    <row r="319" spans="1:3" x14ac:dyDescent="0.3">
      <c r="A319" s="11">
        <v>311</v>
      </c>
      <c r="B319" s="9">
        <f t="shared" si="8"/>
        <v>501.04756148354278</v>
      </c>
      <c r="C319" s="9">
        <f t="shared" si="9"/>
        <v>37.646883604631029</v>
      </c>
    </row>
    <row r="320" spans="1:3" x14ac:dyDescent="0.3">
      <c r="A320" s="11">
        <v>312</v>
      </c>
      <c r="B320" s="9">
        <f t="shared" si="8"/>
        <v>501.77408044769385</v>
      </c>
      <c r="C320" s="9">
        <f t="shared" si="9"/>
        <v>36.920364640479889</v>
      </c>
    </row>
    <row r="321" spans="1:3" x14ac:dyDescent="0.3">
      <c r="A321" s="11">
        <v>313</v>
      </c>
      <c r="B321" s="9">
        <f t="shared" si="8"/>
        <v>502.50165286434304</v>
      </c>
      <c r="C321" s="9">
        <f t="shared" si="9"/>
        <v>36.192792223830736</v>
      </c>
    </row>
    <row r="322" spans="1:3" x14ac:dyDescent="0.3">
      <c r="A322" s="11">
        <v>314</v>
      </c>
      <c r="B322" s="9">
        <f t="shared" si="8"/>
        <v>503.23028026099632</v>
      </c>
      <c r="C322" s="9">
        <f t="shared" si="9"/>
        <v>35.464164827177434</v>
      </c>
    </row>
    <row r="323" spans="1:3" x14ac:dyDescent="0.3">
      <c r="A323" s="11">
        <v>315</v>
      </c>
      <c r="B323" s="9">
        <f t="shared" si="8"/>
        <v>503.95996416737484</v>
      </c>
      <c r="C323" s="9">
        <f t="shared" si="9"/>
        <v>34.734480920798994</v>
      </c>
    </row>
    <row r="324" spans="1:3" x14ac:dyDescent="0.3">
      <c r="A324" s="11">
        <v>316</v>
      </c>
      <c r="B324" s="9">
        <f t="shared" si="8"/>
        <v>504.69070611541747</v>
      </c>
      <c r="C324" s="9">
        <f t="shared" si="9"/>
        <v>34.003738972756295</v>
      </c>
    </row>
    <row r="325" spans="1:3" x14ac:dyDescent="0.3">
      <c r="A325" s="11">
        <v>317</v>
      </c>
      <c r="B325" s="9">
        <f t="shared" si="8"/>
        <v>505.42250763928485</v>
      </c>
      <c r="C325" s="9">
        <f t="shared" si="9"/>
        <v>33.271937448888949</v>
      </c>
    </row>
    <row r="326" spans="1:3" x14ac:dyDescent="0.3">
      <c r="A326" s="11">
        <v>318</v>
      </c>
      <c r="B326" s="9">
        <f t="shared" si="8"/>
        <v>506.1553702753618</v>
      </c>
      <c r="C326" s="9">
        <f t="shared" si="9"/>
        <v>32.539074812811982</v>
      </c>
    </row>
    <row r="327" spans="1:3" x14ac:dyDescent="0.3">
      <c r="A327" s="11">
        <v>319</v>
      </c>
      <c r="B327" s="9">
        <f t="shared" si="8"/>
        <v>506.88929556226111</v>
      </c>
      <c r="C327" s="9">
        <f t="shared" si="9"/>
        <v>31.805149525912704</v>
      </c>
    </row>
    <row r="328" spans="1:3" x14ac:dyDescent="0.3">
      <c r="A328" s="11">
        <v>320</v>
      </c>
      <c r="B328" s="9">
        <f t="shared" si="8"/>
        <v>507.62428504082635</v>
      </c>
      <c r="C328" s="9">
        <f t="shared" si="9"/>
        <v>31.070160047347425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508.36034025413551</v>
      </c>
      <c r="C329" s="9">
        <f t="shared" ref="C329:C392" si="11">-IPMT(Interest_Rate/12,Period_Number,Term_In_Years*12,Total_Borrowed)</f>
        <v>30.334104834038225</v>
      </c>
    </row>
    <row r="330" spans="1:3" x14ac:dyDescent="0.3">
      <c r="A330" s="11">
        <v>322</v>
      </c>
      <c r="B330" s="9">
        <f t="shared" si="10"/>
        <v>509.09746274750404</v>
      </c>
      <c r="C330" s="9">
        <f t="shared" si="11"/>
        <v>29.596982340669733</v>
      </c>
    </row>
    <row r="331" spans="1:3" x14ac:dyDescent="0.3">
      <c r="A331" s="11">
        <v>323</v>
      </c>
      <c r="B331" s="9">
        <f t="shared" si="10"/>
        <v>509.83565406848788</v>
      </c>
      <c r="C331" s="9">
        <f t="shared" si="11"/>
        <v>28.858791019685849</v>
      </c>
    </row>
    <row r="332" spans="1:3" x14ac:dyDescent="0.3">
      <c r="A332" s="11">
        <v>324</v>
      </c>
      <c r="B332" s="9">
        <f t="shared" si="10"/>
        <v>510.57491576688722</v>
      </c>
      <c r="C332" s="9">
        <f t="shared" si="11"/>
        <v>28.119529321286549</v>
      </c>
    </row>
    <row r="333" spans="1:3" x14ac:dyDescent="0.3">
      <c r="A333" s="11">
        <v>325</v>
      </c>
      <c r="B333" s="9">
        <f t="shared" si="10"/>
        <v>511.31524939474923</v>
      </c>
      <c r="C333" s="9">
        <f t="shared" si="11"/>
        <v>27.379195693424553</v>
      </c>
    </row>
    <row r="334" spans="1:3" x14ac:dyDescent="0.3">
      <c r="A334" s="11">
        <v>326</v>
      </c>
      <c r="B334" s="9">
        <f t="shared" si="10"/>
        <v>512.05665650637161</v>
      </c>
      <c r="C334" s="9">
        <f t="shared" si="11"/>
        <v>26.637788581802166</v>
      </c>
    </row>
    <row r="335" spans="1:3" x14ac:dyDescent="0.3">
      <c r="A335" s="11">
        <v>327</v>
      </c>
      <c r="B335" s="9">
        <f t="shared" si="10"/>
        <v>512.79913865830588</v>
      </c>
      <c r="C335" s="9">
        <f t="shared" si="11"/>
        <v>25.89530642986794</v>
      </c>
    </row>
    <row r="336" spans="1:3" x14ac:dyDescent="0.3">
      <c r="A336" s="11">
        <v>328</v>
      </c>
      <c r="B336" s="9">
        <f t="shared" si="10"/>
        <v>513.54269740936047</v>
      </c>
      <c r="C336" s="9">
        <f t="shared" si="11"/>
        <v>25.151747678813386</v>
      </c>
    </row>
    <row r="337" spans="1:3" x14ac:dyDescent="0.3">
      <c r="A337" s="11">
        <v>329</v>
      </c>
      <c r="B337" s="9">
        <f t="shared" si="10"/>
        <v>514.28733432060392</v>
      </c>
      <c r="C337" s="9">
        <f t="shared" si="11"/>
        <v>24.407110767569819</v>
      </c>
    </row>
    <row r="338" spans="1:3" x14ac:dyDescent="0.3">
      <c r="A338" s="11">
        <v>330</v>
      </c>
      <c r="B338" s="9">
        <f t="shared" si="10"/>
        <v>515.03305095536882</v>
      </c>
      <c r="C338" s="9">
        <f t="shared" si="11"/>
        <v>23.661394132804944</v>
      </c>
    </row>
    <row r="339" spans="1:3" x14ac:dyDescent="0.3">
      <c r="A339" s="11">
        <v>331</v>
      </c>
      <c r="B339" s="9">
        <f t="shared" si="10"/>
        <v>515.77984887925402</v>
      </c>
      <c r="C339" s="9">
        <f t="shared" si="11"/>
        <v>22.914596208919654</v>
      </c>
    </row>
    <row r="340" spans="1:3" x14ac:dyDescent="0.3">
      <c r="A340" s="11">
        <v>332</v>
      </c>
      <c r="B340" s="9">
        <f t="shared" si="10"/>
        <v>516.52772966012913</v>
      </c>
      <c r="C340" s="9">
        <f t="shared" si="11"/>
        <v>22.166715428044739</v>
      </c>
    </row>
    <row r="341" spans="1:3" x14ac:dyDescent="0.3">
      <c r="A341" s="11">
        <v>333</v>
      </c>
      <c r="B341" s="9">
        <f t="shared" si="10"/>
        <v>517.27669486813625</v>
      </c>
      <c r="C341" s="9">
        <f t="shared" si="11"/>
        <v>21.417750220037551</v>
      </c>
    </row>
    <row r="342" spans="1:3" x14ac:dyDescent="0.3">
      <c r="A342" s="11">
        <v>334</v>
      </c>
      <c r="B342" s="9">
        <f t="shared" si="10"/>
        <v>518.02674607569497</v>
      </c>
      <c r="C342" s="9">
        <f t="shared" si="11"/>
        <v>20.667699012478753</v>
      </c>
    </row>
    <row r="343" spans="1:3" x14ac:dyDescent="0.3">
      <c r="A343" s="11">
        <v>335</v>
      </c>
      <c r="B343" s="9">
        <f t="shared" si="10"/>
        <v>518.77788485750477</v>
      </c>
      <c r="C343" s="9">
        <f t="shared" si="11"/>
        <v>19.916560230668999</v>
      </c>
    </row>
    <row r="344" spans="1:3" x14ac:dyDescent="0.3">
      <c r="A344" s="11">
        <v>336</v>
      </c>
      <c r="B344" s="9">
        <f t="shared" si="10"/>
        <v>519.53011279054817</v>
      </c>
      <c r="C344" s="9">
        <f t="shared" si="11"/>
        <v>19.164332297625617</v>
      </c>
    </row>
    <row r="345" spans="1:3" x14ac:dyDescent="0.3">
      <c r="A345" s="11">
        <v>337</v>
      </c>
      <c r="B345" s="9">
        <f t="shared" si="10"/>
        <v>520.28343145409451</v>
      </c>
      <c r="C345" s="9">
        <f t="shared" si="11"/>
        <v>18.411013634079321</v>
      </c>
    </row>
    <row r="346" spans="1:3" x14ac:dyDescent="0.3">
      <c r="A346" s="11">
        <v>338</v>
      </c>
      <c r="B346" s="9">
        <f t="shared" si="10"/>
        <v>521.03784242970289</v>
      </c>
      <c r="C346" s="9">
        <f t="shared" si="11"/>
        <v>17.656602658470884</v>
      </c>
    </row>
    <row r="347" spans="1:3" x14ac:dyDescent="0.3">
      <c r="A347" s="11">
        <v>339</v>
      </c>
      <c r="B347" s="9">
        <f t="shared" si="10"/>
        <v>521.79334730122605</v>
      </c>
      <c r="C347" s="9">
        <f t="shared" si="11"/>
        <v>16.901097786947819</v>
      </c>
    </row>
    <row r="348" spans="1:3" x14ac:dyDescent="0.3">
      <c r="A348" s="11">
        <v>340</v>
      </c>
      <c r="B348" s="9">
        <f t="shared" si="10"/>
        <v>522.54994765481274</v>
      </c>
      <c r="C348" s="9">
        <f t="shared" si="11"/>
        <v>16.144497433361039</v>
      </c>
    </row>
    <row r="349" spans="1:3" x14ac:dyDescent="0.3">
      <c r="A349" s="11">
        <v>341</v>
      </c>
      <c r="B349" s="9">
        <f t="shared" si="10"/>
        <v>523.30764507891229</v>
      </c>
      <c r="C349" s="9">
        <f t="shared" si="11"/>
        <v>15.386800009261558</v>
      </c>
    </row>
    <row r="350" spans="1:3" x14ac:dyDescent="0.3">
      <c r="A350" s="11">
        <v>342</v>
      </c>
      <c r="B350" s="9">
        <f t="shared" si="10"/>
        <v>524.06644116427663</v>
      </c>
      <c r="C350" s="9">
        <f t="shared" si="11"/>
        <v>14.628003923897134</v>
      </c>
    </row>
    <row r="351" spans="1:3" x14ac:dyDescent="0.3">
      <c r="A351" s="11">
        <v>343</v>
      </c>
      <c r="B351" s="9">
        <f t="shared" si="10"/>
        <v>524.82633750396485</v>
      </c>
      <c r="C351" s="9">
        <f t="shared" si="11"/>
        <v>13.868107584208934</v>
      </c>
    </row>
    <row r="352" spans="1:3" x14ac:dyDescent="0.3">
      <c r="A352" s="11">
        <v>344</v>
      </c>
      <c r="B352" s="9">
        <f t="shared" si="10"/>
        <v>525.58733569334561</v>
      </c>
      <c r="C352" s="9">
        <f t="shared" si="11"/>
        <v>13.107109394828186</v>
      </c>
    </row>
    <row r="353" spans="1:3" x14ac:dyDescent="0.3">
      <c r="A353" s="11">
        <v>345</v>
      </c>
      <c r="B353" s="9">
        <f t="shared" si="10"/>
        <v>526.34943733010095</v>
      </c>
      <c r="C353" s="9">
        <f t="shared" si="11"/>
        <v>12.345007758072835</v>
      </c>
    </row>
    <row r="354" spans="1:3" x14ac:dyDescent="0.3">
      <c r="A354" s="11">
        <v>346</v>
      </c>
      <c r="B354" s="9">
        <f t="shared" si="10"/>
        <v>527.11264401422955</v>
      </c>
      <c r="C354" s="9">
        <f t="shared" si="11"/>
        <v>11.581801073944186</v>
      </c>
    </row>
    <row r="355" spans="1:3" x14ac:dyDescent="0.3">
      <c r="A355" s="11">
        <v>347</v>
      </c>
      <c r="B355" s="9">
        <f t="shared" si="10"/>
        <v>527.87695734805027</v>
      </c>
      <c r="C355" s="9">
        <f t="shared" si="11"/>
        <v>10.817487740123557</v>
      </c>
    </row>
    <row r="356" spans="1:3" x14ac:dyDescent="0.3">
      <c r="A356" s="11">
        <v>348</v>
      </c>
      <c r="B356" s="9">
        <f t="shared" si="10"/>
        <v>528.64237893620486</v>
      </c>
      <c r="C356" s="9">
        <f t="shared" si="11"/>
        <v>10.052066151968882</v>
      </c>
    </row>
    <row r="357" spans="1:3" x14ac:dyDescent="0.3">
      <c r="A357" s="11">
        <v>349</v>
      </c>
      <c r="B357" s="9">
        <f t="shared" si="10"/>
        <v>529.40891038566235</v>
      </c>
      <c r="C357" s="9">
        <f t="shared" si="11"/>
        <v>9.2855347025113879</v>
      </c>
    </row>
    <row r="358" spans="1:3" x14ac:dyDescent="0.3">
      <c r="A358" s="11">
        <v>350</v>
      </c>
      <c r="B358" s="9">
        <f t="shared" si="10"/>
        <v>530.17655330572165</v>
      </c>
      <c r="C358" s="9">
        <f t="shared" si="11"/>
        <v>8.5178917824521765</v>
      </c>
    </row>
    <row r="359" spans="1:3" x14ac:dyDescent="0.3">
      <c r="A359" s="11">
        <v>351</v>
      </c>
      <c r="B359" s="9">
        <f t="shared" si="10"/>
        <v>530.94530930801488</v>
      </c>
      <c r="C359" s="9">
        <f t="shared" si="11"/>
        <v>7.7491357801588796</v>
      </c>
    </row>
    <row r="360" spans="1:3" x14ac:dyDescent="0.3">
      <c r="A360" s="11">
        <v>352</v>
      </c>
      <c r="B360" s="9">
        <f t="shared" si="10"/>
        <v>531.71518000651156</v>
      </c>
      <c r="C360" s="9">
        <f t="shared" si="11"/>
        <v>6.9792650816622572</v>
      </c>
    </row>
    <row r="361" spans="1:3" x14ac:dyDescent="0.3">
      <c r="A361" s="11">
        <v>353</v>
      </c>
      <c r="B361" s="9">
        <f t="shared" si="10"/>
        <v>532.48616701752098</v>
      </c>
      <c r="C361" s="9">
        <f t="shared" si="11"/>
        <v>6.2082780706528169</v>
      </c>
    </row>
    <row r="362" spans="1:3" x14ac:dyDescent="0.3">
      <c r="A362" s="11">
        <v>354</v>
      </c>
      <c r="B362" s="9">
        <f t="shared" si="10"/>
        <v>533.25827195969634</v>
      </c>
      <c r="C362" s="9">
        <f t="shared" si="11"/>
        <v>5.436173128477412</v>
      </c>
    </row>
    <row r="363" spans="1:3" x14ac:dyDescent="0.3">
      <c r="A363" s="11">
        <v>355</v>
      </c>
      <c r="B363" s="9">
        <f t="shared" si="10"/>
        <v>534.03149645403789</v>
      </c>
      <c r="C363" s="9">
        <f t="shared" si="11"/>
        <v>4.6629486341358524</v>
      </c>
    </row>
    <row r="364" spans="1:3" x14ac:dyDescent="0.3">
      <c r="A364" s="11">
        <v>356</v>
      </c>
      <c r="B364" s="9">
        <f t="shared" si="10"/>
        <v>534.80584212389624</v>
      </c>
      <c r="C364" s="9">
        <f t="shared" si="11"/>
        <v>3.8886029642774975</v>
      </c>
    </row>
    <row r="365" spans="1:3" x14ac:dyDescent="0.3">
      <c r="A365" s="11">
        <v>357</v>
      </c>
      <c r="B365" s="9">
        <f t="shared" si="10"/>
        <v>535.581310594976</v>
      </c>
      <c r="C365" s="9">
        <f t="shared" si="11"/>
        <v>3.113134493197848</v>
      </c>
    </row>
    <row r="366" spans="1:3" x14ac:dyDescent="0.3">
      <c r="A366" s="11">
        <v>358</v>
      </c>
      <c r="B366" s="9">
        <f t="shared" si="10"/>
        <v>536.35790349533863</v>
      </c>
      <c r="C366" s="9">
        <f t="shared" si="11"/>
        <v>2.3365415928351334</v>
      </c>
    </row>
    <row r="367" spans="1:3" x14ac:dyDescent="0.3">
      <c r="A367" s="11">
        <v>359</v>
      </c>
      <c r="B367" s="9">
        <f t="shared" si="10"/>
        <v>537.13562245540686</v>
      </c>
      <c r="C367" s="9">
        <f t="shared" si="11"/>
        <v>1.5588226327668926</v>
      </c>
    </row>
    <row r="368" spans="1:3" x14ac:dyDescent="0.3">
      <c r="A368" s="11">
        <v>360</v>
      </c>
      <c r="B368" s="9">
        <f t="shared" si="10"/>
        <v>537.91446910796731</v>
      </c>
      <c r="C368" s="9">
        <f t="shared" si="11"/>
        <v>0.77997598020655234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wsCalculator10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17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22</v>
      </c>
    </row>
    <row r="4" spans="1:5" x14ac:dyDescent="0.3">
      <c r="A4" s="2" t="s">
        <v>8</v>
      </c>
      <c r="B4" s="6">
        <f>B2+E5</f>
        <v>150000</v>
      </c>
      <c r="D4" s="2" t="s">
        <v>9</v>
      </c>
      <c r="E4" s="7">
        <v>1.7399999999999999E-2</v>
      </c>
    </row>
    <row r="5" spans="1:5" x14ac:dyDescent="0.3">
      <c r="A5" s="2" t="s">
        <v>10</v>
      </c>
      <c r="B5" s="8">
        <f>-PMT(Interest_Rate/12,Term_In_Years*12,Total_Borrowed)</f>
        <v>535.130476117233</v>
      </c>
      <c r="C5" s="9"/>
      <c r="D5" s="2" t="s">
        <v>11</v>
      </c>
      <c r="E5" s="3">
        <v>0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317.63047611723306</v>
      </c>
      <c r="C9" s="9">
        <f t="shared" ref="C9:C72" si="1">-IPMT(Interest_Rate/12,Period_Number,Term_In_Years*12,Total_Borrowed)</f>
        <v>217.49999999999997</v>
      </c>
    </row>
    <row r="10" spans="1:5" x14ac:dyDescent="0.3">
      <c r="A10" s="11">
        <v>2</v>
      </c>
      <c r="B10" s="9">
        <f t="shared" si="0"/>
        <v>318.09104030760301</v>
      </c>
      <c r="C10" s="9">
        <f t="shared" si="1"/>
        <v>217.03943580962996</v>
      </c>
    </row>
    <row r="11" spans="1:5" x14ac:dyDescent="0.3">
      <c r="A11" s="11">
        <v>3</v>
      </c>
      <c r="B11" s="9">
        <f t="shared" si="0"/>
        <v>318.55227231604903</v>
      </c>
      <c r="C11" s="9">
        <f t="shared" si="1"/>
        <v>216.57820380118392</v>
      </c>
    </row>
    <row r="12" spans="1:5" x14ac:dyDescent="0.3">
      <c r="A12" s="11">
        <v>4</v>
      </c>
      <c r="B12" s="9">
        <f t="shared" si="0"/>
        <v>319.01417311090734</v>
      </c>
      <c r="C12" s="9">
        <f t="shared" si="1"/>
        <v>216.11630300632567</v>
      </c>
    </row>
    <row r="13" spans="1:5" x14ac:dyDescent="0.3">
      <c r="A13" s="11">
        <v>5</v>
      </c>
      <c r="B13" s="9">
        <f t="shared" si="0"/>
        <v>319.47674366191814</v>
      </c>
      <c r="C13" s="9">
        <f t="shared" si="1"/>
        <v>215.65373245531484</v>
      </c>
    </row>
    <row r="14" spans="1:5" x14ac:dyDescent="0.3">
      <c r="A14" s="11">
        <v>6</v>
      </c>
      <c r="B14" s="9">
        <f t="shared" si="0"/>
        <v>319.93998494022787</v>
      </c>
      <c r="C14" s="9">
        <f t="shared" si="1"/>
        <v>215.1904911770051</v>
      </c>
    </row>
    <row r="15" spans="1:5" x14ac:dyDescent="0.3">
      <c r="A15" s="11">
        <v>7</v>
      </c>
      <c r="B15" s="9">
        <f t="shared" si="0"/>
        <v>320.40389791839124</v>
      </c>
      <c r="C15" s="9">
        <f t="shared" si="1"/>
        <v>214.72657819884174</v>
      </c>
    </row>
    <row r="16" spans="1:5" x14ac:dyDescent="0.3">
      <c r="A16" s="11">
        <v>8</v>
      </c>
      <c r="B16" s="9">
        <f t="shared" si="0"/>
        <v>320.86848357037292</v>
      </c>
      <c r="C16" s="9">
        <f t="shared" si="1"/>
        <v>214.26199254686006</v>
      </c>
    </row>
    <row r="17" spans="1:3" x14ac:dyDescent="0.3">
      <c r="A17" s="11">
        <v>9</v>
      </c>
      <c r="B17" s="9">
        <f t="shared" si="0"/>
        <v>321.33374287154993</v>
      </c>
      <c r="C17" s="9">
        <f t="shared" si="1"/>
        <v>213.79673324568301</v>
      </c>
    </row>
    <row r="18" spans="1:3" x14ac:dyDescent="0.3">
      <c r="A18" s="11">
        <v>10</v>
      </c>
      <c r="B18" s="9">
        <f t="shared" si="0"/>
        <v>321.79967679871368</v>
      </c>
      <c r="C18" s="9">
        <f t="shared" si="1"/>
        <v>213.33079931851927</v>
      </c>
    </row>
    <row r="19" spans="1:3" x14ac:dyDescent="0.3">
      <c r="A19" s="11">
        <v>11</v>
      </c>
      <c r="B19" s="9">
        <f t="shared" si="0"/>
        <v>322.26628633007181</v>
      </c>
      <c r="C19" s="9">
        <f t="shared" si="1"/>
        <v>212.86418978716111</v>
      </c>
    </row>
    <row r="20" spans="1:3" x14ac:dyDescent="0.3">
      <c r="A20" s="11">
        <v>12</v>
      </c>
      <c r="B20" s="9">
        <f t="shared" si="0"/>
        <v>322.73357244525045</v>
      </c>
      <c r="C20" s="9">
        <f t="shared" si="1"/>
        <v>212.39690367198253</v>
      </c>
    </row>
    <row r="21" spans="1:3" x14ac:dyDescent="0.3">
      <c r="A21" s="11">
        <v>13</v>
      </c>
      <c r="B21" s="9">
        <f t="shared" si="0"/>
        <v>323.20153612529606</v>
      </c>
      <c r="C21" s="9">
        <f t="shared" si="1"/>
        <v>211.92893999193694</v>
      </c>
    </row>
    <row r="22" spans="1:3" x14ac:dyDescent="0.3">
      <c r="A22" s="11">
        <v>14</v>
      </c>
      <c r="B22" s="9">
        <f t="shared" si="0"/>
        <v>323.67017835267768</v>
      </c>
      <c r="C22" s="9">
        <f t="shared" si="1"/>
        <v>211.46029776455526</v>
      </c>
    </row>
    <row r="23" spans="1:3" x14ac:dyDescent="0.3">
      <c r="A23" s="11">
        <v>15</v>
      </c>
      <c r="B23" s="9">
        <f t="shared" si="0"/>
        <v>324.13950011128907</v>
      </c>
      <c r="C23" s="9">
        <f t="shared" si="1"/>
        <v>210.99097600594388</v>
      </c>
    </row>
    <row r="24" spans="1:3" x14ac:dyDescent="0.3">
      <c r="A24" s="11">
        <v>16</v>
      </c>
      <c r="B24" s="9">
        <f t="shared" si="0"/>
        <v>324.60950238645046</v>
      </c>
      <c r="C24" s="9">
        <f t="shared" si="1"/>
        <v>210.52097373078252</v>
      </c>
    </row>
    <row r="25" spans="1:3" x14ac:dyDescent="0.3">
      <c r="A25" s="11">
        <v>17</v>
      </c>
      <c r="B25" s="9">
        <f t="shared" si="0"/>
        <v>325.08018616491086</v>
      </c>
      <c r="C25" s="9">
        <f t="shared" si="1"/>
        <v>210.05028995232217</v>
      </c>
    </row>
    <row r="26" spans="1:3" x14ac:dyDescent="0.3">
      <c r="A26" s="11">
        <v>18</v>
      </c>
      <c r="B26" s="9">
        <f t="shared" si="0"/>
        <v>325.5515524348499</v>
      </c>
      <c r="C26" s="9">
        <f t="shared" si="1"/>
        <v>209.57892368238305</v>
      </c>
    </row>
    <row r="27" spans="1:3" x14ac:dyDescent="0.3">
      <c r="A27" s="11">
        <v>19</v>
      </c>
      <c r="B27" s="9">
        <f t="shared" si="0"/>
        <v>326.02360218588046</v>
      </c>
      <c r="C27" s="9">
        <f t="shared" si="1"/>
        <v>209.10687393135251</v>
      </c>
    </row>
    <row r="28" spans="1:3" x14ac:dyDescent="0.3">
      <c r="A28" s="11">
        <v>20</v>
      </c>
      <c r="B28" s="9">
        <f t="shared" si="0"/>
        <v>326.49633640905</v>
      </c>
      <c r="C28" s="9">
        <f t="shared" si="1"/>
        <v>208.63413970818297</v>
      </c>
    </row>
    <row r="29" spans="1:3" x14ac:dyDescent="0.3">
      <c r="A29" s="11">
        <v>21</v>
      </c>
      <c r="B29" s="9">
        <f t="shared" si="0"/>
        <v>326.96975609684313</v>
      </c>
      <c r="C29" s="9">
        <f t="shared" si="1"/>
        <v>208.16072002038985</v>
      </c>
    </row>
    <row r="30" spans="1:3" x14ac:dyDescent="0.3">
      <c r="A30" s="11">
        <v>22</v>
      </c>
      <c r="B30" s="9">
        <f t="shared" si="0"/>
        <v>327.44386224318356</v>
      </c>
      <c r="C30" s="9">
        <f t="shared" si="1"/>
        <v>207.68661387404944</v>
      </c>
    </row>
    <row r="31" spans="1:3" x14ac:dyDescent="0.3">
      <c r="A31" s="11">
        <v>23</v>
      </c>
      <c r="B31" s="9">
        <f t="shared" si="0"/>
        <v>327.91865584343611</v>
      </c>
      <c r="C31" s="9">
        <f t="shared" si="1"/>
        <v>207.2118202737968</v>
      </c>
    </row>
    <row r="32" spans="1:3" x14ac:dyDescent="0.3">
      <c r="A32" s="11">
        <v>24</v>
      </c>
      <c r="B32" s="9">
        <f t="shared" si="0"/>
        <v>328.39413789440914</v>
      </c>
      <c r="C32" s="9">
        <f t="shared" si="1"/>
        <v>206.7363382228238</v>
      </c>
    </row>
    <row r="33" spans="1:3" x14ac:dyDescent="0.3">
      <c r="A33" s="11">
        <v>25</v>
      </c>
      <c r="B33" s="9">
        <f t="shared" si="0"/>
        <v>328.87030939435601</v>
      </c>
      <c r="C33" s="9">
        <f t="shared" si="1"/>
        <v>206.2601667228769</v>
      </c>
    </row>
    <row r="34" spans="1:3" x14ac:dyDescent="0.3">
      <c r="A34" s="11">
        <v>26</v>
      </c>
      <c r="B34" s="9">
        <f t="shared" si="0"/>
        <v>329.34717134297784</v>
      </c>
      <c r="C34" s="9">
        <f t="shared" si="1"/>
        <v>205.7833047742551</v>
      </c>
    </row>
    <row r="35" spans="1:3" x14ac:dyDescent="0.3">
      <c r="A35" s="11">
        <v>27</v>
      </c>
      <c r="B35" s="9">
        <f t="shared" si="0"/>
        <v>329.82472474142514</v>
      </c>
      <c r="C35" s="9">
        <f t="shared" si="1"/>
        <v>205.3057513758078</v>
      </c>
    </row>
    <row r="36" spans="1:3" x14ac:dyDescent="0.3">
      <c r="A36" s="11">
        <v>28</v>
      </c>
      <c r="B36" s="9">
        <f t="shared" si="0"/>
        <v>330.3029705923002</v>
      </c>
      <c r="C36" s="9">
        <f t="shared" si="1"/>
        <v>204.82750552493277</v>
      </c>
    </row>
    <row r="37" spans="1:3" x14ac:dyDescent="0.3">
      <c r="A37" s="11">
        <v>29</v>
      </c>
      <c r="B37" s="9">
        <f t="shared" si="0"/>
        <v>330.78190989965901</v>
      </c>
      <c r="C37" s="9">
        <f t="shared" si="1"/>
        <v>204.34856621757388</v>
      </c>
    </row>
    <row r="38" spans="1:3" x14ac:dyDescent="0.3">
      <c r="A38" s="11">
        <v>30</v>
      </c>
      <c r="B38" s="9">
        <f t="shared" si="0"/>
        <v>331.26154366901358</v>
      </c>
      <c r="C38" s="9">
        <f t="shared" si="1"/>
        <v>203.86893244821937</v>
      </c>
    </row>
    <row r="39" spans="1:3" x14ac:dyDescent="0.3">
      <c r="A39" s="11">
        <v>31</v>
      </c>
      <c r="B39" s="9">
        <f t="shared" si="0"/>
        <v>331.74187290733369</v>
      </c>
      <c r="C39" s="9">
        <f t="shared" si="1"/>
        <v>203.38860320989932</v>
      </c>
    </row>
    <row r="40" spans="1:3" x14ac:dyDescent="0.3">
      <c r="A40" s="11">
        <v>32</v>
      </c>
      <c r="B40" s="9">
        <f t="shared" si="0"/>
        <v>332.22289862304933</v>
      </c>
      <c r="C40" s="9">
        <f t="shared" si="1"/>
        <v>202.90757749418367</v>
      </c>
    </row>
    <row r="41" spans="1:3" x14ac:dyDescent="0.3">
      <c r="A41" s="11">
        <v>33</v>
      </c>
      <c r="B41" s="9">
        <f t="shared" si="0"/>
        <v>332.70462182605274</v>
      </c>
      <c r="C41" s="9">
        <f t="shared" si="1"/>
        <v>202.42585429118029</v>
      </c>
    </row>
    <row r="42" spans="1:3" x14ac:dyDescent="0.3">
      <c r="A42" s="11">
        <v>34</v>
      </c>
      <c r="B42" s="9">
        <f t="shared" si="0"/>
        <v>333.1870435277005</v>
      </c>
      <c r="C42" s="9">
        <f t="shared" si="1"/>
        <v>201.94343258953248</v>
      </c>
    </row>
    <row r="43" spans="1:3" x14ac:dyDescent="0.3">
      <c r="A43" s="11">
        <v>35</v>
      </c>
      <c r="B43" s="9">
        <f t="shared" si="0"/>
        <v>333.67016474081561</v>
      </c>
      <c r="C43" s="9">
        <f t="shared" si="1"/>
        <v>201.46031137641734</v>
      </c>
    </row>
    <row r="44" spans="1:3" x14ac:dyDescent="0.3">
      <c r="A44" s="11">
        <v>36</v>
      </c>
      <c r="B44" s="9">
        <f t="shared" si="0"/>
        <v>334.15398647968982</v>
      </c>
      <c r="C44" s="9">
        <f t="shared" si="1"/>
        <v>200.97648963754315</v>
      </c>
    </row>
    <row r="45" spans="1:3" x14ac:dyDescent="0.3">
      <c r="A45" s="11">
        <v>37</v>
      </c>
      <c r="B45" s="9">
        <f t="shared" si="0"/>
        <v>334.63850976008541</v>
      </c>
      <c r="C45" s="9">
        <f t="shared" si="1"/>
        <v>200.49196635714756</v>
      </c>
    </row>
    <row r="46" spans="1:3" x14ac:dyDescent="0.3">
      <c r="A46" s="11">
        <v>38</v>
      </c>
      <c r="B46" s="9">
        <f t="shared" si="0"/>
        <v>335.12373559923748</v>
      </c>
      <c r="C46" s="9">
        <f t="shared" si="1"/>
        <v>200.00674051799544</v>
      </c>
    </row>
    <row r="47" spans="1:3" x14ac:dyDescent="0.3">
      <c r="A47" s="11">
        <v>39</v>
      </c>
      <c r="B47" s="9">
        <f t="shared" si="0"/>
        <v>335.60966501585636</v>
      </c>
      <c r="C47" s="9">
        <f t="shared" si="1"/>
        <v>199.52081110137658</v>
      </c>
    </row>
    <row r="48" spans="1:3" x14ac:dyDescent="0.3">
      <c r="A48" s="11">
        <v>40</v>
      </c>
      <c r="B48" s="9">
        <f t="shared" si="0"/>
        <v>336.09629903012939</v>
      </c>
      <c r="C48" s="9">
        <f t="shared" si="1"/>
        <v>199.03417708710359</v>
      </c>
    </row>
    <row r="49" spans="1:3" x14ac:dyDescent="0.3">
      <c r="A49" s="11">
        <v>41</v>
      </c>
      <c r="B49" s="9">
        <f t="shared" si="0"/>
        <v>336.58363866372309</v>
      </c>
      <c r="C49" s="9">
        <f t="shared" si="1"/>
        <v>198.54683745350991</v>
      </c>
    </row>
    <row r="50" spans="1:3" x14ac:dyDescent="0.3">
      <c r="A50" s="11">
        <v>42</v>
      </c>
      <c r="B50" s="9">
        <f t="shared" si="0"/>
        <v>337.07168493978548</v>
      </c>
      <c r="C50" s="9">
        <f t="shared" si="1"/>
        <v>198.05879117744746</v>
      </c>
    </row>
    <row r="51" spans="1:3" x14ac:dyDescent="0.3">
      <c r="A51" s="11">
        <v>43</v>
      </c>
      <c r="B51" s="9">
        <f t="shared" si="0"/>
        <v>337.56043888294818</v>
      </c>
      <c r="C51" s="9">
        <f t="shared" si="1"/>
        <v>197.57003723428477</v>
      </c>
    </row>
    <row r="52" spans="1:3" x14ac:dyDescent="0.3">
      <c r="A52" s="11">
        <v>44</v>
      </c>
      <c r="B52" s="9">
        <f t="shared" si="0"/>
        <v>338.04990151932844</v>
      </c>
      <c r="C52" s="9">
        <f t="shared" si="1"/>
        <v>197.0805745979045</v>
      </c>
    </row>
    <row r="53" spans="1:3" x14ac:dyDescent="0.3">
      <c r="A53" s="11">
        <v>45</v>
      </c>
      <c r="B53" s="9">
        <f t="shared" si="0"/>
        <v>338.54007387653149</v>
      </c>
      <c r="C53" s="9">
        <f t="shared" si="1"/>
        <v>196.59040224070151</v>
      </c>
    </row>
    <row r="54" spans="1:3" x14ac:dyDescent="0.3">
      <c r="A54" s="11">
        <v>46</v>
      </c>
      <c r="B54" s="9">
        <f t="shared" si="0"/>
        <v>339.0309569836524</v>
      </c>
      <c r="C54" s="9">
        <f t="shared" si="1"/>
        <v>196.09951913358051</v>
      </c>
    </row>
    <row r="55" spans="1:3" x14ac:dyDescent="0.3">
      <c r="A55" s="11">
        <v>47</v>
      </c>
      <c r="B55" s="9">
        <f t="shared" si="0"/>
        <v>339.52255187127867</v>
      </c>
      <c r="C55" s="9">
        <f t="shared" si="1"/>
        <v>195.60792424595422</v>
      </c>
    </row>
    <row r="56" spans="1:3" x14ac:dyDescent="0.3">
      <c r="A56" s="11">
        <v>48</v>
      </c>
      <c r="B56" s="9">
        <f t="shared" si="0"/>
        <v>340.01485957149208</v>
      </c>
      <c r="C56" s="9">
        <f t="shared" si="1"/>
        <v>195.11561654574086</v>
      </c>
    </row>
    <row r="57" spans="1:3" x14ac:dyDescent="0.3">
      <c r="A57" s="11">
        <v>49</v>
      </c>
      <c r="B57" s="9">
        <f t="shared" si="0"/>
        <v>340.5078811178708</v>
      </c>
      <c r="C57" s="9">
        <f t="shared" si="1"/>
        <v>194.62259499936224</v>
      </c>
    </row>
    <row r="58" spans="1:3" x14ac:dyDescent="0.3">
      <c r="A58" s="11">
        <v>50</v>
      </c>
      <c r="B58" s="9">
        <f t="shared" si="0"/>
        <v>341.00161754549163</v>
      </c>
      <c r="C58" s="9">
        <f t="shared" si="1"/>
        <v>194.12885857174132</v>
      </c>
    </row>
    <row r="59" spans="1:3" x14ac:dyDescent="0.3">
      <c r="A59" s="11">
        <v>51</v>
      </c>
      <c r="B59" s="9">
        <f t="shared" si="0"/>
        <v>341.49606989093263</v>
      </c>
      <c r="C59" s="9">
        <f t="shared" si="1"/>
        <v>193.63440622630037</v>
      </c>
    </row>
    <row r="60" spans="1:3" x14ac:dyDescent="0.3">
      <c r="A60" s="11">
        <v>52</v>
      </c>
      <c r="B60" s="9">
        <f t="shared" si="0"/>
        <v>341.99123919227446</v>
      </c>
      <c r="C60" s="9">
        <f t="shared" si="1"/>
        <v>193.13923692495848</v>
      </c>
    </row>
    <row r="61" spans="1:3" x14ac:dyDescent="0.3">
      <c r="A61" s="11">
        <v>53</v>
      </c>
      <c r="B61" s="9">
        <f t="shared" si="0"/>
        <v>342.48712648910322</v>
      </c>
      <c r="C61" s="9">
        <f t="shared" si="1"/>
        <v>192.64334962812973</v>
      </c>
    </row>
    <row r="62" spans="1:3" x14ac:dyDescent="0.3">
      <c r="A62" s="11">
        <v>54</v>
      </c>
      <c r="B62" s="9">
        <f t="shared" si="0"/>
        <v>342.98373282251242</v>
      </c>
      <c r="C62" s="9">
        <f t="shared" si="1"/>
        <v>192.14674329472047</v>
      </c>
    </row>
    <row r="63" spans="1:3" x14ac:dyDescent="0.3">
      <c r="A63" s="11">
        <v>55</v>
      </c>
      <c r="B63" s="9">
        <f t="shared" si="0"/>
        <v>343.48105923510514</v>
      </c>
      <c r="C63" s="9">
        <f t="shared" si="1"/>
        <v>191.64941688212789</v>
      </c>
    </row>
    <row r="64" spans="1:3" x14ac:dyDescent="0.3">
      <c r="A64" s="11">
        <v>56</v>
      </c>
      <c r="B64" s="9">
        <f t="shared" si="0"/>
        <v>343.979106770996</v>
      </c>
      <c r="C64" s="9">
        <f t="shared" si="1"/>
        <v>191.15136934623698</v>
      </c>
    </row>
    <row r="65" spans="1:3" x14ac:dyDescent="0.3">
      <c r="A65" s="11">
        <v>57</v>
      </c>
      <c r="B65" s="9">
        <f t="shared" si="0"/>
        <v>344.47787647581396</v>
      </c>
      <c r="C65" s="9">
        <f t="shared" si="1"/>
        <v>190.65259964141902</v>
      </c>
    </row>
    <row r="66" spans="1:3" x14ac:dyDescent="0.3">
      <c r="A66" s="11">
        <v>58</v>
      </c>
      <c r="B66" s="9">
        <f t="shared" si="0"/>
        <v>344.97736939670392</v>
      </c>
      <c r="C66" s="9">
        <f t="shared" si="1"/>
        <v>190.15310672052905</v>
      </c>
    </row>
    <row r="67" spans="1:3" x14ac:dyDescent="0.3">
      <c r="A67" s="11">
        <v>59</v>
      </c>
      <c r="B67" s="9">
        <f t="shared" si="0"/>
        <v>345.47758658232908</v>
      </c>
      <c r="C67" s="9">
        <f t="shared" si="1"/>
        <v>189.65288953490389</v>
      </c>
    </row>
    <row r="68" spans="1:3" x14ac:dyDescent="0.3">
      <c r="A68" s="11">
        <v>60</v>
      </c>
      <c r="B68" s="9">
        <f t="shared" si="0"/>
        <v>345.97852908287348</v>
      </c>
      <c r="C68" s="9">
        <f t="shared" si="1"/>
        <v>189.15194703435947</v>
      </c>
    </row>
    <row r="69" spans="1:3" x14ac:dyDescent="0.3">
      <c r="A69" s="11">
        <v>61</v>
      </c>
      <c r="B69" s="9">
        <f t="shared" si="0"/>
        <v>346.48019795004365</v>
      </c>
      <c r="C69" s="9">
        <f t="shared" si="1"/>
        <v>188.65027816718933</v>
      </c>
    </row>
    <row r="70" spans="1:3" x14ac:dyDescent="0.3">
      <c r="A70" s="11">
        <v>62</v>
      </c>
      <c r="B70" s="9">
        <f t="shared" si="0"/>
        <v>346.98259423707123</v>
      </c>
      <c r="C70" s="9">
        <f t="shared" si="1"/>
        <v>188.14788188016172</v>
      </c>
    </row>
    <row r="71" spans="1:3" x14ac:dyDescent="0.3">
      <c r="A71" s="11">
        <v>63</v>
      </c>
      <c r="B71" s="9">
        <f t="shared" si="0"/>
        <v>347.48571899871496</v>
      </c>
      <c r="C71" s="9">
        <f t="shared" si="1"/>
        <v>187.64475711851802</v>
      </c>
    </row>
    <row r="72" spans="1:3" x14ac:dyDescent="0.3">
      <c r="A72" s="11">
        <v>64</v>
      </c>
      <c r="B72" s="9">
        <f t="shared" si="0"/>
        <v>347.98957329126307</v>
      </c>
      <c r="C72" s="9">
        <f t="shared" si="1"/>
        <v>187.14090282596985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348.49415817253544</v>
      </c>
      <c r="C73" s="9">
        <f t="shared" ref="C73:C136" si="3">-IPMT(Interest_Rate/12,Period_Number,Term_In_Years*12,Total_Borrowed)</f>
        <v>186.63631794469757</v>
      </c>
    </row>
    <row r="74" spans="1:3" x14ac:dyDescent="0.3">
      <c r="A74" s="11">
        <v>66</v>
      </c>
      <c r="B74" s="9">
        <f t="shared" si="2"/>
        <v>348.99947470188562</v>
      </c>
      <c r="C74" s="9">
        <f t="shared" si="3"/>
        <v>186.13100141534736</v>
      </c>
    </row>
    <row r="75" spans="1:3" x14ac:dyDescent="0.3">
      <c r="A75" s="11">
        <v>67</v>
      </c>
      <c r="B75" s="9">
        <f t="shared" si="2"/>
        <v>349.50552394020332</v>
      </c>
      <c r="C75" s="9">
        <f t="shared" si="3"/>
        <v>185.62495217702966</v>
      </c>
    </row>
    <row r="76" spans="1:3" x14ac:dyDescent="0.3">
      <c r="A76" s="11">
        <v>68</v>
      </c>
      <c r="B76" s="9">
        <f t="shared" si="2"/>
        <v>350.01230694991665</v>
      </c>
      <c r="C76" s="9">
        <f t="shared" si="3"/>
        <v>185.11816916731632</v>
      </c>
    </row>
    <row r="77" spans="1:3" x14ac:dyDescent="0.3">
      <c r="A77" s="11">
        <v>69</v>
      </c>
      <c r="B77" s="9">
        <f t="shared" si="2"/>
        <v>350.51982479499401</v>
      </c>
      <c r="C77" s="9">
        <f t="shared" si="3"/>
        <v>184.61065132223897</v>
      </c>
    </row>
    <row r="78" spans="1:3" x14ac:dyDescent="0.3">
      <c r="A78" s="11">
        <v>70</v>
      </c>
      <c r="B78" s="9">
        <f t="shared" si="2"/>
        <v>351.02807854094675</v>
      </c>
      <c r="C78" s="9">
        <f t="shared" si="3"/>
        <v>184.10239757628622</v>
      </c>
    </row>
    <row r="79" spans="1:3" x14ac:dyDescent="0.3">
      <c r="A79" s="11">
        <v>71</v>
      </c>
      <c r="B79" s="9">
        <f t="shared" si="2"/>
        <v>351.53706925483118</v>
      </c>
      <c r="C79" s="9">
        <f t="shared" si="3"/>
        <v>183.59340686240182</v>
      </c>
    </row>
    <row r="80" spans="1:3" x14ac:dyDescent="0.3">
      <c r="A80" s="11">
        <v>72</v>
      </c>
      <c r="B80" s="9">
        <f t="shared" si="2"/>
        <v>352.04679800525065</v>
      </c>
      <c r="C80" s="9">
        <f t="shared" si="3"/>
        <v>183.08367811198235</v>
      </c>
    </row>
    <row r="81" spans="1:3" x14ac:dyDescent="0.3">
      <c r="A81" s="11">
        <v>73</v>
      </c>
      <c r="B81" s="9">
        <f t="shared" si="2"/>
        <v>352.55726586235829</v>
      </c>
      <c r="C81" s="9">
        <f t="shared" si="3"/>
        <v>182.57321025487474</v>
      </c>
    </row>
    <row r="82" spans="1:3" x14ac:dyDescent="0.3">
      <c r="A82" s="11">
        <v>74</v>
      </c>
      <c r="B82" s="9">
        <f t="shared" si="2"/>
        <v>353.06847389785867</v>
      </c>
      <c r="C82" s="9">
        <f t="shared" si="3"/>
        <v>182.06200221937431</v>
      </c>
    </row>
    <row r="83" spans="1:3" x14ac:dyDescent="0.3">
      <c r="A83" s="11">
        <v>75</v>
      </c>
      <c r="B83" s="9">
        <f t="shared" si="2"/>
        <v>353.58042318501055</v>
      </c>
      <c r="C83" s="9">
        <f t="shared" si="3"/>
        <v>181.5500529322224</v>
      </c>
    </row>
    <row r="84" spans="1:3" x14ac:dyDescent="0.3">
      <c r="A84" s="11">
        <v>76</v>
      </c>
      <c r="B84" s="9">
        <f t="shared" si="2"/>
        <v>354.09311479862879</v>
      </c>
      <c r="C84" s="9">
        <f t="shared" si="3"/>
        <v>181.03736131860418</v>
      </c>
    </row>
    <row r="85" spans="1:3" x14ac:dyDescent="0.3">
      <c r="A85" s="11">
        <v>77</v>
      </c>
      <c r="B85" s="9">
        <f t="shared" si="2"/>
        <v>354.60654981508685</v>
      </c>
      <c r="C85" s="9">
        <f t="shared" si="3"/>
        <v>180.52392630214609</v>
      </c>
    </row>
    <row r="86" spans="1:3" x14ac:dyDescent="0.3">
      <c r="A86" s="11">
        <v>78</v>
      </c>
      <c r="B86" s="9">
        <f t="shared" si="2"/>
        <v>355.1207293123187</v>
      </c>
      <c r="C86" s="9">
        <f t="shared" si="3"/>
        <v>180.0097468049143</v>
      </c>
    </row>
    <row r="87" spans="1:3" x14ac:dyDescent="0.3">
      <c r="A87" s="11">
        <v>79</v>
      </c>
      <c r="B87" s="9">
        <f t="shared" si="2"/>
        <v>355.63565436982157</v>
      </c>
      <c r="C87" s="9">
        <f t="shared" si="3"/>
        <v>179.49482174741138</v>
      </c>
    </row>
    <row r="88" spans="1:3" x14ac:dyDescent="0.3">
      <c r="A88" s="11">
        <v>80</v>
      </c>
      <c r="B88" s="9">
        <f t="shared" si="2"/>
        <v>356.15132606865785</v>
      </c>
      <c r="C88" s="9">
        <f t="shared" si="3"/>
        <v>178.97915004857512</v>
      </c>
    </row>
    <row r="89" spans="1:3" x14ac:dyDescent="0.3">
      <c r="A89" s="11">
        <v>81</v>
      </c>
      <c r="B89" s="9">
        <f t="shared" si="2"/>
        <v>356.66774549145737</v>
      </c>
      <c r="C89" s="9">
        <f t="shared" si="3"/>
        <v>178.46273062577561</v>
      </c>
    </row>
    <row r="90" spans="1:3" x14ac:dyDescent="0.3">
      <c r="A90" s="11">
        <v>82</v>
      </c>
      <c r="B90" s="9">
        <f t="shared" si="2"/>
        <v>357.18491372241999</v>
      </c>
      <c r="C90" s="9">
        <f t="shared" si="3"/>
        <v>177.94556239481295</v>
      </c>
    </row>
    <row r="91" spans="1:3" x14ac:dyDescent="0.3">
      <c r="A91" s="11">
        <v>83</v>
      </c>
      <c r="B91" s="9">
        <f t="shared" si="2"/>
        <v>357.7028318473175</v>
      </c>
      <c r="C91" s="9">
        <f t="shared" si="3"/>
        <v>177.42764426991548</v>
      </c>
    </row>
    <row r="92" spans="1:3" x14ac:dyDescent="0.3">
      <c r="A92" s="11">
        <v>84</v>
      </c>
      <c r="B92" s="9">
        <f t="shared" si="2"/>
        <v>358.22150095349616</v>
      </c>
      <c r="C92" s="9">
        <f t="shared" si="3"/>
        <v>176.90897516373681</v>
      </c>
    </row>
    <row r="93" spans="1:3" x14ac:dyDescent="0.3">
      <c r="A93" s="11">
        <v>85</v>
      </c>
      <c r="B93" s="9">
        <f t="shared" si="2"/>
        <v>358.74092212987864</v>
      </c>
      <c r="C93" s="9">
        <f t="shared" si="3"/>
        <v>176.38955398735428</v>
      </c>
    </row>
    <row r="94" spans="1:3" x14ac:dyDescent="0.3">
      <c r="A94" s="11">
        <v>86</v>
      </c>
      <c r="B94" s="9">
        <f t="shared" si="2"/>
        <v>359.26109646696699</v>
      </c>
      <c r="C94" s="9">
        <f t="shared" si="3"/>
        <v>175.86937965026596</v>
      </c>
    </row>
    <row r="95" spans="1:3" x14ac:dyDescent="0.3">
      <c r="A95" s="11">
        <v>87</v>
      </c>
      <c r="B95" s="9">
        <f t="shared" si="2"/>
        <v>359.78202505684408</v>
      </c>
      <c r="C95" s="9">
        <f t="shared" si="3"/>
        <v>175.3484510603889</v>
      </c>
    </row>
    <row r="96" spans="1:3" x14ac:dyDescent="0.3">
      <c r="A96" s="11">
        <v>88</v>
      </c>
      <c r="B96" s="9">
        <f t="shared" si="2"/>
        <v>360.30370899317654</v>
      </c>
      <c r="C96" s="9">
        <f t="shared" si="3"/>
        <v>174.82676712405646</v>
      </c>
    </row>
    <row r="97" spans="1:3" x14ac:dyDescent="0.3">
      <c r="A97" s="11">
        <v>89</v>
      </c>
      <c r="B97" s="9">
        <f t="shared" si="2"/>
        <v>360.82614937121662</v>
      </c>
      <c r="C97" s="9">
        <f t="shared" si="3"/>
        <v>174.30432674601636</v>
      </c>
    </row>
    <row r="98" spans="1:3" x14ac:dyDescent="0.3">
      <c r="A98" s="11">
        <v>90</v>
      </c>
      <c r="B98" s="9">
        <f t="shared" si="2"/>
        <v>361.3493472878049</v>
      </c>
      <c r="C98" s="9">
        <f t="shared" si="3"/>
        <v>173.78112882942804</v>
      </c>
    </row>
    <row r="99" spans="1:3" x14ac:dyDescent="0.3">
      <c r="A99" s="11">
        <v>91</v>
      </c>
      <c r="B99" s="9">
        <f t="shared" si="2"/>
        <v>361.87330384137221</v>
      </c>
      <c r="C99" s="9">
        <f t="shared" si="3"/>
        <v>173.25717227586077</v>
      </c>
    </row>
    <row r="100" spans="1:3" x14ac:dyDescent="0.3">
      <c r="A100" s="11">
        <v>92</v>
      </c>
      <c r="B100" s="9">
        <f t="shared" si="2"/>
        <v>362.39802013194219</v>
      </c>
      <c r="C100" s="9">
        <f t="shared" si="3"/>
        <v>172.73245598529076</v>
      </c>
    </row>
    <row r="101" spans="1:3" x14ac:dyDescent="0.3">
      <c r="A101" s="11">
        <v>93</v>
      </c>
      <c r="B101" s="9">
        <f t="shared" si="2"/>
        <v>362.92349726113355</v>
      </c>
      <c r="C101" s="9">
        <f t="shared" si="3"/>
        <v>172.20697885609943</v>
      </c>
    </row>
    <row r="102" spans="1:3" x14ac:dyDescent="0.3">
      <c r="A102" s="11">
        <v>94</v>
      </c>
      <c r="B102" s="9">
        <f t="shared" si="2"/>
        <v>363.44973633216216</v>
      </c>
      <c r="C102" s="9">
        <f t="shared" si="3"/>
        <v>171.68073978507081</v>
      </c>
    </row>
    <row r="103" spans="1:3" x14ac:dyDescent="0.3">
      <c r="A103" s="11">
        <v>95</v>
      </c>
      <c r="B103" s="9">
        <f t="shared" si="2"/>
        <v>363.97673844984382</v>
      </c>
      <c r="C103" s="9">
        <f t="shared" si="3"/>
        <v>171.15373766738918</v>
      </c>
    </row>
    <row r="104" spans="1:3" x14ac:dyDescent="0.3">
      <c r="A104" s="11">
        <v>96</v>
      </c>
      <c r="B104" s="9">
        <f t="shared" si="2"/>
        <v>364.50450472059606</v>
      </c>
      <c r="C104" s="9">
        <f t="shared" si="3"/>
        <v>170.62597139663691</v>
      </c>
    </row>
    <row r="105" spans="1:3" x14ac:dyDescent="0.3">
      <c r="A105" s="11">
        <v>97</v>
      </c>
      <c r="B105" s="9">
        <f t="shared" si="2"/>
        <v>365.03303625244092</v>
      </c>
      <c r="C105" s="9">
        <f t="shared" si="3"/>
        <v>170.09743986479199</v>
      </c>
    </row>
    <row r="106" spans="1:3" x14ac:dyDescent="0.3">
      <c r="A106" s="11">
        <v>98</v>
      </c>
      <c r="B106" s="9">
        <f t="shared" si="2"/>
        <v>365.56233415500697</v>
      </c>
      <c r="C106" s="9">
        <f t="shared" si="3"/>
        <v>169.56814196222598</v>
      </c>
    </row>
    <row r="107" spans="1:3" x14ac:dyDescent="0.3">
      <c r="A107" s="11">
        <v>99</v>
      </c>
      <c r="B107" s="9">
        <f t="shared" si="2"/>
        <v>366.09239953953181</v>
      </c>
      <c r="C107" s="9">
        <f t="shared" si="3"/>
        <v>169.03807657770122</v>
      </c>
    </row>
    <row r="108" spans="1:3" x14ac:dyDescent="0.3">
      <c r="A108" s="11">
        <v>100</v>
      </c>
      <c r="B108" s="9">
        <f t="shared" si="2"/>
        <v>366.62323351886403</v>
      </c>
      <c r="C108" s="9">
        <f t="shared" si="3"/>
        <v>168.50724259836892</v>
      </c>
    </row>
    <row r="109" spans="1:3" x14ac:dyDescent="0.3">
      <c r="A109" s="11">
        <v>101</v>
      </c>
      <c r="B109" s="9">
        <f t="shared" si="2"/>
        <v>367.15483720746636</v>
      </c>
      <c r="C109" s="9">
        <f t="shared" si="3"/>
        <v>167.97563890976656</v>
      </c>
    </row>
    <row r="110" spans="1:3" x14ac:dyDescent="0.3">
      <c r="A110" s="11">
        <v>102</v>
      </c>
      <c r="B110" s="9">
        <f t="shared" si="2"/>
        <v>367.68721172141721</v>
      </c>
      <c r="C110" s="9">
        <f t="shared" si="3"/>
        <v>167.44326439581573</v>
      </c>
    </row>
    <row r="111" spans="1:3" x14ac:dyDescent="0.3">
      <c r="A111" s="11">
        <v>103</v>
      </c>
      <c r="B111" s="9">
        <f t="shared" si="2"/>
        <v>368.22035817841328</v>
      </c>
      <c r="C111" s="9">
        <f t="shared" si="3"/>
        <v>166.91011793881967</v>
      </c>
    </row>
    <row r="112" spans="1:3" x14ac:dyDescent="0.3">
      <c r="A112" s="11">
        <v>104</v>
      </c>
      <c r="B112" s="9">
        <f t="shared" si="2"/>
        <v>368.75427769777201</v>
      </c>
      <c r="C112" s="9">
        <f t="shared" si="3"/>
        <v>166.37619841946096</v>
      </c>
    </row>
    <row r="113" spans="1:3" x14ac:dyDescent="0.3">
      <c r="A113" s="11">
        <v>105</v>
      </c>
      <c r="B113" s="9">
        <f t="shared" si="2"/>
        <v>369.28897140043375</v>
      </c>
      <c r="C113" s="9">
        <f t="shared" si="3"/>
        <v>165.84150471679922</v>
      </c>
    </row>
    <row r="114" spans="1:3" x14ac:dyDescent="0.3">
      <c r="A114" s="11">
        <v>106</v>
      </c>
      <c r="B114" s="9">
        <f t="shared" si="2"/>
        <v>369.82444040896445</v>
      </c>
      <c r="C114" s="9">
        <f t="shared" si="3"/>
        <v>165.30603570826858</v>
      </c>
    </row>
    <row r="115" spans="1:3" x14ac:dyDescent="0.3">
      <c r="A115" s="11">
        <v>107</v>
      </c>
      <c r="B115" s="9">
        <f t="shared" si="2"/>
        <v>370.36068584755742</v>
      </c>
      <c r="C115" s="9">
        <f t="shared" si="3"/>
        <v>164.76979026967558</v>
      </c>
    </row>
    <row r="116" spans="1:3" x14ac:dyDescent="0.3">
      <c r="A116" s="11">
        <v>108</v>
      </c>
      <c r="B116" s="9">
        <f t="shared" si="2"/>
        <v>370.89770884203631</v>
      </c>
      <c r="C116" s="9">
        <f t="shared" si="3"/>
        <v>164.23276727519661</v>
      </c>
    </row>
    <row r="117" spans="1:3" x14ac:dyDescent="0.3">
      <c r="A117" s="11">
        <v>109</v>
      </c>
      <c r="B117" s="9">
        <f t="shared" si="2"/>
        <v>371.43551051985725</v>
      </c>
      <c r="C117" s="9">
        <f t="shared" si="3"/>
        <v>163.69496559737567</v>
      </c>
    </row>
    <row r="118" spans="1:3" x14ac:dyDescent="0.3">
      <c r="A118" s="11">
        <v>110</v>
      </c>
      <c r="B118" s="9">
        <f t="shared" si="2"/>
        <v>371.97409201011112</v>
      </c>
      <c r="C118" s="9">
        <f t="shared" si="3"/>
        <v>163.15638410712185</v>
      </c>
    </row>
    <row r="119" spans="1:3" x14ac:dyDescent="0.3">
      <c r="A119" s="11">
        <v>111</v>
      </c>
      <c r="B119" s="9">
        <f t="shared" si="2"/>
        <v>372.51345444352575</v>
      </c>
      <c r="C119" s="9">
        <f t="shared" si="3"/>
        <v>162.61702167370723</v>
      </c>
    </row>
    <row r="120" spans="1:3" x14ac:dyDescent="0.3">
      <c r="A120" s="11">
        <v>112</v>
      </c>
      <c r="B120" s="9">
        <f t="shared" si="2"/>
        <v>373.05359895246886</v>
      </c>
      <c r="C120" s="9">
        <f t="shared" si="3"/>
        <v>162.07687716476411</v>
      </c>
    </row>
    <row r="121" spans="1:3" x14ac:dyDescent="0.3">
      <c r="A121" s="11">
        <v>113</v>
      </c>
      <c r="B121" s="9">
        <f t="shared" si="2"/>
        <v>373.59452667094996</v>
      </c>
      <c r="C121" s="9">
        <f t="shared" si="3"/>
        <v>161.53594944628301</v>
      </c>
    </row>
    <row r="122" spans="1:3" x14ac:dyDescent="0.3">
      <c r="A122" s="11">
        <v>114</v>
      </c>
      <c r="B122" s="9">
        <f t="shared" si="2"/>
        <v>374.13623873462285</v>
      </c>
      <c r="C122" s="9">
        <f t="shared" si="3"/>
        <v>160.99423738261015</v>
      </c>
    </row>
    <row r="123" spans="1:3" x14ac:dyDescent="0.3">
      <c r="A123" s="11">
        <v>115</v>
      </c>
      <c r="B123" s="9">
        <f t="shared" si="2"/>
        <v>374.67873628078803</v>
      </c>
      <c r="C123" s="9">
        <f t="shared" si="3"/>
        <v>160.45173983644494</v>
      </c>
    </row>
    <row r="124" spans="1:3" x14ac:dyDescent="0.3">
      <c r="A124" s="11">
        <v>116</v>
      </c>
      <c r="B124" s="9">
        <f t="shared" si="2"/>
        <v>375.22202044839514</v>
      </c>
      <c r="C124" s="9">
        <f t="shared" si="3"/>
        <v>159.90845566883777</v>
      </c>
    </row>
    <row r="125" spans="1:3" x14ac:dyDescent="0.3">
      <c r="A125" s="11">
        <v>117</v>
      </c>
      <c r="B125" s="9">
        <f t="shared" si="2"/>
        <v>375.7660923780453</v>
      </c>
      <c r="C125" s="9">
        <f t="shared" si="3"/>
        <v>159.36438373918767</v>
      </c>
    </row>
    <row r="126" spans="1:3" x14ac:dyDescent="0.3">
      <c r="A126" s="11">
        <v>118</v>
      </c>
      <c r="B126" s="9">
        <f t="shared" si="2"/>
        <v>376.31095321199354</v>
      </c>
      <c r="C126" s="9">
        <f t="shared" si="3"/>
        <v>158.81952290523947</v>
      </c>
    </row>
    <row r="127" spans="1:3" x14ac:dyDescent="0.3">
      <c r="A127" s="11">
        <v>119</v>
      </c>
      <c r="B127" s="9">
        <f t="shared" si="2"/>
        <v>376.8566040941509</v>
      </c>
      <c r="C127" s="9">
        <f t="shared" si="3"/>
        <v>158.27387202308208</v>
      </c>
    </row>
    <row r="128" spans="1:3" x14ac:dyDescent="0.3">
      <c r="A128" s="11">
        <v>120</v>
      </c>
      <c r="B128" s="9">
        <f t="shared" si="2"/>
        <v>377.40304617008741</v>
      </c>
      <c r="C128" s="9">
        <f t="shared" si="3"/>
        <v>157.72742994714557</v>
      </c>
    </row>
    <row r="129" spans="1:3" x14ac:dyDescent="0.3">
      <c r="A129" s="11">
        <v>121</v>
      </c>
      <c r="B129" s="9">
        <f t="shared" si="2"/>
        <v>377.95028058703406</v>
      </c>
      <c r="C129" s="9">
        <f t="shared" si="3"/>
        <v>157.18019553019892</v>
      </c>
    </row>
    <row r="130" spans="1:3" x14ac:dyDescent="0.3">
      <c r="A130" s="11">
        <v>122</v>
      </c>
      <c r="B130" s="9">
        <f t="shared" si="2"/>
        <v>378.49830849388525</v>
      </c>
      <c r="C130" s="9">
        <f t="shared" si="3"/>
        <v>156.63216762334773</v>
      </c>
    </row>
    <row r="131" spans="1:3" x14ac:dyDescent="0.3">
      <c r="A131" s="11">
        <v>123</v>
      </c>
      <c r="B131" s="9">
        <f t="shared" si="2"/>
        <v>379.0471310412014</v>
      </c>
      <c r="C131" s="9">
        <f t="shared" si="3"/>
        <v>156.08334507603161</v>
      </c>
    </row>
    <row r="132" spans="1:3" x14ac:dyDescent="0.3">
      <c r="A132" s="11">
        <v>124</v>
      </c>
      <c r="B132" s="9">
        <f t="shared" si="2"/>
        <v>379.59674938121105</v>
      </c>
      <c r="C132" s="9">
        <f t="shared" si="3"/>
        <v>155.53372673602186</v>
      </c>
    </row>
    <row r="133" spans="1:3" x14ac:dyDescent="0.3">
      <c r="A133" s="11">
        <v>125</v>
      </c>
      <c r="B133" s="9">
        <f t="shared" si="2"/>
        <v>380.1471646678138</v>
      </c>
      <c r="C133" s="9">
        <f t="shared" si="3"/>
        <v>154.98331144941909</v>
      </c>
    </row>
    <row r="134" spans="1:3" x14ac:dyDescent="0.3">
      <c r="A134" s="11">
        <v>126</v>
      </c>
      <c r="B134" s="9">
        <f t="shared" si="2"/>
        <v>380.69837805658216</v>
      </c>
      <c r="C134" s="9">
        <f t="shared" si="3"/>
        <v>154.43209806065076</v>
      </c>
    </row>
    <row r="135" spans="1:3" x14ac:dyDescent="0.3">
      <c r="A135" s="11">
        <v>127</v>
      </c>
      <c r="B135" s="9">
        <f t="shared" si="2"/>
        <v>381.25039070476424</v>
      </c>
      <c r="C135" s="9">
        <f t="shared" si="3"/>
        <v>153.88008541246873</v>
      </c>
    </row>
    <row r="136" spans="1:3" x14ac:dyDescent="0.3">
      <c r="A136" s="11">
        <v>128</v>
      </c>
      <c r="B136" s="9">
        <f t="shared" si="2"/>
        <v>381.80320377128612</v>
      </c>
      <c r="C136" s="9">
        <f t="shared" si="3"/>
        <v>153.3272723459468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382.35681841675455</v>
      </c>
      <c r="C137" s="9">
        <f t="shared" ref="C137:C200" si="5">-IPMT(Interest_Rate/12,Period_Number,Term_In_Years*12,Total_Borrowed)</f>
        <v>152.77365770047845</v>
      </c>
    </row>
    <row r="138" spans="1:3" x14ac:dyDescent="0.3">
      <c r="A138" s="11">
        <v>130</v>
      </c>
      <c r="B138" s="9">
        <f t="shared" si="4"/>
        <v>382.91123580345879</v>
      </c>
      <c r="C138" s="9">
        <f t="shared" si="5"/>
        <v>152.21924031377418</v>
      </c>
    </row>
    <row r="139" spans="1:3" x14ac:dyDescent="0.3">
      <c r="A139" s="11">
        <v>131</v>
      </c>
      <c r="B139" s="9">
        <f t="shared" si="4"/>
        <v>383.46645709537381</v>
      </c>
      <c r="C139" s="9">
        <f t="shared" si="5"/>
        <v>151.66401902185913</v>
      </c>
    </row>
    <row r="140" spans="1:3" x14ac:dyDescent="0.3">
      <c r="A140" s="11">
        <v>132</v>
      </c>
      <c r="B140" s="9">
        <f t="shared" si="4"/>
        <v>384.02248345816213</v>
      </c>
      <c r="C140" s="9">
        <f t="shared" si="5"/>
        <v>151.10799265907082</v>
      </c>
    </row>
    <row r="141" spans="1:3" x14ac:dyDescent="0.3">
      <c r="A141" s="11">
        <v>133</v>
      </c>
      <c r="B141" s="9">
        <f t="shared" si="4"/>
        <v>384.57931605917645</v>
      </c>
      <c r="C141" s="9">
        <f t="shared" si="5"/>
        <v>150.55116005805652</v>
      </c>
    </row>
    <row r="142" spans="1:3" x14ac:dyDescent="0.3">
      <c r="A142" s="11">
        <v>134</v>
      </c>
      <c r="B142" s="9">
        <f t="shared" si="4"/>
        <v>385.13695606746222</v>
      </c>
      <c r="C142" s="9">
        <f t="shared" si="5"/>
        <v>149.99352004977069</v>
      </c>
    </row>
    <row r="143" spans="1:3" x14ac:dyDescent="0.3">
      <c r="A143" s="11">
        <v>135</v>
      </c>
      <c r="B143" s="9">
        <f t="shared" si="4"/>
        <v>385.69540465376014</v>
      </c>
      <c r="C143" s="9">
        <f t="shared" si="5"/>
        <v>149.43507146347289</v>
      </c>
    </row>
    <row r="144" spans="1:3" x14ac:dyDescent="0.3">
      <c r="A144" s="11">
        <v>136</v>
      </c>
      <c r="B144" s="9">
        <f t="shared" si="4"/>
        <v>386.254662990508</v>
      </c>
      <c r="C144" s="9">
        <f t="shared" si="5"/>
        <v>148.87581312672495</v>
      </c>
    </row>
    <row r="145" spans="1:3" x14ac:dyDescent="0.3">
      <c r="A145" s="11">
        <v>137</v>
      </c>
      <c r="B145" s="9">
        <f t="shared" si="4"/>
        <v>386.81473225184425</v>
      </c>
      <c r="C145" s="9">
        <f t="shared" si="5"/>
        <v>148.3157438653887</v>
      </c>
    </row>
    <row r="146" spans="1:3" x14ac:dyDescent="0.3">
      <c r="A146" s="11">
        <v>138</v>
      </c>
      <c r="B146" s="9">
        <f t="shared" si="4"/>
        <v>387.37561361360946</v>
      </c>
      <c r="C146" s="9">
        <f t="shared" si="5"/>
        <v>147.75486250362351</v>
      </c>
    </row>
    <row r="147" spans="1:3" x14ac:dyDescent="0.3">
      <c r="A147" s="11">
        <v>139</v>
      </c>
      <c r="B147" s="9">
        <f t="shared" si="4"/>
        <v>387.93730825334916</v>
      </c>
      <c r="C147" s="9">
        <f t="shared" si="5"/>
        <v>147.19316786388382</v>
      </c>
    </row>
    <row r="148" spans="1:3" x14ac:dyDescent="0.3">
      <c r="A148" s="11">
        <v>140</v>
      </c>
      <c r="B148" s="9">
        <f t="shared" si="4"/>
        <v>388.49981735031656</v>
      </c>
      <c r="C148" s="9">
        <f t="shared" si="5"/>
        <v>146.63065876691644</v>
      </c>
    </row>
    <row r="149" spans="1:3" x14ac:dyDescent="0.3">
      <c r="A149" s="11">
        <v>141</v>
      </c>
      <c r="B149" s="9">
        <f t="shared" si="4"/>
        <v>389.06314208547445</v>
      </c>
      <c r="C149" s="9">
        <f t="shared" si="5"/>
        <v>146.06733403175849</v>
      </c>
    </row>
    <row r="150" spans="1:3" x14ac:dyDescent="0.3">
      <c r="A150" s="11">
        <v>142</v>
      </c>
      <c r="B150" s="9">
        <f t="shared" si="4"/>
        <v>389.62728364149842</v>
      </c>
      <c r="C150" s="9">
        <f t="shared" si="5"/>
        <v>145.50319247573452</v>
      </c>
    </row>
    <row r="151" spans="1:3" x14ac:dyDescent="0.3">
      <c r="A151" s="11">
        <v>143</v>
      </c>
      <c r="B151" s="9">
        <f t="shared" si="4"/>
        <v>390.19224320277863</v>
      </c>
      <c r="C151" s="9">
        <f t="shared" si="5"/>
        <v>144.93823291445435</v>
      </c>
    </row>
    <row r="152" spans="1:3" x14ac:dyDescent="0.3">
      <c r="A152" s="11">
        <v>144</v>
      </c>
      <c r="B152" s="9">
        <f t="shared" si="4"/>
        <v>390.75802195542263</v>
      </c>
      <c r="C152" s="9">
        <f t="shared" si="5"/>
        <v>144.37245416181034</v>
      </c>
    </row>
    <row r="153" spans="1:3" x14ac:dyDescent="0.3">
      <c r="A153" s="11">
        <v>145</v>
      </c>
      <c r="B153" s="9">
        <f t="shared" si="4"/>
        <v>391.32462108725798</v>
      </c>
      <c r="C153" s="9">
        <f t="shared" si="5"/>
        <v>143.80585502997496</v>
      </c>
    </row>
    <row r="154" spans="1:3" x14ac:dyDescent="0.3">
      <c r="A154" s="11">
        <v>146</v>
      </c>
      <c r="B154" s="9">
        <f t="shared" si="4"/>
        <v>391.8920417878345</v>
      </c>
      <c r="C154" s="9">
        <f t="shared" si="5"/>
        <v>143.23843432939847</v>
      </c>
    </row>
    <row r="155" spans="1:3" x14ac:dyDescent="0.3">
      <c r="A155" s="11">
        <v>147</v>
      </c>
      <c r="B155" s="9">
        <f t="shared" si="4"/>
        <v>392.46028524842689</v>
      </c>
      <c r="C155" s="9">
        <f t="shared" si="5"/>
        <v>142.67019086880606</v>
      </c>
    </row>
    <row r="156" spans="1:3" x14ac:dyDescent="0.3">
      <c r="A156" s="11">
        <v>148</v>
      </c>
      <c r="B156" s="9">
        <f t="shared" si="4"/>
        <v>393.02935266203707</v>
      </c>
      <c r="C156" s="9">
        <f t="shared" si="5"/>
        <v>142.10112345519588</v>
      </c>
    </row>
    <row r="157" spans="1:3" x14ac:dyDescent="0.3">
      <c r="A157" s="11">
        <v>149</v>
      </c>
      <c r="B157" s="9">
        <f t="shared" si="4"/>
        <v>393.59924522339708</v>
      </c>
      <c r="C157" s="9">
        <f t="shared" si="5"/>
        <v>141.5312308938359</v>
      </c>
    </row>
    <row r="158" spans="1:3" x14ac:dyDescent="0.3">
      <c r="A158" s="11">
        <v>150</v>
      </c>
      <c r="B158" s="9">
        <f t="shared" si="4"/>
        <v>394.16996412897095</v>
      </c>
      <c r="C158" s="9">
        <f t="shared" si="5"/>
        <v>140.960511988262</v>
      </c>
    </row>
    <row r="159" spans="1:3" x14ac:dyDescent="0.3">
      <c r="A159" s="11">
        <v>151</v>
      </c>
      <c r="B159" s="9">
        <f t="shared" si="4"/>
        <v>394.74151057695798</v>
      </c>
      <c r="C159" s="9">
        <f t="shared" si="5"/>
        <v>140.38896554027497</v>
      </c>
    </row>
    <row r="160" spans="1:3" x14ac:dyDescent="0.3">
      <c r="A160" s="11">
        <v>152</v>
      </c>
      <c r="B160" s="9">
        <f t="shared" si="4"/>
        <v>395.31388576729461</v>
      </c>
      <c r="C160" s="9">
        <f t="shared" si="5"/>
        <v>139.81659034993842</v>
      </c>
    </row>
    <row r="161" spans="1:3" x14ac:dyDescent="0.3">
      <c r="A161" s="11">
        <v>153</v>
      </c>
      <c r="B161" s="9">
        <f t="shared" si="4"/>
        <v>395.88709090165719</v>
      </c>
      <c r="C161" s="9">
        <f t="shared" si="5"/>
        <v>139.24338521557584</v>
      </c>
    </row>
    <row r="162" spans="1:3" x14ac:dyDescent="0.3">
      <c r="A162" s="11">
        <v>154</v>
      </c>
      <c r="B162" s="9">
        <f t="shared" si="4"/>
        <v>396.4611271834645</v>
      </c>
      <c r="C162" s="9">
        <f t="shared" si="5"/>
        <v>138.66934893376842</v>
      </c>
    </row>
    <row r="163" spans="1:3" x14ac:dyDescent="0.3">
      <c r="A163" s="11">
        <v>155</v>
      </c>
      <c r="B163" s="9">
        <f t="shared" si="4"/>
        <v>397.03599581788063</v>
      </c>
      <c r="C163" s="9">
        <f t="shared" si="5"/>
        <v>138.09448029935237</v>
      </c>
    </row>
    <row r="164" spans="1:3" x14ac:dyDescent="0.3">
      <c r="A164" s="11">
        <v>156</v>
      </c>
      <c r="B164" s="9">
        <f t="shared" si="4"/>
        <v>397.61169801181649</v>
      </c>
      <c r="C164" s="9">
        <f t="shared" si="5"/>
        <v>137.51877810541649</v>
      </c>
    </row>
    <row r="165" spans="1:3" x14ac:dyDescent="0.3">
      <c r="A165" s="11">
        <v>157</v>
      </c>
      <c r="B165" s="9">
        <f t="shared" si="4"/>
        <v>398.18823497393362</v>
      </c>
      <c r="C165" s="9">
        <f t="shared" si="5"/>
        <v>136.94224114329933</v>
      </c>
    </row>
    <row r="166" spans="1:3" x14ac:dyDescent="0.3">
      <c r="A166" s="11">
        <v>158</v>
      </c>
      <c r="B166" s="9">
        <f t="shared" si="4"/>
        <v>398.76560791464584</v>
      </c>
      <c r="C166" s="9">
        <f t="shared" si="5"/>
        <v>136.36486820258713</v>
      </c>
    </row>
    <row r="167" spans="1:3" x14ac:dyDescent="0.3">
      <c r="A167" s="11">
        <v>159</v>
      </c>
      <c r="B167" s="9">
        <f t="shared" si="4"/>
        <v>399.34381804612207</v>
      </c>
      <c r="C167" s="9">
        <f t="shared" si="5"/>
        <v>135.78665807111091</v>
      </c>
    </row>
    <row r="168" spans="1:3" x14ac:dyDescent="0.3">
      <c r="A168" s="11">
        <v>160</v>
      </c>
      <c r="B168" s="9">
        <f t="shared" si="4"/>
        <v>399.92286658228898</v>
      </c>
      <c r="C168" s="9">
        <f t="shared" si="5"/>
        <v>135.20760953494403</v>
      </c>
    </row>
    <row r="169" spans="1:3" x14ac:dyDescent="0.3">
      <c r="A169" s="11">
        <v>161</v>
      </c>
      <c r="B169" s="9">
        <f t="shared" si="4"/>
        <v>400.50275473883323</v>
      </c>
      <c r="C169" s="9">
        <f t="shared" si="5"/>
        <v>134.62772137839968</v>
      </c>
    </row>
    <row r="170" spans="1:3" x14ac:dyDescent="0.3">
      <c r="A170" s="11">
        <v>162</v>
      </c>
      <c r="B170" s="9">
        <f t="shared" si="4"/>
        <v>401.08348373320456</v>
      </c>
      <c r="C170" s="9">
        <f t="shared" si="5"/>
        <v>134.04699238402839</v>
      </c>
    </row>
    <row r="171" spans="1:3" x14ac:dyDescent="0.3">
      <c r="A171" s="11">
        <v>163</v>
      </c>
      <c r="B171" s="9">
        <f t="shared" si="4"/>
        <v>401.66505478461778</v>
      </c>
      <c r="C171" s="9">
        <f t="shared" si="5"/>
        <v>133.46542133261525</v>
      </c>
    </row>
    <row r="172" spans="1:3" x14ac:dyDescent="0.3">
      <c r="A172" s="11">
        <v>164</v>
      </c>
      <c r="B172" s="9">
        <f t="shared" si="4"/>
        <v>402.24746911405543</v>
      </c>
      <c r="C172" s="9">
        <f t="shared" si="5"/>
        <v>132.88300700317754</v>
      </c>
    </row>
    <row r="173" spans="1:3" x14ac:dyDescent="0.3">
      <c r="A173" s="11">
        <v>165</v>
      </c>
      <c r="B173" s="9">
        <f t="shared" si="4"/>
        <v>402.83072794427079</v>
      </c>
      <c r="C173" s="9">
        <f t="shared" si="5"/>
        <v>132.29974817296218</v>
      </c>
    </row>
    <row r="174" spans="1:3" x14ac:dyDescent="0.3">
      <c r="A174" s="11">
        <v>166</v>
      </c>
      <c r="B174" s="9">
        <f t="shared" si="4"/>
        <v>403.41483249978995</v>
      </c>
      <c r="C174" s="9">
        <f t="shared" si="5"/>
        <v>131.71564361744296</v>
      </c>
    </row>
    <row r="175" spans="1:3" x14ac:dyDescent="0.3">
      <c r="A175" s="11">
        <v>167</v>
      </c>
      <c r="B175" s="9">
        <f t="shared" si="4"/>
        <v>403.99978400691469</v>
      </c>
      <c r="C175" s="9">
        <f t="shared" si="5"/>
        <v>131.13069211031825</v>
      </c>
    </row>
    <row r="176" spans="1:3" x14ac:dyDescent="0.3">
      <c r="A176" s="11">
        <v>168</v>
      </c>
      <c r="B176" s="9">
        <f t="shared" si="4"/>
        <v>404.58558369372474</v>
      </c>
      <c r="C176" s="9">
        <f t="shared" si="5"/>
        <v>130.54489242350823</v>
      </c>
    </row>
    <row r="177" spans="1:3" x14ac:dyDescent="0.3">
      <c r="A177" s="11">
        <v>169</v>
      </c>
      <c r="B177" s="9">
        <f t="shared" si="4"/>
        <v>405.17223279008056</v>
      </c>
      <c r="C177" s="9">
        <f t="shared" si="5"/>
        <v>129.95824332715236</v>
      </c>
    </row>
    <row r="178" spans="1:3" x14ac:dyDescent="0.3">
      <c r="A178" s="11">
        <v>170</v>
      </c>
      <c r="B178" s="9">
        <f t="shared" si="4"/>
        <v>405.75973252762623</v>
      </c>
      <c r="C178" s="9">
        <f t="shared" si="5"/>
        <v>129.37074358960675</v>
      </c>
    </row>
    <row r="179" spans="1:3" x14ac:dyDescent="0.3">
      <c r="A179" s="11">
        <v>171</v>
      </c>
      <c r="B179" s="9">
        <f t="shared" si="4"/>
        <v>406.3480841397913</v>
      </c>
      <c r="C179" s="9">
        <f t="shared" si="5"/>
        <v>128.78239197744165</v>
      </c>
    </row>
    <row r="180" spans="1:3" x14ac:dyDescent="0.3">
      <c r="A180" s="11">
        <v>172</v>
      </c>
      <c r="B180" s="9">
        <f t="shared" si="4"/>
        <v>406.93728886179395</v>
      </c>
      <c r="C180" s="9">
        <f t="shared" si="5"/>
        <v>128.19318725543897</v>
      </c>
    </row>
    <row r="181" spans="1:3" x14ac:dyDescent="0.3">
      <c r="A181" s="11">
        <v>173</v>
      </c>
      <c r="B181" s="9">
        <f t="shared" si="4"/>
        <v>407.52734793064366</v>
      </c>
      <c r="C181" s="9">
        <f t="shared" si="5"/>
        <v>127.60312818658937</v>
      </c>
    </row>
    <row r="182" spans="1:3" x14ac:dyDescent="0.3">
      <c r="A182" s="11">
        <v>174</v>
      </c>
      <c r="B182" s="9">
        <f t="shared" si="4"/>
        <v>408.11826258514299</v>
      </c>
      <c r="C182" s="9">
        <f t="shared" si="5"/>
        <v>127.01221353208993</v>
      </c>
    </row>
    <row r="183" spans="1:3" x14ac:dyDescent="0.3">
      <c r="A183" s="11">
        <v>175</v>
      </c>
      <c r="B183" s="9">
        <f t="shared" si="4"/>
        <v>408.71003406589142</v>
      </c>
      <c r="C183" s="9">
        <f t="shared" si="5"/>
        <v>126.42044205134148</v>
      </c>
    </row>
    <row r="184" spans="1:3" x14ac:dyDescent="0.3">
      <c r="A184" s="11">
        <v>176</v>
      </c>
      <c r="B184" s="9">
        <f t="shared" si="4"/>
        <v>409.30266361528703</v>
      </c>
      <c r="C184" s="9">
        <f t="shared" si="5"/>
        <v>125.82781250194596</v>
      </c>
    </row>
    <row r="185" spans="1:3" x14ac:dyDescent="0.3">
      <c r="A185" s="11">
        <v>177</v>
      </c>
      <c r="B185" s="9">
        <f t="shared" si="4"/>
        <v>409.8961524775292</v>
      </c>
      <c r="C185" s="9">
        <f t="shared" si="5"/>
        <v>125.23432363970379</v>
      </c>
    </row>
    <row r="186" spans="1:3" x14ac:dyDescent="0.3">
      <c r="A186" s="11">
        <v>178</v>
      </c>
      <c r="B186" s="9">
        <f t="shared" si="4"/>
        <v>410.49050189862163</v>
      </c>
      <c r="C186" s="9">
        <f t="shared" si="5"/>
        <v>124.63997421861137</v>
      </c>
    </row>
    <row r="187" spans="1:3" x14ac:dyDescent="0.3">
      <c r="A187" s="11">
        <v>179</v>
      </c>
      <c r="B187" s="9">
        <f t="shared" si="4"/>
        <v>411.08571312637463</v>
      </c>
      <c r="C187" s="9">
        <f t="shared" si="5"/>
        <v>124.04476299085836</v>
      </c>
    </row>
    <row r="188" spans="1:3" x14ac:dyDescent="0.3">
      <c r="A188" s="11">
        <v>180</v>
      </c>
      <c r="B188" s="9">
        <f t="shared" si="4"/>
        <v>411.68178741040782</v>
      </c>
      <c r="C188" s="9">
        <f t="shared" si="5"/>
        <v>123.44868870682514</v>
      </c>
    </row>
    <row r="189" spans="1:3" x14ac:dyDescent="0.3">
      <c r="A189" s="11">
        <v>181</v>
      </c>
      <c r="B189" s="9">
        <f t="shared" si="4"/>
        <v>412.27872600215301</v>
      </c>
      <c r="C189" s="9">
        <f t="shared" si="5"/>
        <v>122.85175011508004</v>
      </c>
    </row>
    <row r="190" spans="1:3" x14ac:dyDescent="0.3">
      <c r="A190" s="11">
        <v>182</v>
      </c>
      <c r="B190" s="9">
        <f t="shared" si="4"/>
        <v>412.87653015485608</v>
      </c>
      <c r="C190" s="9">
        <f t="shared" si="5"/>
        <v>122.2539459623769</v>
      </c>
    </row>
    <row r="191" spans="1:3" x14ac:dyDescent="0.3">
      <c r="A191" s="11">
        <v>183</v>
      </c>
      <c r="B191" s="9">
        <f t="shared" si="4"/>
        <v>413.47520112358052</v>
      </c>
      <c r="C191" s="9">
        <f t="shared" si="5"/>
        <v>121.65527499365236</v>
      </c>
    </row>
    <row r="192" spans="1:3" x14ac:dyDescent="0.3">
      <c r="A192" s="11">
        <v>184</v>
      </c>
      <c r="B192" s="9">
        <f t="shared" si="4"/>
        <v>414.07474016520979</v>
      </c>
      <c r="C192" s="9">
        <f t="shared" si="5"/>
        <v>121.05573595202317</v>
      </c>
    </row>
    <row r="193" spans="1:3" x14ac:dyDescent="0.3">
      <c r="A193" s="11">
        <v>185</v>
      </c>
      <c r="B193" s="9">
        <f t="shared" si="4"/>
        <v>414.67514853844932</v>
      </c>
      <c r="C193" s="9">
        <f t="shared" si="5"/>
        <v>120.45532757878362</v>
      </c>
    </row>
    <row r="194" spans="1:3" x14ac:dyDescent="0.3">
      <c r="A194" s="11">
        <v>186</v>
      </c>
      <c r="B194" s="9">
        <f t="shared" si="4"/>
        <v>415.27642750383018</v>
      </c>
      <c r="C194" s="9">
        <f t="shared" si="5"/>
        <v>119.85404861340285</v>
      </c>
    </row>
    <row r="195" spans="1:3" x14ac:dyDescent="0.3">
      <c r="A195" s="11">
        <v>187</v>
      </c>
      <c r="B195" s="9">
        <f t="shared" si="4"/>
        <v>415.87857832371066</v>
      </c>
      <c r="C195" s="9">
        <f t="shared" si="5"/>
        <v>119.25189779352233</v>
      </c>
    </row>
    <row r="196" spans="1:3" x14ac:dyDescent="0.3">
      <c r="A196" s="11">
        <v>188</v>
      </c>
      <c r="B196" s="9">
        <f t="shared" si="4"/>
        <v>416.48160226228003</v>
      </c>
      <c r="C196" s="9">
        <f t="shared" si="5"/>
        <v>118.64887385495294</v>
      </c>
    </row>
    <row r="197" spans="1:3" x14ac:dyDescent="0.3">
      <c r="A197" s="11">
        <v>189</v>
      </c>
      <c r="B197" s="9">
        <f t="shared" si="4"/>
        <v>417.08550058556034</v>
      </c>
      <c r="C197" s="9">
        <f t="shared" si="5"/>
        <v>118.04497553167262</v>
      </c>
    </row>
    <row r="198" spans="1:3" x14ac:dyDescent="0.3">
      <c r="A198" s="11">
        <v>190</v>
      </c>
      <c r="B198" s="9">
        <f t="shared" si="4"/>
        <v>417.69027456140941</v>
      </c>
      <c r="C198" s="9">
        <f t="shared" si="5"/>
        <v>117.44020155582356</v>
      </c>
    </row>
    <row r="199" spans="1:3" x14ac:dyDescent="0.3">
      <c r="A199" s="11">
        <v>191</v>
      </c>
      <c r="B199" s="9">
        <f t="shared" si="4"/>
        <v>418.29592545952346</v>
      </c>
      <c r="C199" s="9">
        <f t="shared" si="5"/>
        <v>116.83455065770953</v>
      </c>
    </row>
    <row r="200" spans="1:3" x14ac:dyDescent="0.3">
      <c r="A200" s="11">
        <v>192</v>
      </c>
      <c r="B200" s="9">
        <f t="shared" si="4"/>
        <v>418.90245455143975</v>
      </c>
      <c r="C200" s="9">
        <f t="shared" si="5"/>
        <v>116.2280215657932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419.5098631105393</v>
      </c>
      <c r="C201" s="9">
        <f t="shared" ref="C201:C264" si="7">-IPMT(Interest_Rate/12,Period_Number,Term_In_Years*12,Total_Borrowed)</f>
        <v>115.62061300669362</v>
      </c>
    </row>
    <row r="202" spans="1:3" x14ac:dyDescent="0.3">
      <c r="A202" s="11">
        <v>194</v>
      </c>
      <c r="B202" s="9">
        <f t="shared" si="6"/>
        <v>420.1181524120496</v>
      </c>
      <c r="C202" s="9">
        <f t="shared" si="7"/>
        <v>115.01232370518333</v>
      </c>
    </row>
    <row r="203" spans="1:3" x14ac:dyDescent="0.3">
      <c r="A203" s="11">
        <v>195</v>
      </c>
      <c r="B203" s="9">
        <f t="shared" si="6"/>
        <v>420.72732373304711</v>
      </c>
      <c r="C203" s="9">
        <f t="shared" si="7"/>
        <v>114.40315238418587</v>
      </c>
    </row>
    <row r="204" spans="1:3" x14ac:dyDescent="0.3">
      <c r="A204" s="11">
        <v>196</v>
      </c>
      <c r="B204" s="9">
        <f t="shared" si="6"/>
        <v>421.33737835246001</v>
      </c>
      <c r="C204" s="9">
        <f t="shared" si="7"/>
        <v>113.79309776477297</v>
      </c>
    </row>
    <row r="205" spans="1:3" x14ac:dyDescent="0.3">
      <c r="A205" s="11">
        <v>197</v>
      </c>
      <c r="B205" s="9">
        <f t="shared" si="6"/>
        <v>421.948317551071</v>
      </c>
      <c r="C205" s="9">
        <f t="shared" si="7"/>
        <v>113.18215856616189</v>
      </c>
    </row>
    <row r="206" spans="1:3" x14ac:dyDescent="0.3">
      <c r="A206" s="11">
        <v>198</v>
      </c>
      <c r="B206" s="9">
        <f t="shared" si="6"/>
        <v>422.56014261152012</v>
      </c>
      <c r="C206" s="9">
        <f t="shared" si="7"/>
        <v>112.57033350571284</v>
      </c>
    </row>
    <row r="207" spans="1:3" x14ac:dyDescent="0.3">
      <c r="A207" s="11">
        <v>199</v>
      </c>
      <c r="B207" s="9">
        <f t="shared" si="6"/>
        <v>423.1728548183068</v>
      </c>
      <c r="C207" s="9">
        <f t="shared" si="7"/>
        <v>111.95762129892613</v>
      </c>
    </row>
    <row r="208" spans="1:3" x14ac:dyDescent="0.3">
      <c r="A208" s="11">
        <v>200</v>
      </c>
      <c r="B208" s="9">
        <f t="shared" si="6"/>
        <v>423.78645545779335</v>
      </c>
      <c r="C208" s="9">
        <f t="shared" si="7"/>
        <v>111.34402065943959</v>
      </c>
    </row>
    <row r="209" spans="1:3" x14ac:dyDescent="0.3">
      <c r="A209" s="11">
        <v>201</v>
      </c>
      <c r="B209" s="9">
        <f t="shared" si="6"/>
        <v>424.40094581820722</v>
      </c>
      <c r="C209" s="9">
        <f t="shared" si="7"/>
        <v>110.72953029902578</v>
      </c>
    </row>
    <row r="210" spans="1:3" x14ac:dyDescent="0.3">
      <c r="A210" s="11">
        <v>202</v>
      </c>
      <c r="B210" s="9">
        <f t="shared" si="6"/>
        <v>425.01632718964356</v>
      </c>
      <c r="C210" s="9">
        <f t="shared" si="7"/>
        <v>110.11414892758938</v>
      </c>
    </row>
    <row r="211" spans="1:3" x14ac:dyDescent="0.3">
      <c r="A211" s="11">
        <v>203</v>
      </c>
      <c r="B211" s="9">
        <f t="shared" si="6"/>
        <v>425.63260086406859</v>
      </c>
      <c r="C211" s="9">
        <f t="shared" si="7"/>
        <v>109.49787525316439</v>
      </c>
    </row>
    <row r="212" spans="1:3" x14ac:dyDescent="0.3">
      <c r="A212" s="11">
        <v>204</v>
      </c>
      <c r="B212" s="9">
        <f t="shared" si="6"/>
        <v>426.24976813532146</v>
      </c>
      <c r="C212" s="9">
        <f t="shared" si="7"/>
        <v>108.88070798191151</v>
      </c>
    </row>
    <row r="213" spans="1:3" x14ac:dyDescent="0.3">
      <c r="A213" s="11">
        <v>205</v>
      </c>
      <c r="B213" s="9">
        <f t="shared" si="6"/>
        <v>426.86783029911766</v>
      </c>
      <c r="C213" s="9">
        <f t="shared" si="7"/>
        <v>108.26264581811529</v>
      </c>
    </row>
    <row r="214" spans="1:3" x14ac:dyDescent="0.3">
      <c r="A214" s="11">
        <v>206</v>
      </c>
      <c r="B214" s="9">
        <f t="shared" si="6"/>
        <v>427.48678865305141</v>
      </c>
      <c r="C214" s="9">
        <f t="shared" si="7"/>
        <v>107.64368746418157</v>
      </c>
    </row>
    <row r="215" spans="1:3" x14ac:dyDescent="0.3">
      <c r="A215" s="11">
        <v>207</v>
      </c>
      <c r="B215" s="9">
        <f t="shared" si="6"/>
        <v>428.10664449659839</v>
      </c>
      <c r="C215" s="9">
        <f t="shared" si="7"/>
        <v>107.02383162063464</v>
      </c>
    </row>
    <row r="216" spans="1:3" x14ac:dyDescent="0.3">
      <c r="A216" s="11">
        <v>208</v>
      </c>
      <c r="B216" s="9">
        <f t="shared" si="6"/>
        <v>428.72739913111837</v>
      </c>
      <c r="C216" s="9">
        <f t="shared" si="7"/>
        <v>106.40307698611457</v>
      </c>
    </row>
    <row r="217" spans="1:3" x14ac:dyDescent="0.3">
      <c r="A217" s="11">
        <v>209</v>
      </c>
      <c r="B217" s="9">
        <f t="shared" si="6"/>
        <v>429.34905385985854</v>
      </c>
      <c r="C217" s="9">
        <f t="shared" si="7"/>
        <v>105.78142225737446</v>
      </c>
    </row>
    <row r="218" spans="1:3" x14ac:dyDescent="0.3">
      <c r="A218" s="11">
        <v>210</v>
      </c>
      <c r="B218" s="9">
        <f t="shared" si="6"/>
        <v>429.97160998795533</v>
      </c>
      <c r="C218" s="9">
        <f t="shared" si="7"/>
        <v>105.15886612927767</v>
      </c>
    </row>
    <row r="219" spans="1:3" x14ac:dyDescent="0.3">
      <c r="A219" s="11">
        <v>211</v>
      </c>
      <c r="B219" s="9">
        <f t="shared" si="6"/>
        <v>430.59506882243784</v>
      </c>
      <c r="C219" s="9">
        <f t="shared" si="7"/>
        <v>104.53540729479512</v>
      </c>
    </row>
    <row r="220" spans="1:3" x14ac:dyDescent="0.3">
      <c r="A220" s="11">
        <v>212</v>
      </c>
      <c r="B220" s="9">
        <f t="shared" si="6"/>
        <v>431.21943167223037</v>
      </c>
      <c r="C220" s="9">
        <f t="shared" si="7"/>
        <v>103.91104444500259</v>
      </c>
    </row>
    <row r="221" spans="1:3" x14ac:dyDescent="0.3">
      <c r="A221" s="11">
        <v>213</v>
      </c>
      <c r="B221" s="9">
        <f t="shared" si="6"/>
        <v>431.84469984815507</v>
      </c>
      <c r="C221" s="9">
        <f t="shared" si="7"/>
        <v>103.28577626907786</v>
      </c>
    </row>
    <row r="222" spans="1:3" x14ac:dyDescent="0.3">
      <c r="A222" s="11">
        <v>214</v>
      </c>
      <c r="B222" s="9">
        <f t="shared" si="6"/>
        <v>432.47087466293499</v>
      </c>
      <c r="C222" s="9">
        <f t="shared" si="7"/>
        <v>102.65960145429803</v>
      </c>
    </row>
    <row r="223" spans="1:3" x14ac:dyDescent="0.3">
      <c r="A223" s="11">
        <v>215</v>
      </c>
      <c r="B223" s="9">
        <f t="shared" si="6"/>
        <v>433.09795743119622</v>
      </c>
      <c r="C223" s="9">
        <f t="shared" si="7"/>
        <v>102.03251868603675</v>
      </c>
    </row>
    <row r="224" spans="1:3" x14ac:dyDescent="0.3">
      <c r="A224" s="11">
        <v>216</v>
      </c>
      <c r="B224" s="9">
        <f t="shared" si="6"/>
        <v>433.72594946947146</v>
      </c>
      <c r="C224" s="9">
        <f t="shared" si="7"/>
        <v>101.40452664776153</v>
      </c>
    </row>
    <row r="225" spans="1:3" x14ac:dyDescent="0.3">
      <c r="A225" s="11">
        <v>217</v>
      </c>
      <c r="B225" s="9">
        <f t="shared" si="6"/>
        <v>434.35485209620214</v>
      </c>
      <c r="C225" s="9">
        <f t="shared" si="7"/>
        <v>100.77562402103079</v>
      </c>
    </row>
    <row r="226" spans="1:3" x14ac:dyDescent="0.3">
      <c r="A226" s="11">
        <v>218</v>
      </c>
      <c r="B226" s="9">
        <f t="shared" si="6"/>
        <v>434.98466663174167</v>
      </c>
      <c r="C226" s="9">
        <f t="shared" si="7"/>
        <v>100.14580948549131</v>
      </c>
    </row>
    <row r="227" spans="1:3" x14ac:dyDescent="0.3">
      <c r="A227" s="11">
        <v>219</v>
      </c>
      <c r="B227" s="9">
        <f t="shared" si="6"/>
        <v>435.61539439835769</v>
      </c>
      <c r="C227" s="9">
        <f t="shared" si="7"/>
        <v>99.51508171887528</v>
      </c>
    </row>
    <row r="228" spans="1:3" x14ac:dyDescent="0.3">
      <c r="A228" s="11">
        <v>220</v>
      </c>
      <c r="B228" s="9">
        <f t="shared" si="6"/>
        <v>436.24703672023531</v>
      </c>
      <c r="C228" s="9">
        <f t="shared" si="7"/>
        <v>98.883439396997673</v>
      </c>
    </row>
    <row r="229" spans="1:3" x14ac:dyDescent="0.3">
      <c r="A229" s="11">
        <v>221</v>
      </c>
      <c r="B229" s="9">
        <f t="shared" si="6"/>
        <v>436.87959492347971</v>
      </c>
      <c r="C229" s="9">
        <f t="shared" si="7"/>
        <v>98.250881193753315</v>
      </c>
    </row>
    <row r="230" spans="1:3" x14ac:dyDescent="0.3">
      <c r="A230" s="11">
        <v>222</v>
      </c>
      <c r="B230" s="9">
        <f t="shared" si="6"/>
        <v>437.51307033611869</v>
      </c>
      <c r="C230" s="9">
        <f t="shared" si="7"/>
        <v>97.617405781114272</v>
      </c>
    </row>
    <row r="231" spans="1:3" x14ac:dyDescent="0.3">
      <c r="A231" s="11">
        <v>223</v>
      </c>
      <c r="B231" s="9">
        <f t="shared" si="6"/>
        <v>438.14746428810605</v>
      </c>
      <c r="C231" s="9">
        <f t="shared" si="7"/>
        <v>96.983011829126895</v>
      </c>
    </row>
    <row r="232" spans="1:3" x14ac:dyDescent="0.3">
      <c r="A232" s="11">
        <v>224</v>
      </c>
      <c r="B232" s="9">
        <f t="shared" si="6"/>
        <v>438.78277811132386</v>
      </c>
      <c r="C232" s="9">
        <f t="shared" si="7"/>
        <v>96.347698005909166</v>
      </c>
    </row>
    <row r="233" spans="1:3" x14ac:dyDescent="0.3">
      <c r="A233" s="11">
        <v>225</v>
      </c>
      <c r="B233" s="9">
        <f t="shared" si="6"/>
        <v>439.41901313958522</v>
      </c>
      <c r="C233" s="9">
        <f t="shared" si="7"/>
        <v>95.711462977647727</v>
      </c>
    </row>
    <row r="234" spans="1:3" x14ac:dyDescent="0.3">
      <c r="A234" s="11">
        <v>226</v>
      </c>
      <c r="B234" s="9">
        <f t="shared" si="6"/>
        <v>440.05617070863758</v>
      </c>
      <c r="C234" s="9">
        <f t="shared" si="7"/>
        <v>95.07430540859535</v>
      </c>
    </row>
    <row r="235" spans="1:3" x14ac:dyDescent="0.3">
      <c r="A235" s="11">
        <v>227</v>
      </c>
      <c r="B235" s="9">
        <f t="shared" si="6"/>
        <v>440.69425215616519</v>
      </c>
      <c r="C235" s="9">
        <f t="shared" si="7"/>
        <v>94.43622396106781</v>
      </c>
    </row>
    <row r="236" spans="1:3" x14ac:dyDescent="0.3">
      <c r="A236" s="11">
        <v>228</v>
      </c>
      <c r="B236" s="9">
        <f t="shared" si="6"/>
        <v>441.33325882179156</v>
      </c>
      <c r="C236" s="9">
        <f t="shared" si="7"/>
        <v>93.797217295441371</v>
      </c>
    </row>
    <row r="237" spans="1:3" x14ac:dyDescent="0.3">
      <c r="A237" s="11">
        <v>229</v>
      </c>
      <c r="B237" s="9">
        <f t="shared" si="6"/>
        <v>441.97319204708327</v>
      </c>
      <c r="C237" s="9">
        <f t="shared" si="7"/>
        <v>93.157284070149771</v>
      </c>
    </row>
    <row r="238" spans="1:3" x14ac:dyDescent="0.3">
      <c r="A238" s="11">
        <v>230</v>
      </c>
      <c r="B238" s="9">
        <f t="shared" si="6"/>
        <v>442.61405317555148</v>
      </c>
      <c r="C238" s="9">
        <f t="shared" si="7"/>
        <v>92.516422941681498</v>
      </c>
    </row>
    <row r="239" spans="1:3" x14ac:dyDescent="0.3">
      <c r="A239" s="11">
        <v>231</v>
      </c>
      <c r="B239" s="9">
        <f t="shared" si="6"/>
        <v>443.25584355265602</v>
      </c>
      <c r="C239" s="9">
        <f t="shared" si="7"/>
        <v>91.874632564576956</v>
      </c>
    </row>
    <row r="240" spans="1:3" x14ac:dyDescent="0.3">
      <c r="A240" s="11">
        <v>232</v>
      </c>
      <c r="B240" s="9">
        <f t="shared" si="6"/>
        <v>443.89856452580733</v>
      </c>
      <c r="C240" s="9">
        <f t="shared" si="7"/>
        <v>91.2319115914256</v>
      </c>
    </row>
    <row r="241" spans="1:3" x14ac:dyDescent="0.3">
      <c r="A241" s="11">
        <v>233</v>
      </c>
      <c r="B241" s="9">
        <f t="shared" si="6"/>
        <v>444.54221744436978</v>
      </c>
      <c r="C241" s="9">
        <f t="shared" si="7"/>
        <v>90.588258672863176</v>
      </c>
    </row>
    <row r="242" spans="1:3" x14ac:dyDescent="0.3">
      <c r="A242" s="11">
        <v>234</v>
      </c>
      <c r="B242" s="9">
        <f t="shared" si="6"/>
        <v>445.18680365966406</v>
      </c>
      <c r="C242" s="9">
        <f t="shared" si="7"/>
        <v>89.943672457568852</v>
      </c>
    </row>
    <row r="243" spans="1:3" x14ac:dyDescent="0.3">
      <c r="A243" s="11">
        <v>235</v>
      </c>
      <c r="B243" s="9">
        <f t="shared" si="6"/>
        <v>445.83232452497066</v>
      </c>
      <c r="C243" s="9">
        <f t="shared" si="7"/>
        <v>89.298151592262329</v>
      </c>
    </row>
    <row r="244" spans="1:3" x14ac:dyDescent="0.3">
      <c r="A244" s="11">
        <v>236</v>
      </c>
      <c r="B244" s="9">
        <f t="shared" si="6"/>
        <v>446.47878139553183</v>
      </c>
      <c r="C244" s="9">
        <f t="shared" si="7"/>
        <v>88.651694721701134</v>
      </c>
    </row>
    <row r="245" spans="1:3" x14ac:dyDescent="0.3">
      <c r="A245" s="11">
        <v>237</v>
      </c>
      <c r="B245" s="9">
        <f t="shared" si="6"/>
        <v>447.12617562855536</v>
      </c>
      <c r="C245" s="9">
        <f t="shared" si="7"/>
        <v>88.0043004886776</v>
      </c>
    </row>
    <row r="246" spans="1:3" x14ac:dyDescent="0.3">
      <c r="A246" s="11">
        <v>238</v>
      </c>
      <c r="B246" s="9">
        <f t="shared" si="6"/>
        <v>447.77450858321674</v>
      </c>
      <c r="C246" s="9">
        <f t="shared" si="7"/>
        <v>87.355967534016216</v>
      </c>
    </row>
    <row r="247" spans="1:3" x14ac:dyDescent="0.3">
      <c r="A247" s="11">
        <v>239</v>
      </c>
      <c r="B247" s="9">
        <f t="shared" si="6"/>
        <v>448.4237816206624</v>
      </c>
      <c r="C247" s="9">
        <f t="shared" si="7"/>
        <v>86.706694496570535</v>
      </c>
    </row>
    <row r="248" spans="1:3" x14ac:dyDescent="0.3">
      <c r="A248" s="11">
        <v>240</v>
      </c>
      <c r="B248" s="9">
        <f t="shared" si="6"/>
        <v>449.07399610401239</v>
      </c>
      <c r="C248" s="9">
        <f t="shared" si="7"/>
        <v>86.056480013220579</v>
      </c>
    </row>
    <row r="249" spans="1:3" x14ac:dyDescent="0.3">
      <c r="A249" s="11">
        <v>241</v>
      </c>
      <c r="B249" s="9">
        <f t="shared" si="6"/>
        <v>449.7251533983632</v>
      </c>
      <c r="C249" s="9">
        <f t="shared" si="7"/>
        <v>85.405322718869755</v>
      </c>
    </row>
    <row r="250" spans="1:3" x14ac:dyDescent="0.3">
      <c r="A250" s="11">
        <v>242</v>
      </c>
      <c r="B250" s="9">
        <f t="shared" si="6"/>
        <v>450.37725487079081</v>
      </c>
      <c r="C250" s="9">
        <f t="shared" si="7"/>
        <v>84.753221246442138</v>
      </c>
    </row>
    <row r="251" spans="1:3" x14ac:dyDescent="0.3">
      <c r="A251" s="11">
        <v>243</v>
      </c>
      <c r="B251" s="9">
        <f t="shared" si="6"/>
        <v>451.03030189035348</v>
      </c>
      <c r="C251" s="9">
        <f t="shared" si="7"/>
        <v>84.100174226879489</v>
      </c>
    </row>
    <row r="252" spans="1:3" x14ac:dyDescent="0.3">
      <c r="A252" s="11">
        <v>244</v>
      </c>
      <c r="B252" s="9">
        <f t="shared" si="6"/>
        <v>451.68429582809449</v>
      </c>
      <c r="C252" s="9">
        <f t="shared" si="7"/>
        <v>83.446180289138468</v>
      </c>
    </row>
    <row r="253" spans="1:3" x14ac:dyDescent="0.3">
      <c r="A253" s="11">
        <v>245</v>
      </c>
      <c r="B253" s="9">
        <f t="shared" si="6"/>
        <v>452.33923805704518</v>
      </c>
      <c r="C253" s="9">
        <f t="shared" si="7"/>
        <v>82.791238060187737</v>
      </c>
    </row>
    <row r="254" spans="1:3" x14ac:dyDescent="0.3">
      <c r="A254" s="11">
        <v>246</v>
      </c>
      <c r="B254" s="9">
        <f t="shared" si="6"/>
        <v>452.99512995222796</v>
      </c>
      <c r="C254" s="9">
        <f t="shared" si="7"/>
        <v>82.135346165005032</v>
      </c>
    </row>
    <row r="255" spans="1:3" x14ac:dyDescent="0.3">
      <c r="A255" s="11">
        <v>247</v>
      </c>
      <c r="B255" s="9">
        <f t="shared" si="6"/>
        <v>453.65197289065867</v>
      </c>
      <c r="C255" s="9">
        <f t="shared" si="7"/>
        <v>81.478503226574304</v>
      </c>
    </row>
    <row r="256" spans="1:3" x14ac:dyDescent="0.3">
      <c r="A256" s="11">
        <v>248</v>
      </c>
      <c r="B256" s="9">
        <f t="shared" si="6"/>
        <v>454.30976825135019</v>
      </c>
      <c r="C256" s="9">
        <f t="shared" si="7"/>
        <v>80.820707865882824</v>
      </c>
    </row>
    <row r="257" spans="1:3" x14ac:dyDescent="0.3">
      <c r="A257" s="11">
        <v>249</v>
      </c>
      <c r="B257" s="9">
        <f t="shared" si="6"/>
        <v>454.96851741531458</v>
      </c>
      <c r="C257" s="9">
        <f t="shared" si="7"/>
        <v>80.16195870191838</v>
      </c>
    </row>
    <row r="258" spans="1:3" x14ac:dyDescent="0.3">
      <c r="A258" s="11">
        <v>250</v>
      </c>
      <c r="B258" s="9">
        <f t="shared" si="6"/>
        <v>455.62822176556676</v>
      </c>
      <c r="C258" s="9">
        <f t="shared" si="7"/>
        <v>79.502254351666181</v>
      </c>
    </row>
    <row r="259" spans="1:3" x14ac:dyDescent="0.3">
      <c r="A259" s="11">
        <v>251</v>
      </c>
      <c r="B259" s="9">
        <f t="shared" si="6"/>
        <v>456.28888268712683</v>
      </c>
      <c r="C259" s="9">
        <f t="shared" si="7"/>
        <v>78.841593430106101</v>
      </c>
    </row>
    <row r="260" spans="1:3" x14ac:dyDescent="0.3">
      <c r="A260" s="11">
        <v>252</v>
      </c>
      <c r="B260" s="9">
        <f t="shared" si="6"/>
        <v>456.9505015670232</v>
      </c>
      <c r="C260" s="9">
        <f t="shared" si="7"/>
        <v>78.179974550209764</v>
      </c>
    </row>
    <row r="261" spans="1:3" x14ac:dyDescent="0.3">
      <c r="A261" s="11">
        <v>253</v>
      </c>
      <c r="B261" s="9">
        <f t="shared" si="6"/>
        <v>457.6130797942954</v>
      </c>
      <c r="C261" s="9">
        <f t="shared" si="7"/>
        <v>77.517396322937572</v>
      </c>
    </row>
    <row r="262" spans="1:3" x14ac:dyDescent="0.3">
      <c r="A262" s="11">
        <v>254</v>
      </c>
      <c r="B262" s="9">
        <f t="shared" si="6"/>
        <v>458.27661875999706</v>
      </c>
      <c r="C262" s="9">
        <f t="shared" si="7"/>
        <v>76.853857357235853</v>
      </c>
    </row>
    <row r="263" spans="1:3" x14ac:dyDescent="0.3">
      <c r="A263" s="11">
        <v>255</v>
      </c>
      <c r="B263" s="9">
        <f t="shared" si="6"/>
        <v>458.94111985719906</v>
      </c>
      <c r="C263" s="9">
        <f t="shared" si="7"/>
        <v>76.189356260033861</v>
      </c>
    </row>
    <row r="264" spans="1:3" x14ac:dyDescent="0.3">
      <c r="A264" s="11">
        <v>256</v>
      </c>
      <c r="B264" s="9">
        <f t="shared" si="6"/>
        <v>459.60658448099207</v>
      </c>
      <c r="C264" s="9">
        <f t="shared" si="7"/>
        <v>75.523891636240904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460.27301402848946</v>
      </c>
      <c r="C265" s="9">
        <f t="shared" ref="C265:C328" si="9">-IPMT(Interest_Rate/12,Period_Number,Term_In_Years*12,Total_Borrowed)</f>
        <v>74.857462088743475</v>
      </c>
    </row>
    <row r="266" spans="1:3" x14ac:dyDescent="0.3">
      <c r="A266" s="11">
        <v>258</v>
      </c>
      <c r="B266" s="9">
        <f t="shared" si="8"/>
        <v>460.94040989883081</v>
      </c>
      <c r="C266" s="9">
        <f t="shared" si="9"/>
        <v>74.190066218402166</v>
      </c>
    </row>
    <row r="267" spans="1:3" x14ac:dyDescent="0.3">
      <c r="A267" s="11">
        <v>259</v>
      </c>
      <c r="B267" s="9">
        <f t="shared" si="8"/>
        <v>461.60877349318406</v>
      </c>
      <c r="C267" s="9">
        <f t="shared" si="9"/>
        <v>73.521702624048871</v>
      </c>
    </row>
    <row r="268" spans="1:3" x14ac:dyDescent="0.3">
      <c r="A268" s="11">
        <v>260</v>
      </c>
      <c r="B268" s="9">
        <f t="shared" si="8"/>
        <v>462.27810621474913</v>
      </c>
      <c r="C268" s="9">
        <f t="shared" si="9"/>
        <v>72.852369902483744</v>
      </c>
    </row>
    <row r="269" spans="1:3" x14ac:dyDescent="0.3">
      <c r="A269" s="11">
        <v>261</v>
      </c>
      <c r="B269" s="9">
        <f t="shared" si="8"/>
        <v>462.94840946876064</v>
      </c>
      <c r="C269" s="9">
        <f t="shared" si="9"/>
        <v>72.182066648472372</v>
      </c>
    </row>
    <row r="270" spans="1:3" x14ac:dyDescent="0.3">
      <c r="A270" s="11">
        <v>262</v>
      </c>
      <c r="B270" s="9">
        <f t="shared" si="8"/>
        <v>463.61968466249033</v>
      </c>
      <c r="C270" s="9">
        <f t="shared" si="9"/>
        <v>71.510791454742673</v>
      </c>
    </row>
    <row r="271" spans="1:3" x14ac:dyDescent="0.3">
      <c r="A271" s="11">
        <v>263</v>
      </c>
      <c r="B271" s="9">
        <f t="shared" si="8"/>
        <v>464.29193320525098</v>
      </c>
      <c r="C271" s="9">
        <f t="shared" si="9"/>
        <v>70.83854291198206</v>
      </c>
    </row>
    <row r="272" spans="1:3" x14ac:dyDescent="0.3">
      <c r="A272" s="11">
        <v>264</v>
      </c>
      <c r="B272" s="9">
        <f t="shared" si="8"/>
        <v>464.96515650839854</v>
      </c>
      <c r="C272" s="9">
        <f t="shared" si="9"/>
        <v>70.165319608834437</v>
      </c>
    </row>
    <row r="273" spans="1:3" x14ac:dyDescent="0.3">
      <c r="A273" s="11">
        <v>265</v>
      </c>
      <c r="B273" s="9">
        <f t="shared" si="8"/>
        <v>465.63935598533567</v>
      </c>
      <c r="C273" s="9">
        <f t="shared" si="9"/>
        <v>69.491120131897262</v>
      </c>
    </row>
    <row r="274" spans="1:3" x14ac:dyDescent="0.3">
      <c r="A274" s="11">
        <v>266</v>
      </c>
      <c r="B274" s="9">
        <f t="shared" si="8"/>
        <v>466.3145330515145</v>
      </c>
      <c r="C274" s="9">
        <f t="shared" si="9"/>
        <v>68.815943065718514</v>
      </c>
    </row>
    <row r="275" spans="1:3" x14ac:dyDescent="0.3">
      <c r="A275" s="11">
        <v>267</v>
      </c>
      <c r="B275" s="9">
        <f t="shared" si="8"/>
        <v>466.99068912443914</v>
      </c>
      <c r="C275" s="9">
        <f t="shared" si="9"/>
        <v>68.13978699279383</v>
      </c>
    </row>
    <row r="276" spans="1:3" x14ac:dyDescent="0.3">
      <c r="A276" s="11">
        <v>268</v>
      </c>
      <c r="B276" s="9">
        <f t="shared" si="8"/>
        <v>467.66782562366961</v>
      </c>
      <c r="C276" s="9">
        <f t="shared" si="9"/>
        <v>67.462650493563387</v>
      </c>
    </row>
    <row r="277" spans="1:3" x14ac:dyDescent="0.3">
      <c r="A277" s="11">
        <v>269</v>
      </c>
      <c r="B277" s="9">
        <f t="shared" si="8"/>
        <v>468.3459439708239</v>
      </c>
      <c r="C277" s="9">
        <f t="shared" si="9"/>
        <v>66.784532146409077</v>
      </c>
    </row>
    <row r="278" spans="1:3" x14ac:dyDescent="0.3">
      <c r="A278" s="11">
        <v>270</v>
      </c>
      <c r="B278" s="9">
        <f t="shared" si="8"/>
        <v>469.02504558958162</v>
      </c>
      <c r="C278" s="9">
        <f t="shared" si="9"/>
        <v>66.105430527651379</v>
      </c>
    </row>
    <row r="279" spans="1:3" x14ac:dyDescent="0.3">
      <c r="A279" s="11">
        <v>271</v>
      </c>
      <c r="B279" s="9">
        <f t="shared" si="8"/>
        <v>469.70513190568647</v>
      </c>
      <c r="C279" s="9">
        <f t="shared" si="9"/>
        <v>65.425344211546474</v>
      </c>
    </row>
    <row r="280" spans="1:3" x14ac:dyDescent="0.3">
      <c r="A280" s="11">
        <v>272</v>
      </c>
      <c r="B280" s="9">
        <f t="shared" si="8"/>
        <v>470.3862043469498</v>
      </c>
      <c r="C280" s="9">
        <f t="shared" si="9"/>
        <v>64.744271770283234</v>
      </c>
    </row>
    <row r="281" spans="1:3" x14ac:dyDescent="0.3">
      <c r="A281" s="11">
        <v>273</v>
      </c>
      <c r="B281" s="9">
        <f t="shared" si="8"/>
        <v>471.06826434325285</v>
      </c>
      <c r="C281" s="9">
        <f t="shared" si="9"/>
        <v>64.062211773980167</v>
      </c>
    </row>
    <row r="282" spans="1:3" x14ac:dyDescent="0.3">
      <c r="A282" s="11">
        <v>274</v>
      </c>
      <c r="B282" s="9">
        <f t="shared" si="8"/>
        <v>471.75131332655047</v>
      </c>
      <c r="C282" s="9">
        <f t="shared" si="9"/>
        <v>63.37916279068245</v>
      </c>
    </row>
    <row r="283" spans="1:3" x14ac:dyDescent="0.3">
      <c r="A283" s="11">
        <v>275</v>
      </c>
      <c r="B283" s="9">
        <f t="shared" si="8"/>
        <v>472.43535273087406</v>
      </c>
      <c r="C283" s="9">
        <f t="shared" si="9"/>
        <v>62.695123386358937</v>
      </c>
    </row>
    <row r="284" spans="1:3" x14ac:dyDescent="0.3">
      <c r="A284" s="11">
        <v>276</v>
      </c>
      <c r="B284" s="9">
        <f t="shared" si="8"/>
        <v>473.12038399233381</v>
      </c>
      <c r="C284" s="9">
        <f t="shared" si="9"/>
        <v>62.010092124899174</v>
      </c>
    </row>
    <row r="285" spans="1:3" x14ac:dyDescent="0.3">
      <c r="A285" s="11">
        <v>277</v>
      </c>
      <c r="B285" s="9">
        <f t="shared" si="8"/>
        <v>473.80640854912264</v>
      </c>
      <c r="C285" s="9">
        <f t="shared" si="9"/>
        <v>61.324067568110301</v>
      </c>
    </row>
    <row r="286" spans="1:3" x14ac:dyDescent="0.3">
      <c r="A286" s="11">
        <v>278</v>
      </c>
      <c r="B286" s="9">
        <f t="shared" si="8"/>
        <v>474.49342784151889</v>
      </c>
      <c r="C286" s="9">
        <f t="shared" si="9"/>
        <v>60.637048275714065</v>
      </c>
    </row>
    <row r="287" spans="1:3" x14ac:dyDescent="0.3">
      <c r="A287" s="11">
        <v>279</v>
      </c>
      <c r="B287" s="9">
        <f t="shared" si="8"/>
        <v>475.1814433118891</v>
      </c>
      <c r="C287" s="9">
        <f t="shared" si="9"/>
        <v>59.949032805343869</v>
      </c>
    </row>
    <row r="288" spans="1:3" x14ac:dyDescent="0.3">
      <c r="A288" s="11">
        <v>280</v>
      </c>
      <c r="B288" s="9">
        <f t="shared" si="8"/>
        <v>475.87045640469131</v>
      </c>
      <c r="C288" s="9">
        <f t="shared" si="9"/>
        <v>59.26001971254162</v>
      </c>
    </row>
    <row r="289" spans="1:3" x14ac:dyDescent="0.3">
      <c r="A289" s="11">
        <v>281</v>
      </c>
      <c r="B289" s="9">
        <f t="shared" si="8"/>
        <v>476.56046856647811</v>
      </c>
      <c r="C289" s="9">
        <f t="shared" si="9"/>
        <v>58.570007550754816</v>
      </c>
    </row>
    <row r="290" spans="1:3" x14ac:dyDescent="0.3">
      <c r="A290" s="11">
        <v>282</v>
      </c>
      <c r="B290" s="9">
        <f t="shared" si="8"/>
        <v>477.25148124589953</v>
      </c>
      <c r="C290" s="9">
        <f t="shared" si="9"/>
        <v>57.878994871333433</v>
      </c>
    </row>
    <row r="291" spans="1:3" x14ac:dyDescent="0.3">
      <c r="A291" s="11">
        <v>283</v>
      </c>
      <c r="B291" s="9">
        <f t="shared" si="8"/>
        <v>477.94349589370609</v>
      </c>
      <c r="C291" s="9">
        <f t="shared" si="9"/>
        <v>57.186980223526881</v>
      </c>
    </row>
    <row r="292" spans="1:3" x14ac:dyDescent="0.3">
      <c r="A292" s="11">
        <v>284</v>
      </c>
      <c r="B292" s="9">
        <f t="shared" si="8"/>
        <v>478.63651396275191</v>
      </c>
      <c r="C292" s="9">
        <f t="shared" si="9"/>
        <v>56.493962154481011</v>
      </c>
    </row>
    <row r="293" spans="1:3" x14ac:dyDescent="0.3">
      <c r="A293" s="11">
        <v>285</v>
      </c>
      <c r="B293" s="9">
        <f t="shared" si="8"/>
        <v>479.33053690799801</v>
      </c>
      <c r="C293" s="9">
        <f t="shared" si="9"/>
        <v>55.799939209235013</v>
      </c>
    </row>
    <row r="294" spans="1:3" x14ac:dyDescent="0.3">
      <c r="A294" s="11">
        <v>286</v>
      </c>
      <c r="B294" s="9">
        <f t="shared" si="8"/>
        <v>480.02556618651454</v>
      </c>
      <c r="C294" s="9">
        <f t="shared" si="9"/>
        <v>55.104909930718421</v>
      </c>
    </row>
    <row r="295" spans="1:3" x14ac:dyDescent="0.3">
      <c r="A295" s="11">
        <v>287</v>
      </c>
      <c r="B295" s="9">
        <f t="shared" si="8"/>
        <v>480.72160325748496</v>
      </c>
      <c r="C295" s="9">
        <f t="shared" si="9"/>
        <v>54.408872859747973</v>
      </c>
    </row>
    <row r="296" spans="1:3" x14ac:dyDescent="0.3">
      <c r="A296" s="11">
        <v>288</v>
      </c>
      <c r="B296" s="9">
        <f t="shared" si="8"/>
        <v>481.41864958220833</v>
      </c>
      <c r="C296" s="9">
        <f t="shared" si="9"/>
        <v>53.711826535024613</v>
      </c>
    </row>
    <row r="297" spans="1:3" x14ac:dyDescent="0.3">
      <c r="A297" s="11">
        <v>289</v>
      </c>
      <c r="B297" s="9">
        <f t="shared" si="8"/>
        <v>482.11670662410256</v>
      </c>
      <c r="C297" s="9">
        <f t="shared" si="9"/>
        <v>53.013769493130404</v>
      </c>
    </row>
    <row r="298" spans="1:3" x14ac:dyDescent="0.3">
      <c r="A298" s="11">
        <v>290</v>
      </c>
      <c r="B298" s="9">
        <f t="shared" si="8"/>
        <v>482.81577584870752</v>
      </c>
      <c r="C298" s="9">
        <f t="shared" si="9"/>
        <v>52.314700268525471</v>
      </c>
    </row>
    <row r="299" spans="1:3" x14ac:dyDescent="0.3">
      <c r="A299" s="11">
        <v>291</v>
      </c>
      <c r="B299" s="9">
        <f t="shared" si="8"/>
        <v>483.5158587236881</v>
      </c>
      <c r="C299" s="9">
        <f t="shared" si="9"/>
        <v>51.61461739354484</v>
      </c>
    </row>
    <row r="300" spans="1:3" x14ac:dyDescent="0.3">
      <c r="A300" s="11">
        <v>292</v>
      </c>
      <c r="B300" s="9">
        <f t="shared" si="8"/>
        <v>484.21695671883742</v>
      </c>
      <c r="C300" s="9">
        <f t="shared" si="9"/>
        <v>50.913519398395493</v>
      </c>
    </row>
    <row r="301" spans="1:3" x14ac:dyDescent="0.3">
      <c r="A301" s="11">
        <v>293</v>
      </c>
      <c r="B301" s="9">
        <f t="shared" si="8"/>
        <v>484.91907130607984</v>
      </c>
      <c r="C301" s="9">
        <f t="shared" si="9"/>
        <v>50.211404811153187</v>
      </c>
    </row>
    <row r="302" spans="1:3" x14ac:dyDescent="0.3">
      <c r="A302" s="11">
        <v>294</v>
      </c>
      <c r="B302" s="9">
        <f t="shared" si="8"/>
        <v>485.62220395947361</v>
      </c>
      <c r="C302" s="9">
        <f t="shared" si="9"/>
        <v>49.508272157759357</v>
      </c>
    </row>
    <row r="303" spans="1:3" x14ac:dyDescent="0.3">
      <c r="A303" s="11">
        <v>295</v>
      </c>
      <c r="B303" s="9">
        <f t="shared" si="8"/>
        <v>486.3263561552148</v>
      </c>
      <c r="C303" s="9">
        <f t="shared" si="9"/>
        <v>48.804119962018135</v>
      </c>
    </row>
    <row r="304" spans="1:3" x14ac:dyDescent="0.3">
      <c r="A304" s="11">
        <v>296</v>
      </c>
      <c r="B304" s="9">
        <f t="shared" si="8"/>
        <v>487.03152937163998</v>
      </c>
      <c r="C304" s="9">
        <f t="shared" si="9"/>
        <v>48.098946745593061</v>
      </c>
    </row>
    <row r="305" spans="1:3" x14ac:dyDescent="0.3">
      <c r="A305" s="11">
        <v>297</v>
      </c>
      <c r="B305" s="9">
        <f t="shared" si="8"/>
        <v>487.73772508922872</v>
      </c>
      <c r="C305" s="9">
        <f t="shared" si="9"/>
        <v>47.392751028004184</v>
      </c>
    </row>
    <row r="306" spans="1:3" x14ac:dyDescent="0.3">
      <c r="A306" s="11">
        <v>298</v>
      </c>
      <c r="B306" s="9">
        <f t="shared" si="8"/>
        <v>488.44494479060813</v>
      </c>
      <c r="C306" s="9">
        <f t="shared" si="9"/>
        <v>46.685531326624805</v>
      </c>
    </row>
    <row r="307" spans="1:3" x14ac:dyDescent="0.3">
      <c r="A307" s="11">
        <v>299</v>
      </c>
      <c r="B307" s="9">
        <f t="shared" si="8"/>
        <v>489.15318996055453</v>
      </c>
      <c r="C307" s="9">
        <f t="shared" si="9"/>
        <v>45.977286156678424</v>
      </c>
    </row>
    <row r="308" spans="1:3" x14ac:dyDescent="0.3">
      <c r="A308" s="11">
        <v>300</v>
      </c>
      <c r="B308" s="9">
        <f t="shared" si="8"/>
        <v>489.86246208599738</v>
      </c>
      <c r="C308" s="9">
        <f t="shared" si="9"/>
        <v>45.268014031235623</v>
      </c>
    </row>
    <row r="309" spans="1:3" x14ac:dyDescent="0.3">
      <c r="A309" s="11">
        <v>301</v>
      </c>
      <c r="B309" s="9">
        <f t="shared" si="8"/>
        <v>490.57276265602201</v>
      </c>
      <c r="C309" s="9">
        <f t="shared" si="9"/>
        <v>44.557713461210923</v>
      </c>
    </row>
    <row r="310" spans="1:3" x14ac:dyDescent="0.3">
      <c r="A310" s="11">
        <v>302</v>
      </c>
      <c r="B310" s="9">
        <f t="shared" si="8"/>
        <v>491.28409316187327</v>
      </c>
      <c r="C310" s="9">
        <f t="shared" si="9"/>
        <v>43.846382955359694</v>
      </c>
    </row>
    <row r="311" spans="1:3" x14ac:dyDescent="0.3">
      <c r="A311" s="11">
        <v>303</v>
      </c>
      <c r="B311" s="9">
        <f t="shared" si="8"/>
        <v>491.99645509695796</v>
      </c>
      <c r="C311" s="9">
        <f t="shared" si="9"/>
        <v>43.134021020274972</v>
      </c>
    </row>
    <row r="312" spans="1:3" x14ac:dyDescent="0.3">
      <c r="A312" s="11">
        <v>304</v>
      </c>
      <c r="B312" s="9">
        <f t="shared" si="8"/>
        <v>492.70984995684859</v>
      </c>
      <c r="C312" s="9">
        <f t="shared" si="9"/>
        <v>42.420626160384387</v>
      </c>
    </row>
    <row r="313" spans="1:3" x14ac:dyDescent="0.3">
      <c r="A313" s="11">
        <v>305</v>
      </c>
      <c r="B313" s="9">
        <f t="shared" si="8"/>
        <v>493.42427923928602</v>
      </c>
      <c r="C313" s="9">
        <f t="shared" si="9"/>
        <v>41.706196877946958</v>
      </c>
    </row>
    <row r="314" spans="1:3" x14ac:dyDescent="0.3">
      <c r="A314" s="11">
        <v>306</v>
      </c>
      <c r="B314" s="9">
        <f t="shared" si="8"/>
        <v>494.13974444418295</v>
      </c>
      <c r="C314" s="9">
        <f t="shared" si="9"/>
        <v>40.99073167305</v>
      </c>
    </row>
    <row r="315" spans="1:3" x14ac:dyDescent="0.3">
      <c r="A315" s="11">
        <v>307</v>
      </c>
      <c r="B315" s="9">
        <f t="shared" si="8"/>
        <v>494.85624707362712</v>
      </c>
      <c r="C315" s="9">
        <f t="shared" si="9"/>
        <v>40.274229043605928</v>
      </c>
    </row>
    <row r="316" spans="1:3" x14ac:dyDescent="0.3">
      <c r="A316" s="11">
        <v>308</v>
      </c>
      <c r="B316" s="9">
        <f t="shared" si="8"/>
        <v>495.57378863188387</v>
      </c>
      <c r="C316" s="9">
        <f t="shared" si="9"/>
        <v>39.556687485349173</v>
      </c>
    </row>
    <row r="317" spans="1:3" x14ac:dyDescent="0.3">
      <c r="A317" s="11">
        <v>309</v>
      </c>
      <c r="B317" s="9">
        <f t="shared" si="8"/>
        <v>496.2923706254</v>
      </c>
      <c r="C317" s="9">
        <f t="shared" si="9"/>
        <v>38.838105491832934</v>
      </c>
    </row>
    <row r="318" spans="1:3" x14ac:dyDescent="0.3">
      <c r="A318" s="11">
        <v>310</v>
      </c>
      <c r="B318" s="9">
        <f t="shared" si="8"/>
        <v>497.01199456280688</v>
      </c>
      <c r="C318" s="9">
        <f t="shared" si="9"/>
        <v>38.118481554426111</v>
      </c>
    </row>
    <row r="319" spans="1:3" x14ac:dyDescent="0.3">
      <c r="A319" s="11">
        <v>311</v>
      </c>
      <c r="B319" s="9">
        <f t="shared" si="8"/>
        <v>497.73266195492295</v>
      </c>
      <c r="C319" s="9">
        <f t="shared" si="9"/>
        <v>37.397814162310041</v>
      </c>
    </row>
    <row r="320" spans="1:3" x14ac:dyDescent="0.3">
      <c r="A320" s="11">
        <v>312</v>
      </c>
      <c r="B320" s="9">
        <f t="shared" si="8"/>
        <v>498.45437431475762</v>
      </c>
      <c r="C320" s="9">
        <f t="shared" si="9"/>
        <v>36.676101802475401</v>
      </c>
    </row>
    <row r="321" spans="1:3" x14ac:dyDescent="0.3">
      <c r="A321" s="11">
        <v>313</v>
      </c>
      <c r="B321" s="9">
        <f t="shared" si="8"/>
        <v>499.17713315751399</v>
      </c>
      <c r="C321" s="9">
        <f t="shared" si="9"/>
        <v>35.953342959719009</v>
      </c>
    </row>
    <row r="322" spans="1:3" x14ac:dyDescent="0.3">
      <c r="A322" s="11">
        <v>314</v>
      </c>
      <c r="B322" s="9">
        <f t="shared" si="8"/>
        <v>499.90094000059236</v>
      </c>
      <c r="C322" s="9">
        <f t="shared" si="9"/>
        <v>35.229536116640602</v>
      </c>
    </row>
    <row r="323" spans="1:3" x14ac:dyDescent="0.3">
      <c r="A323" s="11">
        <v>315</v>
      </c>
      <c r="B323" s="9">
        <f t="shared" si="8"/>
        <v>500.62579636359322</v>
      </c>
      <c r="C323" s="9">
        <f t="shared" si="9"/>
        <v>34.504679753639749</v>
      </c>
    </row>
    <row r="324" spans="1:3" x14ac:dyDescent="0.3">
      <c r="A324" s="11">
        <v>316</v>
      </c>
      <c r="B324" s="9">
        <f t="shared" si="8"/>
        <v>501.35170376832042</v>
      </c>
      <c r="C324" s="9">
        <f t="shared" si="9"/>
        <v>33.778772348912533</v>
      </c>
    </row>
    <row r="325" spans="1:3" x14ac:dyDescent="0.3">
      <c r="A325" s="11">
        <v>317</v>
      </c>
      <c r="B325" s="9">
        <f t="shared" si="8"/>
        <v>502.07866373878454</v>
      </c>
      <c r="C325" s="9">
        <f t="shared" si="9"/>
        <v>33.051812378448474</v>
      </c>
    </row>
    <row r="326" spans="1:3" x14ac:dyDescent="0.3">
      <c r="A326" s="11">
        <v>318</v>
      </c>
      <c r="B326" s="9">
        <f t="shared" si="8"/>
        <v>502.80667780120569</v>
      </c>
      <c r="C326" s="9">
        <f t="shared" si="9"/>
        <v>32.323798316027236</v>
      </c>
    </row>
    <row r="327" spans="1:3" x14ac:dyDescent="0.3">
      <c r="A327" s="11">
        <v>319</v>
      </c>
      <c r="B327" s="9">
        <f t="shared" si="8"/>
        <v>503.53574748401752</v>
      </c>
      <c r="C327" s="9">
        <f t="shared" si="9"/>
        <v>31.594728633215485</v>
      </c>
    </row>
    <row r="328" spans="1:3" x14ac:dyDescent="0.3">
      <c r="A328" s="11">
        <v>320</v>
      </c>
      <c r="B328" s="9">
        <f t="shared" si="8"/>
        <v>504.2658743178693</v>
      </c>
      <c r="C328" s="9">
        <f t="shared" si="9"/>
        <v>30.864601799363662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504.99705983563018</v>
      </c>
      <c r="C329" s="9">
        <f t="shared" ref="C329:C392" si="11">-IPMT(Interest_Rate/12,Period_Number,Term_In_Years*12,Total_Borrowed)</f>
        <v>30.133416281602752</v>
      </c>
    </row>
    <row r="330" spans="1:3" x14ac:dyDescent="0.3">
      <c r="A330" s="11">
        <v>322</v>
      </c>
      <c r="B330" s="9">
        <f t="shared" si="10"/>
        <v>505.72930557239187</v>
      </c>
      <c r="C330" s="9">
        <f t="shared" si="11"/>
        <v>29.401170544841086</v>
      </c>
    </row>
    <row r="331" spans="1:3" x14ac:dyDescent="0.3">
      <c r="A331" s="11">
        <v>323</v>
      </c>
      <c r="B331" s="9">
        <f t="shared" si="10"/>
        <v>506.46261306547177</v>
      </c>
      <c r="C331" s="9">
        <f t="shared" si="11"/>
        <v>28.667863051761117</v>
      </c>
    </row>
    <row r="332" spans="1:3" x14ac:dyDescent="0.3">
      <c r="A332" s="11">
        <v>324</v>
      </c>
      <c r="B332" s="9">
        <f t="shared" si="10"/>
        <v>507.19698385441677</v>
      </c>
      <c r="C332" s="9">
        <f t="shared" si="11"/>
        <v>27.933492262816188</v>
      </c>
    </row>
    <row r="333" spans="1:3" x14ac:dyDescent="0.3">
      <c r="A333" s="11">
        <v>325</v>
      </c>
      <c r="B333" s="9">
        <f t="shared" si="10"/>
        <v>507.93241948100564</v>
      </c>
      <c r="C333" s="9">
        <f t="shared" si="11"/>
        <v>27.198056636227278</v>
      </c>
    </row>
    <row r="334" spans="1:3" x14ac:dyDescent="0.3">
      <c r="A334" s="11">
        <v>326</v>
      </c>
      <c r="B334" s="9">
        <f t="shared" si="10"/>
        <v>508.66892148925314</v>
      </c>
      <c r="C334" s="9">
        <f t="shared" si="11"/>
        <v>26.461554627979819</v>
      </c>
    </row>
    <row r="335" spans="1:3" x14ac:dyDescent="0.3">
      <c r="A335" s="11">
        <v>327</v>
      </c>
      <c r="B335" s="9">
        <f t="shared" si="10"/>
        <v>509.40649142541253</v>
      </c>
      <c r="C335" s="9">
        <f t="shared" si="11"/>
        <v>25.723984691820416</v>
      </c>
    </row>
    <row r="336" spans="1:3" x14ac:dyDescent="0.3">
      <c r="A336" s="11">
        <v>328</v>
      </c>
      <c r="B336" s="9">
        <f t="shared" si="10"/>
        <v>510.14513083797942</v>
      </c>
      <c r="C336" s="9">
        <f t="shared" si="11"/>
        <v>24.985345279253551</v>
      </c>
    </row>
    <row r="337" spans="1:3" x14ac:dyDescent="0.3">
      <c r="A337" s="11">
        <v>329</v>
      </c>
      <c r="B337" s="9">
        <f t="shared" si="10"/>
        <v>510.88484127769453</v>
      </c>
      <c r="C337" s="9">
        <f t="shared" si="11"/>
        <v>24.245634839538486</v>
      </c>
    </row>
    <row r="338" spans="1:3" x14ac:dyDescent="0.3">
      <c r="A338" s="11">
        <v>330</v>
      </c>
      <c r="B338" s="9">
        <f t="shared" si="10"/>
        <v>511.62562429754712</v>
      </c>
      <c r="C338" s="9">
        <f t="shared" si="11"/>
        <v>23.504851819685836</v>
      </c>
    </row>
    <row r="339" spans="1:3" x14ac:dyDescent="0.3">
      <c r="A339" s="11">
        <v>331</v>
      </c>
      <c r="B339" s="9">
        <f t="shared" si="10"/>
        <v>512.36748145277852</v>
      </c>
      <c r="C339" s="9">
        <f t="shared" si="11"/>
        <v>22.762994664454386</v>
      </c>
    </row>
    <row r="340" spans="1:3" x14ac:dyDescent="0.3">
      <c r="A340" s="11">
        <v>332</v>
      </c>
      <c r="B340" s="9">
        <f t="shared" si="10"/>
        <v>513.11041430088517</v>
      </c>
      <c r="C340" s="9">
        <f t="shared" si="11"/>
        <v>22.020061816347859</v>
      </c>
    </row>
    <row r="341" spans="1:3" x14ac:dyDescent="0.3">
      <c r="A341" s="11">
        <v>333</v>
      </c>
      <c r="B341" s="9">
        <f t="shared" si="10"/>
        <v>513.85442440162137</v>
      </c>
      <c r="C341" s="9">
        <f t="shared" si="11"/>
        <v>21.276051715611576</v>
      </c>
    </row>
    <row r="342" spans="1:3" x14ac:dyDescent="0.3">
      <c r="A342" s="11">
        <v>334</v>
      </c>
      <c r="B342" s="9">
        <f t="shared" si="10"/>
        <v>514.5995133170037</v>
      </c>
      <c r="C342" s="9">
        <f t="shared" si="11"/>
        <v>20.530962800229222</v>
      </c>
    </row>
    <row r="343" spans="1:3" x14ac:dyDescent="0.3">
      <c r="A343" s="11">
        <v>335</v>
      </c>
      <c r="B343" s="9">
        <f t="shared" si="10"/>
        <v>515.34568261131335</v>
      </c>
      <c r="C343" s="9">
        <f t="shared" si="11"/>
        <v>19.784793505919573</v>
      </c>
    </row>
    <row r="344" spans="1:3" x14ac:dyDescent="0.3">
      <c r="A344" s="11">
        <v>336</v>
      </c>
      <c r="B344" s="9">
        <f t="shared" si="10"/>
        <v>516.09293385109982</v>
      </c>
      <c r="C344" s="9">
        <f t="shared" si="11"/>
        <v>19.037542266133165</v>
      </c>
    </row>
    <row r="345" spans="1:3" x14ac:dyDescent="0.3">
      <c r="A345" s="11">
        <v>337</v>
      </c>
      <c r="B345" s="9">
        <f t="shared" si="10"/>
        <v>516.84126860518381</v>
      </c>
      <c r="C345" s="9">
        <f t="shared" si="11"/>
        <v>18.289207512049071</v>
      </c>
    </row>
    <row r="346" spans="1:3" x14ac:dyDescent="0.3">
      <c r="A346" s="11">
        <v>338</v>
      </c>
      <c r="B346" s="9">
        <f t="shared" si="10"/>
        <v>517.5906884446614</v>
      </c>
      <c r="C346" s="9">
        <f t="shared" si="11"/>
        <v>17.539787672571556</v>
      </c>
    </row>
    <row r="347" spans="1:3" x14ac:dyDescent="0.3">
      <c r="A347" s="11">
        <v>339</v>
      </c>
      <c r="B347" s="9">
        <f t="shared" si="10"/>
        <v>518.34119494290621</v>
      </c>
      <c r="C347" s="9">
        <f t="shared" si="11"/>
        <v>16.789281174326799</v>
      </c>
    </row>
    <row r="348" spans="1:3" x14ac:dyDescent="0.3">
      <c r="A348" s="11">
        <v>340</v>
      </c>
      <c r="B348" s="9">
        <f t="shared" si="10"/>
        <v>519.09278967557339</v>
      </c>
      <c r="C348" s="9">
        <f t="shared" si="11"/>
        <v>16.037686441659584</v>
      </c>
    </row>
    <row r="349" spans="1:3" x14ac:dyDescent="0.3">
      <c r="A349" s="11">
        <v>341</v>
      </c>
      <c r="B349" s="9">
        <f t="shared" si="10"/>
        <v>519.84547422060291</v>
      </c>
      <c r="C349" s="9">
        <f t="shared" si="11"/>
        <v>15.285001896630002</v>
      </c>
    </row>
    <row r="350" spans="1:3" x14ac:dyDescent="0.3">
      <c r="A350" s="11">
        <v>342</v>
      </c>
      <c r="B350" s="9">
        <f t="shared" si="10"/>
        <v>520.59925015822284</v>
      </c>
      <c r="C350" s="9">
        <f t="shared" si="11"/>
        <v>14.531225959010127</v>
      </c>
    </row>
    <row r="351" spans="1:3" x14ac:dyDescent="0.3">
      <c r="A351" s="11">
        <v>343</v>
      </c>
      <c r="B351" s="9">
        <f t="shared" si="10"/>
        <v>521.35411907095227</v>
      </c>
      <c r="C351" s="9">
        <f t="shared" si="11"/>
        <v>13.776357046280703</v>
      </c>
    </row>
    <row r="352" spans="1:3" x14ac:dyDescent="0.3">
      <c r="A352" s="11">
        <v>344</v>
      </c>
      <c r="B352" s="9">
        <f t="shared" si="10"/>
        <v>522.11008254360513</v>
      </c>
      <c r="C352" s="9">
        <f t="shared" si="11"/>
        <v>13.020393573627825</v>
      </c>
    </row>
    <row r="353" spans="1:3" x14ac:dyDescent="0.3">
      <c r="A353" s="11">
        <v>345</v>
      </c>
      <c r="B353" s="9">
        <f t="shared" si="10"/>
        <v>522.86714216329335</v>
      </c>
      <c r="C353" s="9">
        <f t="shared" si="11"/>
        <v>12.263333953939595</v>
      </c>
    </row>
    <row r="354" spans="1:3" x14ac:dyDescent="0.3">
      <c r="A354" s="11">
        <v>346</v>
      </c>
      <c r="B354" s="9">
        <f t="shared" si="10"/>
        <v>523.6252995194302</v>
      </c>
      <c r="C354" s="9">
        <f t="shared" si="11"/>
        <v>11.505176597802819</v>
      </c>
    </row>
    <row r="355" spans="1:3" x14ac:dyDescent="0.3">
      <c r="A355" s="11">
        <v>347</v>
      </c>
      <c r="B355" s="9">
        <f t="shared" si="10"/>
        <v>524.38455620373338</v>
      </c>
      <c r="C355" s="9">
        <f t="shared" si="11"/>
        <v>10.745919913499648</v>
      </c>
    </row>
    <row r="356" spans="1:3" x14ac:dyDescent="0.3">
      <c r="A356" s="11">
        <v>348</v>
      </c>
      <c r="B356" s="9">
        <f t="shared" si="10"/>
        <v>525.14491381022867</v>
      </c>
      <c r="C356" s="9">
        <f t="shared" si="11"/>
        <v>9.9855623070042334</v>
      </c>
    </row>
    <row r="357" spans="1:3" x14ac:dyDescent="0.3">
      <c r="A357" s="11">
        <v>349</v>
      </c>
      <c r="B357" s="9">
        <f t="shared" si="10"/>
        <v>525.90637393525355</v>
      </c>
      <c r="C357" s="9">
        <f t="shared" si="11"/>
        <v>9.2241021819794025</v>
      </c>
    </row>
    <row r="358" spans="1:3" x14ac:dyDescent="0.3">
      <c r="A358" s="11">
        <v>350</v>
      </c>
      <c r="B358" s="9">
        <f t="shared" si="10"/>
        <v>526.66893817745972</v>
      </c>
      <c r="C358" s="9">
        <f t="shared" si="11"/>
        <v>8.4615379397732866</v>
      </c>
    </row>
    <row r="359" spans="1:3" x14ac:dyDescent="0.3">
      <c r="A359" s="11">
        <v>351</v>
      </c>
      <c r="B359" s="9">
        <f t="shared" si="10"/>
        <v>527.43260813781694</v>
      </c>
      <c r="C359" s="9">
        <f t="shared" si="11"/>
        <v>7.6978679794159683</v>
      </c>
    </row>
    <row r="360" spans="1:3" x14ac:dyDescent="0.3">
      <c r="A360" s="11">
        <v>352</v>
      </c>
      <c r="B360" s="9">
        <f t="shared" si="10"/>
        <v>528.19738541961681</v>
      </c>
      <c r="C360" s="9">
        <f t="shared" si="11"/>
        <v>6.9330906976161337</v>
      </c>
    </row>
    <row r="361" spans="1:3" x14ac:dyDescent="0.3">
      <c r="A361" s="11">
        <v>353</v>
      </c>
      <c r="B361" s="9">
        <f t="shared" si="10"/>
        <v>528.96327162847524</v>
      </c>
      <c r="C361" s="9">
        <f t="shared" si="11"/>
        <v>6.1672044887576902</v>
      </c>
    </row>
    <row r="362" spans="1:3" x14ac:dyDescent="0.3">
      <c r="A362" s="11">
        <v>354</v>
      </c>
      <c r="B362" s="9">
        <f t="shared" si="10"/>
        <v>529.73026837233658</v>
      </c>
      <c r="C362" s="9">
        <f t="shared" si="11"/>
        <v>5.4002077448964014</v>
      </c>
    </row>
    <row r="363" spans="1:3" x14ac:dyDescent="0.3">
      <c r="A363" s="11">
        <v>355</v>
      </c>
      <c r="B363" s="9">
        <f t="shared" si="10"/>
        <v>530.49837726147643</v>
      </c>
      <c r="C363" s="9">
        <f t="shared" si="11"/>
        <v>4.6320988557565137</v>
      </c>
    </row>
    <row r="364" spans="1:3" x14ac:dyDescent="0.3">
      <c r="A364" s="11">
        <v>356</v>
      </c>
      <c r="B364" s="9">
        <f t="shared" si="10"/>
        <v>531.26759990850553</v>
      </c>
      <c r="C364" s="9">
        <f t="shared" si="11"/>
        <v>3.8628762087273727</v>
      </c>
    </row>
    <row r="365" spans="1:3" x14ac:dyDescent="0.3">
      <c r="A365" s="11">
        <v>357</v>
      </c>
      <c r="B365" s="9">
        <f t="shared" si="10"/>
        <v>532.03793792837291</v>
      </c>
      <c r="C365" s="9">
        <f t="shared" si="11"/>
        <v>3.0925381888600398</v>
      </c>
    </row>
    <row r="366" spans="1:3" x14ac:dyDescent="0.3">
      <c r="A366" s="11">
        <v>358</v>
      </c>
      <c r="B366" s="9">
        <f t="shared" si="10"/>
        <v>532.80939293836911</v>
      </c>
      <c r="C366" s="9">
        <f t="shared" si="11"/>
        <v>2.3210831788638999</v>
      </c>
    </row>
    <row r="367" spans="1:3" x14ac:dyDescent="0.3">
      <c r="A367" s="11">
        <v>359</v>
      </c>
      <c r="B367" s="9">
        <f t="shared" si="10"/>
        <v>533.58196655812969</v>
      </c>
      <c r="C367" s="9">
        <f t="shared" si="11"/>
        <v>1.5485095591032645</v>
      </c>
    </row>
    <row r="368" spans="1:3" x14ac:dyDescent="0.3">
      <c r="A368" s="11">
        <v>360</v>
      </c>
      <c r="B368" s="9">
        <f t="shared" si="10"/>
        <v>534.35566040963909</v>
      </c>
      <c r="C368" s="9">
        <f t="shared" si="11"/>
        <v>0.77481570759397644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wsCalculator9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21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20</v>
      </c>
    </row>
    <row r="4" spans="1:5" x14ac:dyDescent="0.3">
      <c r="A4" s="2" t="s">
        <v>8</v>
      </c>
      <c r="B4" s="6">
        <f>B2+E5</f>
        <v>150995</v>
      </c>
      <c r="D4" s="2" t="s">
        <v>9</v>
      </c>
      <c r="E4" s="7">
        <v>1.6899999999999998E-2</v>
      </c>
    </row>
    <row r="5" spans="1:5" x14ac:dyDescent="0.3">
      <c r="A5" s="2" t="s">
        <v>10</v>
      </c>
      <c r="B5" s="8">
        <f>-PMT(Interest_Rate/12,Term_In_Years*12,Total_Borrowed)</f>
        <v>534.99150094723666</v>
      </c>
      <c r="C5" s="9"/>
      <c r="D5" s="2" t="s">
        <v>11</v>
      </c>
      <c r="E5" s="3">
        <v>995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322.34020928057004</v>
      </c>
      <c r="C9" s="9">
        <f t="shared" ref="C9:C72" si="1">-IPMT(Interest_Rate/12,Period_Number,Term_In_Years*12,Total_Borrowed)</f>
        <v>212.65129166666665</v>
      </c>
    </row>
    <row r="10" spans="1:5" x14ac:dyDescent="0.3">
      <c r="A10" s="11">
        <v>2</v>
      </c>
      <c r="B10" s="9">
        <f t="shared" si="0"/>
        <v>322.79417174197351</v>
      </c>
      <c r="C10" s="9">
        <f t="shared" si="1"/>
        <v>212.19732920526323</v>
      </c>
    </row>
    <row r="11" spans="1:5" x14ac:dyDescent="0.3">
      <c r="A11" s="11">
        <v>3</v>
      </c>
      <c r="B11" s="9">
        <f t="shared" si="0"/>
        <v>323.24877353384346</v>
      </c>
      <c r="C11" s="9">
        <f t="shared" si="1"/>
        <v>211.74272741339325</v>
      </c>
    </row>
    <row r="12" spans="1:5" x14ac:dyDescent="0.3">
      <c r="A12" s="11">
        <v>4</v>
      </c>
      <c r="B12" s="9">
        <f t="shared" si="0"/>
        <v>323.70401555657031</v>
      </c>
      <c r="C12" s="9">
        <f t="shared" si="1"/>
        <v>211.2874853906664</v>
      </c>
    </row>
    <row r="13" spans="1:5" x14ac:dyDescent="0.3">
      <c r="A13" s="11">
        <v>5</v>
      </c>
      <c r="B13" s="9">
        <f t="shared" si="0"/>
        <v>324.1598987118125</v>
      </c>
      <c r="C13" s="9">
        <f t="shared" si="1"/>
        <v>210.83160223542424</v>
      </c>
    </row>
    <row r="14" spans="1:5" x14ac:dyDescent="0.3">
      <c r="A14" s="11">
        <v>6</v>
      </c>
      <c r="B14" s="9">
        <f t="shared" si="0"/>
        <v>324.6164239024983</v>
      </c>
      <c r="C14" s="9">
        <f t="shared" si="1"/>
        <v>210.37507704473845</v>
      </c>
    </row>
    <row r="15" spans="1:5" x14ac:dyDescent="0.3">
      <c r="A15" s="11">
        <v>7</v>
      </c>
      <c r="B15" s="9">
        <f t="shared" si="0"/>
        <v>325.07359203282766</v>
      </c>
      <c r="C15" s="9">
        <f t="shared" si="1"/>
        <v>209.91790891440908</v>
      </c>
    </row>
    <row r="16" spans="1:5" x14ac:dyDescent="0.3">
      <c r="A16" s="11">
        <v>8</v>
      </c>
      <c r="B16" s="9">
        <f t="shared" si="0"/>
        <v>325.53140400827385</v>
      </c>
      <c r="C16" s="9">
        <f t="shared" si="1"/>
        <v>209.46009693896283</v>
      </c>
    </row>
    <row r="17" spans="1:3" x14ac:dyDescent="0.3">
      <c r="A17" s="11">
        <v>9</v>
      </c>
      <c r="B17" s="9">
        <f t="shared" si="0"/>
        <v>325.98986073558547</v>
      </c>
      <c r="C17" s="9">
        <f t="shared" si="1"/>
        <v>209.00164021165122</v>
      </c>
    </row>
    <row r="18" spans="1:3" x14ac:dyDescent="0.3">
      <c r="A18" s="11">
        <v>10</v>
      </c>
      <c r="B18" s="9">
        <f t="shared" si="0"/>
        <v>326.44896312278814</v>
      </c>
      <c r="C18" s="9">
        <f t="shared" si="1"/>
        <v>208.54253782444857</v>
      </c>
    </row>
    <row r="19" spans="1:3" x14ac:dyDescent="0.3">
      <c r="A19" s="11">
        <v>11</v>
      </c>
      <c r="B19" s="9">
        <f t="shared" si="0"/>
        <v>326.90871207918605</v>
      </c>
      <c r="C19" s="9">
        <f t="shared" si="1"/>
        <v>208.08278886805064</v>
      </c>
    </row>
    <row r="20" spans="1:3" x14ac:dyDescent="0.3">
      <c r="A20" s="11">
        <v>12</v>
      </c>
      <c r="B20" s="9">
        <f t="shared" si="0"/>
        <v>327.36910851536425</v>
      </c>
      <c r="C20" s="9">
        <f t="shared" si="1"/>
        <v>207.62239243187244</v>
      </c>
    </row>
    <row r="21" spans="1:3" x14ac:dyDescent="0.3">
      <c r="A21" s="11">
        <v>13</v>
      </c>
      <c r="B21" s="9">
        <f t="shared" si="0"/>
        <v>327.83015334318998</v>
      </c>
      <c r="C21" s="9">
        <f t="shared" si="1"/>
        <v>207.16134760404671</v>
      </c>
    </row>
    <row r="22" spans="1:3" x14ac:dyDescent="0.3">
      <c r="A22" s="11">
        <v>14</v>
      </c>
      <c r="B22" s="9">
        <f t="shared" si="0"/>
        <v>328.29184747581508</v>
      </c>
      <c r="C22" s="9">
        <f t="shared" si="1"/>
        <v>206.6996534714217</v>
      </c>
    </row>
    <row r="23" spans="1:3" x14ac:dyDescent="0.3">
      <c r="A23" s="11">
        <v>15</v>
      </c>
      <c r="B23" s="9">
        <f t="shared" si="0"/>
        <v>328.75419182767683</v>
      </c>
      <c r="C23" s="9">
        <f t="shared" si="1"/>
        <v>206.23730911955994</v>
      </c>
    </row>
    <row r="24" spans="1:3" x14ac:dyDescent="0.3">
      <c r="A24" s="11">
        <v>16</v>
      </c>
      <c r="B24" s="9">
        <f t="shared" si="0"/>
        <v>329.21718731450079</v>
      </c>
      <c r="C24" s="9">
        <f t="shared" si="1"/>
        <v>205.77431363273593</v>
      </c>
    </row>
    <row r="25" spans="1:3" x14ac:dyDescent="0.3">
      <c r="A25" s="11">
        <v>17</v>
      </c>
      <c r="B25" s="9">
        <f t="shared" si="0"/>
        <v>329.68083485330203</v>
      </c>
      <c r="C25" s="9">
        <f t="shared" si="1"/>
        <v>205.31066609393466</v>
      </c>
    </row>
    <row r="26" spans="1:3" x14ac:dyDescent="0.3">
      <c r="A26" s="11">
        <v>18</v>
      </c>
      <c r="B26" s="9">
        <f t="shared" si="0"/>
        <v>330.14513536238712</v>
      </c>
      <c r="C26" s="9">
        <f t="shared" si="1"/>
        <v>204.84636558484956</v>
      </c>
    </row>
    <row r="27" spans="1:3" x14ac:dyDescent="0.3">
      <c r="A27" s="11">
        <v>19</v>
      </c>
      <c r="B27" s="9">
        <f t="shared" si="0"/>
        <v>330.61008976135582</v>
      </c>
      <c r="C27" s="9">
        <f t="shared" si="1"/>
        <v>204.38141118588089</v>
      </c>
    </row>
    <row r="28" spans="1:3" x14ac:dyDescent="0.3">
      <c r="A28" s="11">
        <v>20</v>
      </c>
      <c r="B28" s="9">
        <f t="shared" si="0"/>
        <v>331.07569897110307</v>
      </c>
      <c r="C28" s="9">
        <f t="shared" si="1"/>
        <v>203.91580197613365</v>
      </c>
    </row>
    <row r="29" spans="1:3" x14ac:dyDescent="0.3">
      <c r="A29" s="11">
        <v>21</v>
      </c>
      <c r="B29" s="9">
        <f t="shared" si="0"/>
        <v>331.54196391382067</v>
      </c>
      <c r="C29" s="9">
        <f t="shared" si="1"/>
        <v>203.44953703341602</v>
      </c>
    </row>
    <row r="30" spans="1:3" x14ac:dyDescent="0.3">
      <c r="A30" s="11">
        <v>22</v>
      </c>
      <c r="B30" s="9">
        <f t="shared" si="0"/>
        <v>332.00888551299931</v>
      </c>
      <c r="C30" s="9">
        <f t="shared" si="1"/>
        <v>202.98261543423743</v>
      </c>
    </row>
    <row r="31" spans="1:3" x14ac:dyDescent="0.3">
      <c r="A31" s="11">
        <v>23</v>
      </c>
      <c r="B31" s="9">
        <f t="shared" si="0"/>
        <v>332.4764646934301</v>
      </c>
      <c r="C31" s="9">
        <f t="shared" si="1"/>
        <v>202.51503625380661</v>
      </c>
    </row>
    <row r="32" spans="1:3" x14ac:dyDescent="0.3">
      <c r="A32" s="11">
        <v>24</v>
      </c>
      <c r="B32" s="9">
        <f t="shared" si="0"/>
        <v>332.9447023812067</v>
      </c>
      <c r="C32" s="9">
        <f t="shared" si="1"/>
        <v>202.04679856603002</v>
      </c>
    </row>
    <row r="33" spans="1:3" x14ac:dyDescent="0.3">
      <c r="A33" s="11">
        <v>25</v>
      </c>
      <c r="B33" s="9">
        <f t="shared" si="0"/>
        <v>333.41359950372691</v>
      </c>
      <c r="C33" s="9">
        <f t="shared" si="1"/>
        <v>201.57790144350983</v>
      </c>
    </row>
    <row r="34" spans="1:3" x14ac:dyDescent="0.3">
      <c r="A34" s="11">
        <v>26</v>
      </c>
      <c r="B34" s="9">
        <f t="shared" si="0"/>
        <v>333.88315698969467</v>
      </c>
      <c r="C34" s="9">
        <f t="shared" si="1"/>
        <v>201.10834395754208</v>
      </c>
    </row>
    <row r="35" spans="1:3" x14ac:dyDescent="0.3">
      <c r="A35" s="11">
        <v>27</v>
      </c>
      <c r="B35" s="9">
        <f t="shared" si="0"/>
        <v>334.35337576912178</v>
      </c>
      <c r="C35" s="9">
        <f t="shared" si="1"/>
        <v>200.6381251781149</v>
      </c>
    </row>
    <row r="36" spans="1:3" x14ac:dyDescent="0.3">
      <c r="A36" s="11">
        <v>28</v>
      </c>
      <c r="B36" s="9">
        <f t="shared" si="0"/>
        <v>334.82425677332992</v>
      </c>
      <c r="C36" s="9">
        <f t="shared" si="1"/>
        <v>200.16724417390677</v>
      </c>
    </row>
    <row r="37" spans="1:3" x14ac:dyDescent="0.3">
      <c r="A37" s="11">
        <v>29</v>
      </c>
      <c r="B37" s="9">
        <f t="shared" si="0"/>
        <v>335.29580093495247</v>
      </c>
      <c r="C37" s="9">
        <f t="shared" si="1"/>
        <v>199.69570001228431</v>
      </c>
    </row>
    <row r="38" spans="1:3" x14ac:dyDescent="0.3">
      <c r="A38" s="11">
        <v>30</v>
      </c>
      <c r="B38" s="9">
        <f t="shared" si="0"/>
        <v>335.76800918793583</v>
      </c>
      <c r="C38" s="9">
        <f t="shared" si="1"/>
        <v>199.22349175930088</v>
      </c>
    </row>
    <row r="39" spans="1:3" x14ac:dyDescent="0.3">
      <c r="A39" s="11">
        <v>31</v>
      </c>
      <c r="B39" s="9">
        <f t="shared" si="0"/>
        <v>336.24088246754212</v>
      </c>
      <c r="C39" s="9">
        <f t="shared" si="1"/>
        <v>198.75061847969457</v>
      </c>
    </row>
    <row r="40" spans="1:3" x14ac:dyDescent="0.3">
      <c r="A40" s="11">
        <v>32</v>
      </c>
      <c r="B40" s="9">
        <f t="shared" si="0"/>
        <v>336.71442171035056</v>
      </c>
      <c r="C40" s="9">
        <f t="shared" si="1"/>
        <v>198.27707923688612</v>
      </c>
    </row>
    <row r="41" spans="1:3" x14ac:dyDescent="0.3">
      <c r="A41" s="11">
        <v>33</v>
      </c>
      <c r="B41" s="9">
        <f t="shared" si="0"/>
        <v>337.18862785425932</v>
      </c>
      <c r="C41" s="9">
        <f t="shared" si="1"/>
        <v>197.80287309297736</v>
      </c>
    </row>
    <row r="42" spans="1:3" x14ac:dyDescent="0.3">
      <c r="A42" s="11">
        <v>34</v>
      </c>
      <c r="B42" s="9">
        <f t="shared" si="0"/>
        <v>337.66350183848743</v>
      </c>
      <c r="C42" s="9">
        <f t="shared" si="1"/>
        <v>197.32799910874931</v>
      </c>
    </row>
    <row r="43" spans="1:3" x14ac:dyDescent="0.3">
      <c r="A43" s="11">
        <v>35</v>
      </c>
      <c r="B43" s="9">
        <f t="shared" si="0"/>
        <v>338.13904460357662</v>
      </c>
      <c r="C43" s="9">
        <f t="shared" si="1"/>
        <v>196.85245634366007</v>
      </c>
    </row>
    <row r="44" spans="1:3" x14ac:dyDescent="0.3">
      <c r="A44" s="11">
        <v>36</v>
      </c>
      <c r="B44" s="9">
        <f t="shared" si="0"/>
        <v>338.61525709139335</v>
      </c>
      <c r="C44" s="9">
        <f t="shared" si="1"/>
        <v>196.37624385584337</v>
      </c>
    </row>
    <row r="45" spans="1:3" x14ac:dyDescent="0.3">
      <c r="A45" s="11">
        <v>37</v>
      </c>
      <c r="B45" s="9">
        <f t="shared" si="0"/>
        <v>339.09214024513039</v>
      </c>
      <c r="C45" s="9">
        <f t="shared" si="1"/>
        <v>195.89936070210635</v>
      </c>
    </row>
    <row r="46" spans="1:3" x14ac:dyDescent="0.3">
      <c r="A46" s="11">
        <v>38</v>
      </c>
      <c r="B46" s="9">
        <f t="shared" si="0"/>
        <v>339.56969500930893</v>
      </c>
      <c r="C46" s="9">
        <f t="shared" si="1"/>
        <v>195.42180593792779</v>
      </c>
    </row>
    <row r="47" spans="1:3" x14ac:dyDescent="0.3">
      <c r="A47" s="11">
        <v>39</v>
      </c>
      <c r="B47" s="9">
        <f t="shared" si="0"/>
        <v>340.04792232978042</v>
      </c>
      <c r="C47" s="9">
        <f t="shared" si="1"/>
        <v>194.94357861745635</v>
      </c>
    </row>
    <row r="48" spans="1:3" x14ac:dyDescent="0.3">
      <c r="A48" s="11">
        <v>40</v>
      </c>
      <c r="B48" s="9">
        <f t="shared" si="0"/>
        <v>340.52682315372817</v>
      </c>
      <c r="C48" s="9">
        <f t="shared" si="1"/>
        <v>194.46467779350854</v>
      </c>
    </row>
    <row r="49" spans="1:3" x14ac:dyDescent="0.3">
      <c r="A49" s="11">
        <v>41</v>
      </c>
      <c r="B49" s="9">
        <f t="shared" si="0"/>
        <v>341.00639842966967</v>
      </c>
      <c r="C49" s="9">
        <f t="shared" si="1"/>
        <v>193.98510251756704</v>
      </c>
    </row>
    <row r="50" spans="1:3" x14ac:dyDescent="0.3">
      <c r="A50" s="11">
        <v>42</v>
      </c>
      <c r="B50" s="9">
        <f t="shared" si="0"/>
        <v>341.48664910745811</v>
      </c>
      <c r="C50" s="9">
        <f t="shared" si="1"/>
        <v>193.50485183977861</v>
      </c>
    </row>
    <row r="51" spans="1:3" x14ac:dyDescent="0.3">
      <c r="A51" s="11">
        <v>43</v>
      </c>
      <c r="B51" s="9">
        <f t="shared" si="0"/>
        <v>341.96757613828447</v>
      </c>
      <c r="C51" s="9">
        <f t="shared" si="1"/>
        <v>193.0239248089523</v>
      </c>
    </row>
    <row r="52" spans="1:3" x14ac:dyDescent="0.3">
      <c r="A52" s="11">
        <v>44</v>
      </c>
      <c r="B52" s="9">
        <f t="shared" si="0"/>
        <v>342.44918047467917</v>
      </c>
      <c r="C52" s="9">
        <f t="shared" si="1"/>
        <v>192.54232047255749</v>
      </c>
    </row>
    <row r="53" spans="1:3" x14ac:dyDescent="0.3">
      <c r="A53" s="11">
        <v>45</v>
      </c>
      <c r="B53" s="9">
        <f t="shared" si="0"/>
        <v>342.93146307051438</v>
      </c>
      <c r="C53" s="9">
        <f t="shared" si="1"/>
        <v>192.06003787672236</v>
      </c>
    </row>
    <row r="54" spans="1:3" x14ac:dyDescent="0.3">
      <c r="A54" s="11">
        <v>46</v>
      </c>
      <c r="B54" s="9">
        <f t="shared" si="0"/>
        <v>343.41442488100529</v>
      </c>
      <c r="C54" s="9">
        <f t="shared" si="1"/>
        <v>191.57707606623134</v>
      </c>
    </row>
    <row r="55" spans="1:3" x14ac:dyDescent="0.3">
      <c r="A55" s="11">
        <v>47</v>
      </c>
      <c r="B55" s="9">
        <f t="shared" si="0"/>
        <v>343.89806686271277</v>
      </c>
      <c r="C55" s="9">
        <f t="shared" si="1"/>
        <v>191.09343408452392</v>
      </c>
    </row>
    <row r="56" spans="1:3" x14ac:dyDescent="0.3">
      <c r="A56" s="11">
        <v>48</v>
      </c>
      <c r="B56" s="9">
        <f t="shared" si="0"/>
        <v>344.38238997354443</v>
      </c>
      <c r="C56" s="9">
        <f t="shared" si="1"/>
        <v>190.60911097369228</v>
      </c>
    </row>
    <row r="57" spans="1:3" x14ac:dyDescent="0.3">
      <c r="A57" s="11">
        <v>49</v>
      </c>
      <c r="B57" s="9">
        <f t="shared" si="0"/>
        <v>344.8673951727572</v>
      </c>
      <c r="C57" s="9">
        <f t="shared" si="1"/>
        <v>190.12410577447957</v>
      </c>
    </row>
    <row r="58" spans="1:3" x14ac:dyDescent="0.3">
      <c r="A58" s="11">
        <v>50</v>
      </c>
      <c r="B58" s="9">
        <f t="shared" si="0"/>
        <v>345.3530834209588</v>
      </c>
      <c r="C58" s="9">
        <f t="shared" si="1"/>
        <v>189.63841752627792</v>
      </c>
    </row>
    <row r="59" spans="1:3" x14ac:dyDescent="0.3">
      <c r="A59" s="11">
        <v>51</v>
      </c>
      <c r="B59" s="9">
        <f t="shared" si="0"/>
        <v>345.83945568010995</v>
      </c>
      <c r="C59" s="9">
        <f t="shared" si="1"/>
        <v>189.15204526712671</v>
      </c>
    </row>
    <row r="60" spans="1:3" x14ac:dyDescent="0.3">
      <c r="A60" s="11">
        <v>52</v>
      </c>
      <c r="B60" s="9">
        <f t="shared" si="0"/>
        <v>346.32651291352613</v>
      </c>
      <c r="C60" s="9">
        <f t="shared" si="1"/>
        <v>188.66498803371056</v>
      </c>
    </row>
    <row r="61" spans="1:3" x14ac:dyDescent="0.3">
      <c r="A61" s="11">
        <v>53</v>
      </c>
      <c r="B61" s="9">
        <f t="shared" si="0"/>
        <v>346.81425608587932</v>
      </c>
      <c r="C61" s="9">
        <f t="shared" si="1"/>
        <v>188.17724486135737</v>
      </c>
    </row>
    <row r="62" spans="1:3" x14ac:dyDescent="0.3">
      <c r="A62" s="11">
        <v>54</v>
      </c>
      <c r="B62" s="9">
        <f t="shared" si="0"/>
        <v>347.30268616320029</v>
      </c>
      <c r="C62" s="9">
        <f t="shared" si="1"/>
        <v>187.6888147840364</v>
      </c>
    </row>
    <row r="63" spans="1:3" x14ac:dyDescent="0.3">
      <c r="A63" s="11">
        <v>55</v>
      </c>
      <c r="B63" s="9">
        <f t="shared" si="0"/>
        <v>347.79180411288013</v>
      </c>
      <c r="C63" s="9">
        <f t="shared" si="1"/>
        <v>187.19969683435662</v>
      </c>
    </row>
    <row r="64" spans="1:3" x14ac:dyDescent="0.3">
      <c r="A64" s="11">
        <v>56</v>
      </c>
      <c r="B64" s="9">
        <f t="shared" si="0"/>
        <v>348.2816109036724</v>
      </c>
      <c r="C64" s="9">
        <f t="shared" si="1"/>
        <v>186.70989004356426</v>
      </c>
    </row>
    <row r="65" spans="1:3" x14ac:dyDescent="0.3">
      <c r="A65" s="11">
        <v>57</v>
      </c>
      <c r="B65" s="9">
        <f t="shared" si="0"/>
        <v>348.77210750569515</v>
      </c>
      <c r="C65" s="9">
        <f t="shared" si="1"/>
        <v>186.21939344154163</v>
      </c>
    </row>
    <row r="66" spans="1:3" x14ac:dyDescent="0.3">
      <c r="A66" s="11">
        <v>58</v>
      </c>
      <c r="B66" s="9">
        <f t="shared" si="0"/>
        <v>349.26329489043229</v>
      </c>
      <c r="C66" s="9">
        <f t="shared" si="1"/>
        <v>185.72820605680442</v>
      </c>
    </row>
    <row r="67" spans="1:3" x14ac:dyDescent="0.3">
      <c r="A67" s="11">
        <v>59</v>
      </c>
      <c r="B67" s="9">
        <f t="shared" si="0"/>
        <v>349.75517403073638</v>
      </c>
      <c r="C67" s="9">
        <f t="shared" si="1"/>
        <v>185.23632691650039</v>
      </c>
    </row>
    <row r="68" spans="1:3" x14ac:dyDescent="0.3">
      <c r="A68" s="11">
        <v>60</v>
      </c>
      <c r="B68" s="9">
        <f t="shared" si="0"/>
        <v>350.24774590082961</v>
      </c>
      <c r="C68" s="9">
        <f t="shared" si="1"/>
        <v>184.74375504640713</v>
      </c>
    </row>
    <row r="69" spans="1:3" x14ac:dyDescent="0.3">
      <c r="A69" s="11">
        <v>61</v>
      </c>
      <c r="B69" s="9">
        <f t="shared" si="0"/>
        <v>350.74101147630665</v>
      </c>
      <c r="C69" s="9">
        <f t="shared" si="1"/>
        <v>184.25048947093009</v>
      </c>
    </row>
    <row r="70" spans="1:3" x14ac:dyDescent="0.3">
      <c r="A70" s="11">
        <v>62</v>
      </c>
      <c r="B70" s="9">
        <f t="shared" si="0"/>
        <v>351.23497173413574</v>
      </c>
      <c r="C70" s="9">
        <f t="shared" si="1"/>
        <v>183.75652921310098</v>
      </c>
    </row>
    <row r="71" spans="1:3" x14ac:dyDescent="0.3">
      <c r="A71" s="11">
        <v>63</v>
      </c>
      <c r="B71" s="9">
        <f t="shared" si="0"/>
        <v>351.72962765266129</v>
      </c>
      <c r="C71" s="9">
        <f t="shared" si="1"/>
        <v>183.26187329457537</v>
      </c>
    </row>
    <row r="72" spans="1:3" x14ac:dyDescent="0.3">
      <c r="A72" s="11">
        <v>64</v>
      </c>
      <c r="B72" s="9">
        <f t="shared" si="0"/>
        <v>352.2249802116055</v>
      </c>
      <c r="C72" s="9">
        <f t="shared" si="1"/>
        <v>182.76652073563119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352.72103039207013</v>
      </c>
      <c r="C73" s="9">
        <f t="shared" ref="C73:C136" si="3">-IPMT(Interest_Rate/12,Period_Number,Term_In_Years*12,Total_Borrowed)</f>
        <v>182.27047055516655</v>
      </c>
    </row>
    <row r="74" spans="1:3" x14ac:dyDescent="0.3">
      <c r="A74" s="11">
        <v>66</v>
      </c>
      <c r="B74" s="9">
        <f t="shared" si="2"/>
        <v>353.21777917653901</v>
      </c>
      <c r="C74" s="9">
        <f t="shared" si="3"/>
        <v>181.77372177069773</v>
      </c>
    </row>
    <row r="75" spans="1:3" x14ac:dyDescent="0.3">
      <c r="A75" s="11">
        <v>67</v>
      </c>
      <c r="B75" s="9">
        <f t="shared" si="2"/>
        <v>353.71522754887928</v>
      </c>
      <c r="C75" s="9">
        <f t="shared" si="3"/>
        <v>181.2762733983574</v>
      </c>
    </row>
    <row r="76" spans="1:3" x14ac:dyDescent="0.3">
      <c r="A76" s="11">
        <v>68</v>
      </c>
      <c r="B76" s="9">
        <f t="shared" si="2"/>
        <v>354.21337649434395</v>
      </c>
      <c r="C76" s="9">
        <f t="shared" si="3"/>
        <v>180.77812445289274</v>
      </c>
    </row>
    <row r="77" spans="1:3" x14ac:dyDescent="0.3">
      <c r="A77" s="11">
        <v>69</v>
      </c>
      <c r="B77" s="9">
        <f t="shared" si="2"/>
        <v>354.71222699957349</v>
      </c>
      <c r="C77" s="9">
        <f t="shared" si="3"/>
        <v>180.2792739476632</v>
      </c>
    </row>
    <row r="78" spans="1:3" x14ac:dyDescent="0.3">
      <c r="A78" s="11">
        <v>70</v>
      </c>
      <c r="B78" s="9">
        <f t="shared" si="2"/>
        <v>355.21178005259787</v>
      </c>
      <c r="C78" s="9">
        <f t="shared" si="3"/>
        <v>179.77972089463884</v>
      </c>
    </row>
    <row r="79" spans="1:3" x14ac:dyDescent="0.3">
      <c r="A79" s="11">
        <v>71</v>
      </c>
      <c r="B79" s="9">
        <f t="shared" si="2"/>
        <v>355.7120366428386</v>
      </c>
      <c r="C79" s="9">
        <f t="shared" si="3"/>
        <v>179.27946430439809</v>
      </c>
    </row>
    <row r="80" spans="1:3" x14ac:dyDescent="0.3">
      <c r="A80" s="11">
        <v>72</v>
      </c>
      <c r="B80" s="9">
        <f t="shared" si="2"/>
        <v>356.21299776111061</v>
      </c>
      <c r="C80" s="9">
        <f t="shared" si="3"/>
        <v>178.77850318612607</v>
      </c>
    </row>
    <row r="81" spans="1:3" x14ac:dyDescent="0.3">
      <c r="A81" s="11">
        <v>73</v>
      </c>
      <c r="B81" s="9">
        <f t="shared" si="2"/>
        <v>356.71466439962416</v>
      </c>
      <c r="C81" s="9">
        <f t="shared" si="3"/>
        <v>178.2768365476125</v>
      </c>
    </row>
    <row r="82" spans="1:3" x14ac:dyDescent="0.3">
      <c r="A82" s="11">
        <v>74</v>
      </c>
      <c r="B82" s="9">
        <f t="shared" si="2"/>
        <v>357.217037551987</v>
      </c>
      <c r="C82" s="9">
        <f t="shared" si="3"/>
        <v>177.77446339524971</v>
      </c>
    </row>
    <row r="83" spans="1:3" x14ac:dyDescent="0.3">
      <c r="A83" s="11">
        <v>75</v>
      </c>
      <c r="B83" s="9">
        <f t="shared" si="2"/>
        <v>357.72011821320604</v>
      </c>
      <c r="C83" s="9">
        <f t="shared" si="3"/>
        <v>177.27138273403065</v>
      </c>
    </row>
    <row r="84" spans="1:3" x14ac:dyDescent="0.3">
      <c r="A84" s="11">
        <v>76</v>
      </c>
      <c r="B84" s="9">
        <f t="shared" si="2"/>
        <v>358.22390737968965</v>
      </c>
      <c r="C84" s="9">
        <f t="shared" si="3"/>
        <v>176.76759356754707</v>
      </c>
    </row>
    <row r="85" spans="1:3" x14ac:dyDescent="0.3">
      <c r="A85" s="11">
        <v>77</v>
      </c>
      <c r="B85" s="9">
        <f t="shared" si="2"/>
        <v>358.72840604924937</v>
      </c>
      <c r="C85" s="9">
        <f t="shared" si="3"/>
        <v>176.26309489798732</v>
      </c>
    </row>
    <row r="86" spans="1:3" x14ac:dyDescent="0.3">
      <c r="A86" s="11">
        <v>78</v>
      </c>
      <c r="B86" s="9">
        <f t="shared" si="2"/>
        <v>359.23361522110207</v>
      </c>
      <c r="C86" s="9">
        <f t="shared" si="3"/>
        <v>175.75788572613462</v>
      </c>
    </row>
    <row r="87" spans="1:3" x14ac:dyDescent="0.3">
      <c r="A87" s="11">
        <v>79</v>
      </c>
      <c r="B87" s="9">
        <f t="shared" si="2"/>
        <v>359.73953589587182</v>
      </c>
      <c r="C87" s="9">
        <f t="shared" si="3"/>
        <v>175.25196505136492</v>
      </c>
    </row>
    <row r="88" spans="1:3" x14ac:dyDescent="0.3">
      <c r="A88" s="11">
        <v>80</v>
      </c>
      <c r="B88" s="9">
        <f t="shared" si="2"/>
        <v>360.24616907559181</v>
      </c>
      <c r="C88" s="9">
        <f t="shared" si="3"/>
        <v>174.74533187164491</v>
      </c>
    </row>
    <row r="89" spans="1:3" x14ac:dyDescent="0.3">
      <c r="A89" s="11">
        <v>81</v>
      </c>
      <c r="B89" s="9">
        <f t="shared" si="2"/>
        <v>360.75351576370662</v>
      </c>
      <c r="C89" s="9">
        <f t="shared" si="3"/>
        <v>174.2379851835301</v>
      </c>
    </row>
    <row r="90" spans="1:3" x14ac:dyDescent="0.3">
      <c r="A90" s="11">
        <v>82</v>
      </c>
      <c r="B90" s="9">
        <f t="shared" si="2"/>
        <v>361.2615769650738</v>
      </c>
      <c r="C90" s="9">
        <f t="shared" si="3"/>
        <v>173.72992398216294</v>
      </c>
    </row>
    <row r="91" spans="1:3" x14ac:dyDescent="0.3">
      <c r="A91" s="11">
        <v>83</v>
      </c>
      <c r="B91" s="9">
        <f t="shared" si="2"/>
        <v>361.77035368596631</v>
      </c>
      <c r="C91" s="9">
        <f t="shared" si="3"/>
        <v>173.2211472612704</v>
      </c>
    </row>
    <row r="92" spans="1:3" x14ac:dyDescent="0.3">
      <c r="A92" s="11">
        <v>84</v>
      </c>
      <c r="B92" s="9">
        <f t="shared" si="2"/>
        <v>362.27984693407404</v>
      </c>
      <c r="C92" s="9">
        <f t="shared" si="3"/>
        <v>172.71165401316267</v>
      </c>
    </row>
    <row r="93" spans="1:3" x14ac:dyDescent="0.3">
      <c r="A93" s="11">
        <v>85</v>
      </c>
      <c r="B93" s="9">
        <f t="shared" si="2"/>
        <v>362.7900577185062</v>
      </c>
      <c r="C93" s="9">
        <f t="shared" si="3"/>
        <v>172.20144322873051</v>
      </c>
    </row>
    <row r="94" spans="1:3" x14ac:dyDescent="0.3">
      <c r="A94" s="11">
        <v>86</v>
      </c>
      <c r="B94" s="9">
        <f t="shared" si="2"/>
        <v>363.30098704979309</v>
      </c>
      <c r="C94" s="9">
        <f t="shared" si="3"/>
        <v>171.69051389744359</v>
      </c>
    </row>
    <row r="95" spans="1:3" x14ac:dyDescent="0.3">
      <c r="A95" s="11">
        <v>87</v>
      </c>
      <c r="B95" s="9">
        <f t="shared" si="2"/>
        <v>363.81263593988814</v>
      </c>
      <c r="C95" s="9">
        <f t="shared" si="3"/>
        <v>171.17886500734849</v>
      </c>
    </row>
    <row r="96" spans="1:3" x14ac:dyDescent="0.3">
      <c r="A96" s="11">
        <v>88</v>
      </c>
      <c r="B96" s="9">
        <f t="shared" si="2"/>
        <v>364.32500540217023</v>
      </c>
      <c r="C96" s="9">
        <f t="shared" si="3"/>
        <v>170.66649554506648</v>
      </c>
    </row>
    <row r="97" spans="1:3" x14ac:dyDescent="0.3">
      <c r="A97" s="11">
        <v>89</v>
      </c>
      <c r="B97" s="9">
        <f t="shared" si="2"/>
        <v>364.83809645144493</v>
      </c>
      <c r="C97" s="9">
        <f t="shared" si="3"/>
        <v>170.15340449579176</v>
      </c>
    </row>
    <row r="98" spans="1:3" x14ac:dyDescent="0.3">
      <c r="A98" s="11">
        <v>90</v>
      </c>
      <c r="B98" s="9">
        <f t="shared" si="2"/>
        <v>365.35191010394738</v>
      </c>
      <c r="C98" s="9">
        <f t="shared" si="3"/>
        <v>169.63959084328931</v>
      </c>
    </row>
    <row r="99" spans="1:3" x14ac:dyDescent="0.3">
      <c r="A99" s="11">
        <v>91</v>
      </c>
      <c r="B99" s="9">
        <f t="shared" si="2"/>
        <v>365.86644737734383</v>
      </c>
      <c r="C99" s="9">
        <f t="shared" si="3"/>
        <v>169.12505356989294</v>
      </c>
    </row>
    <row r="100" spans="1:3" x14ac:dyDescent="0.3">
      <c r="A100" s="11">
        <v>92</v>
      </c>
      <c r="B100" s="9">
        <f t="shared" si="2"/>
        <v>366.38170929073351</v>
      </c>
      <c r="C100" s="9">
        <f t="shared" si="3"/>
        <v>168.60979165650318</v>
      </c>
    </row>
    <row r="101" spans="1:3" x14ac:dyDescent="0.3">
      <c r="A101" s="11">
        <v>93</v>
      </c>
      <c r="B101" s="9">
        <f t="shared" si="2"/>
        <v>366.89769686465132</v>
      </c>
      <c r="C101" s="9">
        <f t="shared" si="3"/>
        <v>168.09380408258536</v>
      </c>
    </row>
    <row r="102" spans="1:3" x14ac:dyDescent="0.3">
      <c r="A102" s="11">
        <v>94</v>
      </c>
      <c r="B102" s="9">
        <f t="shared" si="2"/>
        <v>367.41441112106907</v>
      </c>
      <c r="C102" s="9">
        <f t="shared" si="3"/>
        <v>167.57708982616765</v>
      </c>
    </row>
    <row r="103" spans="1:3" x14ac:dyDescent="0.3">
      <c r="A103" s="11">
        <v>95</v>
      </c>
      <c r="B103" s="9">
        <f t="shared" si="2"/>
        <v>367.93185308339793</v>
      </c>
      <c r="C103" s="9">
        <f t="shared" si="3"/>
        <v>167.05964786383882</v>
      </c>
    </row>
    <row r="104" spans="1:3" x14ac:dyDescent="0.3">
      <c r="A104" s="11">
        <v>96</v>
      </c>
      <c r="B104" s="9">
        <f t="shared" si="2"/>
        <v>368.45002377649035</v>
      </c>
      <c r="C104" s="9">
        <f t="shared" si="3"/>
        <v>166.54147717074639</v>
      </c>
    </row>
    <row r="105" spans="1:3" x14ac:dyDescent="0.3">
      <c r="A105" s="11">
        <v>97</v>
      </c>
      <c r="B105" s="9">
        <f t="shared" si="2"/>
        <v>368.96892422664223</v>
      </c>
      <c r="C105" s="9">
        <f t="shared" si="3"/>
        <v>166.02257672059449</v>
      </c>
    </row>
    <row r="106" spans="1:3" x14ac:dyDescent="0.3">
      <c r="A106" s="11">
        <v>98</v>
      </c>
      <c r="B106" s="9">
        <f t="shared" si="2"/>
        <v>369.48855546159473</v>
      </c>
      <c r="C106" s="9">
        <f t="shared" si="3"/>
        <v>165.50294548564196</v>
      </c>
    </row>
    <row r="107" spans="1:3" x14ac:dyDescent="0.3">
      <c r="A107" s="11">
        <v>99</v>
      </c>
      <c r="B107" s="9">
        <f t="shared" si="2"/>
        <v>370.00891851053649</v>
      </c>
      <c r="C107" s="9">
        <f t="shared" si="3"/>
        <v>164.98258243670023</v>
      </c>
    </row>
    <row r="108" spans="1:3" x14ac:dyDescent="0.3">
      <c r="A108" s="11">
        <v>100</v>
      </c>
      <c r="B108" s="9">
        <f t="shared" si="2"/>
        <v>370.53001440410554</v>
      </c>
      <c r="C108" s="9">
        <f t="shared" si="3"/>
        <v>164.46148654313126</v>
      </c>
    </row>
    <row r="109" spans="1:3" x14ac:dyDescent="0.3">
      <c r="A109" s="11">
        <v>101</v>
      </c>
      <c r="B109" s="9">
        <f t="shared" si="2"/>
        <v>371.05184417439131</v>
      </c>
      <c r="C109" s="9">
        <f t="shared" si="3"/>
        <v>163.93965677284541</v>
      </c>
    </row>
    <row r="110" spans="1:3" x14ac:dyDescent="0.3">
      <c r="A110" s="11">
        <v>102</v>
      </c>
      <c r="B110" s="9">
        <f t="shared" si="2"/>
        <v>371.57440885493691</v>
      </c>
      <c r="C110" s="9">
        <f t="shared" si="3"/>
        <v>163.41709209229984</v>
      </c>
    </row>
    <row r="111" spans="1:3" x14ac:dyDescent="0.3">
      <c r="A111" s="11">
        <v>103</v>
      </c>
      <c r="B111" s="9">
        <f t="shared" si="2"/>
        <v>372.09770948074095</v>
      </c>
      <c r="C111" s="9">
        <f t="shared" si="3"/>
        <v>162.8937914664958</v>
      </c>
    </row>
    <row r="112" spans="1:3" x14ac:dyDescent="0.3">
      <c r="A112" s="11">
        <v>104</v>
      </c>
      <c r="B112" s="9">
        <f t="shared" si="2"/>
        <v>372.62174708825961</v>
      </c>
      <c r="C112" s="9">
        <f t="shared" si="3"/>
        <v>162.36975385897711</v>
      </c>
    </row>
    <row r="113" spans="1:3" x14ac:dyDescent="0.3">
      <c r="A113" s="11">
        <v>105</v>
      </c>
      <c r="B113" s="9">
        <f t="shared" si="2"/>
        <v>373.14652271540893</v>
      </c>
      <c r="C113" s="9">
        <f t="shared" si="3"/>
        <v>161.84497823182775</v>
      </c>
    </row>
    <row r="114" spans="1:3" x14ac:dyDescent="0.3">
      <c r="A114" s="11">
        <v>106</v>
      </c>
      <c r="B114" s="9">
        <f t="shared" si="2"/>
        <v>373.67203740156646</v>
      </c>
      <c r="C114" s="9">
        <f t="shared" si="3"/>
        <v>161.31946354567026</v>
      </c>
    </row>
    <row r="115" spans="1:3" x14ac:dyDescent="0.3">
      <c r="A115" s="11">
        <v>107</v>
      </c>
      <c r="B115" s="9">
        <f t="shared" si="2"/>
        <v>374.1982921875736</v>
      </c>
      <c r="C115" s="9">
        <f t="shared" si="3"/>
        <v>160.79320875966303</v>
      </c>
    </row>
    <row r="116" spans="1:3" x14ac:dyDescent="0.3">
      <c r="A116" s="11">
        <v>108</v>
      </c>
      <c r="B116" s="9">
        <f t="shared" si="2"/>
        <v>374.72528811573778</v>
      </c>
      <c r="C116" s="9">
        <f t="shared" si="3"/>
        <v>160.26621283149888</v>
      </c>
    </row>
    <row r="117" spans="1:3" x14ac:dyDescent="0.3">
      <c r="A117" s="11">
        <v>109</v>
      </c>
      <c r="B117" s="9">
        <f t="shared" si="2"/>
        <v>375.25302622983412</v>
      </c>
      <c r="C117" s="9">
        <f t="shared" si="3"/>
        <v>159.73847471740254</v>
      </c>
    </row>
    <row r="118" spans="1:3" x14ac:dyDescent="0.3">
      <c r="A118" s="11">
        <v>110</v>
      </c>
      <c r="B118" s="9">
        <f t="shared" si="2"/>
        <v>375.78150757510792</v>
      </c>
      <c r="C118" s="9">
        <f t="shared" si="3"/>
        <v>159.20999337212885</v>
      </c>
    </row>
    <row r="119" spans="1:3" x14ac:dyDescent="0.3">
      <c r="A119" s="11">
        <v>111</v>
      </c>
      <c r="B119" s="9">
        <f t="shared" si="2"/>
        <v>376.31073319827613</v>
      </c>
      <c r="C119" s="9">
        <f t="shared" si="3"/>
        <v>158.68076774896059</v>
      </c>
    </row>
    <row r="120" spans="1:3" x14ac:dyDescent="0.3">
      <c r="A120" s="11">
        <v>112</v>
      </c>
      <c r="B120" s="9">
        <f t="shared" si="2"/>
        <v>376.84070414753035</v>
      </c>
      <c r="C120" s="9">
        <f t="shared" si="3"/>
        <v>158.15079679970634</v>
      </c>
    </row>
    <row r="121" spans="1:3" x14ac:dyDescent="0.3">
      <c r="A121" s="11">
        <v>113</v>
      </c>
      <c r="B121" s="9">
        <f t="shared" si="2"/>
        <v>377.37142147253809</v>
      </c>
      <c r="C121" s="9">
        <f t="shared" si="3"/>
        <v>157.62007947469857</v>
      </c>
    </row>
    <row r="122" spans="1:3" x14ac:dyDescent="0.3">
      <c r="A122" s="11">
        <v>114</v>
      </c>
      <c r="B122" s="9">
        <f t="shared" si="2"/>
        <v>377.90288622444524</v>
      </c>
      <c r="C122" s="9">
        <f t="shared" si="3"/>
        <v>157.08861472279142</v>
      </c>
    </row>
    <row r="123" spans="1:3" x14ac:dyDescent="0.3">
      <c r="A123" s="11">
        <v>115</v>
      </c>
      <c r="B123" s="9">
        <f t="shared" si="2"/>
        <v>378.43509945587806</v>
      </c>
      <c r="C123" s="9">
        <f t="shared" si="3"/>
        <v>156.55640149135868</v>
      </c>
    </row>
    <row r="124" spans="1:3" x14ac:dyDescent="0.3">
      <c r="A124" s="11">
        <v>116</v>
      </c>
      <c r="B124" s="9">
        <f t="shared" si="2"/>
        <v>378.96806222094511</v>
      </c>
      <c r="C124" s="9">
        <f t="shared" si="3"/>
        <v>156.02343872629163</v>
      </c>
    </row>
    <row r="125" spans="1:3" x14ac:dyDescent="0.3">
      <c r="A125" s="11">
        <v>117</v>
      </c>
      <c r="B125" s="9">
        <f t="shared" si="2"/>
        <v>379.50177557523961</v>
      </c>
      <c r="C125" s="9">
        <f t="shared" si="3"/>
        <v>155.48972537199714</v>
      </c>
    </row>
    <row r="126" spans="1:3" x14ac:dyDescent="0.3">
      <c r="A126" s="11">
        <v>118</v>
      </c>
      <c r="B126" s="9">
        <f t="shared" si="2"/>
        <v>380.03624057584136</v>
      </c>
      <c r="C126" s="9">
        <f t="shared" si="3"/>
        <v>154.95526037139533</v>
      </c>
    </row>
    <row r="127" spans="1:3" x14ac:dyDescent="0.3">
      <c r="A127" s="11">
        <v>119</v>
      </c>
      <c r="B127" s="9">
        <f t="shared" si="2"/>
        <v>380.571458281319</v>
      </c>
      <c r="C127" s="9">
        <f t="shared" si="3"/>
        <v>154.42004266591769</v>
      </c>
    </row>
    <row r="128" spans="1:3" x14ac:dyDescent="0.3">
      <c r="A128" s="11">
        <v>120</v>
      </c>
      <c r="B128" s="9">
        <f t="shared" si="2"/>
        <v>381.10742975173184</v>
      </c>
      <c r="C128" s="9">
        <f t="shared" si="3"/>
        <v>153.88407119550484</v>
      </c>
    </row>
    <row r="129" spans="1:3" x14ac:dyDescent="0.3">
      <c r="A129" s="11">
        <v>121</v>
      </c>
      <c r="B129" s="9">
        <f t="shared" si="2"/>
        <v>381.64415604863223</v>
      </c>
      <c r="C129" s="9">
        <f t="shared" si="3"/>
        <v>153.34734489860449</v>
      </c>
    </row>
    <row r="130" spans="1:3" x14ac:dyDescent="0.3">
      <c r="A130" s="11">
        <v>122</v>
      </c>
      <c r="B130" s="9">
        <f t="shared" si="2"/>
        <v>382.1816382350674</v>
      </c>
      <c r="C130" s="9">
        <f t="shared" si="3"/>
        <v>152.80986271216932</v>
      </c>
    </row>
    <row r="131" spans="1:3" x14ac:dyDescent="0.3">
      <c r="A131" s="11">
        <v>123</v>
      </c>
      <c r="B131" s="9">
        <f t="shared" si="2"/>
        <v>382.71987737558175</v>
      </c>
      <c r="C131" s="9">
        <f t="shared" si="3"/>
        <v>152.27162357165494</v>
      </c>
    </row>
    <row r="132" spans="1:3" x14ac:dyDescent="0.3">
      <c r="A132" s="11">
        <v>124</v>
      </c>
      <c r="B132" s="9">
        <f t="shared" si="2"/>
        <v>383.25887453621903</v>
      </c>
      <c r="C132" s="9">
        <f t="shared" si="3"/>
        <v>151.73262641101766</v>
      </c>
    </row>
    <row r="133" spans="1:3" x14ac:dyDescent="0.3">
      <c r="A133" s="11">
        <v>125</v>
      </c>
      <c r="B133" s="9">
        <f t="shared" si="2"/>
        <v>383.79863078452416</v>
      </c>
      <c r="C133" s="9">
        <f t="shared" si="3"/>
        <v>151.1928701627125</v>
      </c>
    </row>
    <row r="134" spans="1:3" x14ac:dyDescent="0.3">
      <c r="A134" s="11">
        <v>126</v>
      </c>
      <c r="B134" s="9">
        <f t="shared" si="2"/>
        <v>384.33914718954577</v>
      </c>
      <c r="C134" s="9">
        <f t="shared" si="3"/>
        <v>150.65235375769095</v>
      </c>
    </row>
    <row r="135" spans="1:3" x14ac:dyDescent="0.3">
      <c r="A135" s="11">
        <v>127</v>
      </c>
      <c r="B135" s="9">
        <f t="shared" si="2"/>
        <v>384.88042482183778</v>
      </c>
      <c r="C135" s="9">
        <f t="shared" si="3"/>
        <v>150.11107612539899</v>
      </c>
    </row>
    <row r="136" spans="1:3" x14ac:dyDescent="0.3">
      <c r="A136" s="11">
        <v>128</v>
      </c>
      <c r="B136" s="9">
        <f t="shared" si="2"/>
        <v>385.42246475346178</v>
      </c>
      <c r="C136" s="9">
        <f t="shared" si="3"/>
        <v>149.56903619377491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385.96526805798959</v>
      </c>
      <c r="C137" s="9">
        <f t="shared" ref="C137:C200" si="5">-IPMT(Interest_Rate/12,Period_Number,Term_In_Years*12,Total_Borrowed)</f>
        <v>149.0262328892471</v>
      </c>
    </row>
    <row r="138" spans="1:3" x14ac:dyDescent="0.3">
      <c r="A138" s="11">
        <v>130</v>
      </c>
      <c r="B138" s="9">
        <f t="shared" si="4"/>
        <v>386.50883581050459</v>
      </c>
      <c r="C138" s="9">
        <f t="shared" si="5"/>
        <v>148.48266513673209</v>
      </c>
    </row>
    <row r="139" spans="1:3" x14ac:dyDescent="0.3">
      <c r="A139" s="11">
        <v>131</v>
      </c>
      <c r="B139" s="9">
        <f t="shared" si="4"/>
        <v>387.05316908760443</v>
      </c>
      <c r="C139" s="9">
        <f t="shared" si="5"/>
        <v>147.93833185963234</v>
      </c>
    </row>
    <row r="140" spans="1:3" x14ac:dyDescent="0.3">
      <c r="A140" s="11">
        <v>132</v>
      </c>
      <c r="B140" s="9">
        <f t="shared" si="4"/>
        <v>387.5982689674027</v>
      </c>
      <c r="C140" s="9">
        <f t="shared" si="5"/>
        <v>147.39323197983393</v>
      </c>
    </row>
    <row r="141" spans="1:3" x14ac:dyDescent="0.3">
      <c r="A141" s="11">
        <v>133</v>
      </c>
      <c r="B141" s="9">
        <f t="shared" si="4"/>
        <v>388.14413652953186</v>
      </c>
      <c r="C141" s="9">
        <f t="shared" si="5"/>
        <v>146.84736441770488</v>
      </c>
    </row>
    <row r="142" spans="1:3" x14ac:dyDescent="0.3">
      <c r="A142" s="11">
        <v>134</v>
      </c>
      <c r="B142" s="9">
        <f t="shared" si="4"/>
        <v>388.69077285514425</v>
      </c>
      <c r="C142" s="9">
        <f t="shared" si="5"/>
        <v>146.30072809209244</v>
      </c>
    </row>
    <row r="143" spans="1:3" x14ac:dyDescent="0.3">
      <c r="A143" s="11">
        <v>135</v>
      </c>
      <c r="B143" s="9">
        <f t="shared" si="4"/>
        <v>389.23817902691525</v>
      </c>
      <c r="C143" s="9">
        <f t="shared" si="5"/>
        <v>145.75332192032141</v>
      </c>
    </row>
    <row r="144" spans="1:3" x14ac:dyDescent="0.3">
      <c r="A144" s="11">
        <v>136</v>
      </c>
      <c r="B144" s="9">
        <f t="shared" si="4"/>
        <v>389.7863561290448</v>
      </c>
      <c r="C144" s="9">
        <f t="shared" si="5"/>
        <v>145.20514481819183</v>
      </c>
    </row>
    <row r="145" spans="1:3" x14ac:dyDescent="0.3">
      <c r="A145" s="11">
        <v>137</v>
      </c>
      <c r="B145" s="9">
        <f t="shared" si="4"/>
        <v>390.3353052472599</v>
      </c>
      <c r="C145" s="9">
        <f t="shared" si="5"/>
        <v>144.65619569997682</v>
      </c>
    </row>
    <row r="146" spans="1:3" x14ac:dyDescent="0.3">
      <c r="A146" s="11">
        <v>138</v>
      </c>
      <c r="B146" s="9">
        <f t="shared" si="4"/>
        <v>390.88502746881647</v>
      </c>
      <c r="C146" s="9">
        <f t="shared" si="5"/>
        <v>144.10647347842021</v>
      </c>
    </row>
    <row r="147" spans="1:3" x14ac:dyDescent="0.3">
      <c r="A147" s="11">
        <v>139</v>
      </c>
      <c r="B147" s="9">
        <f t="shared" si="4"/>
        <v>391.43552388250168</v>
      </c>
      <c r="C147" s="9">
        <f t="shared" si="5"/>
        <v>143.55597706473498</v>
      </c>
    </row>
    <row r="148" spans="1:3" x14ac:dyDescent="0.3">
      <c r="A148" s="11">
        <v>140</v>
      </c>
      <c r="B148" s="9">
        <f t="shared" si="4"/>
        <v>391.98679557863625</v>
      </c>
      <c r="C148" s="9">
        <f t="shared" si="5"/>
        <v>143.00470536860044</v>
      </c>
    </row>
    <row r="149" spans="1:3" x14ac:dyDescent="0.3">
      <c r="A149" s="11">
        <v>141</v>
      </c>
      <c r="B149" s="9">
        <f t="shared" si="4"/>
        <v>392.53884364907611</v>
      </c>
      <c r="C149" s="9">
        <f t="shared" si="5"/>
        <v>142.45265729816055</v>
      </c>
    </row>
    <row r="150" spans="1:3" x14ac:dyDescent="0.3">
      <c r="A150" s="11">
        <v>142</v>
      </c>
      <c r="B150" s="9">
        <f t="shared" si="4"/>
        <v>393.09166918721525</v>
      </c>
      <c r="C150" s="9">
        <f t="shared" si="5"/>
        <v>141.89983176002144</v>
      </c>
    </row>
    <row r="151" spans="1:3" x14ac:dyDescent="0.3">
      <c r="A151" s="11">
        <v>143</v>
      </c>
      <c r="B151" s="9">
        <f t="shared" si="4"/>
        <v>393.64527328798727</v>
      </c>
      <c r="C151" s="9">
        <f t="shared" si="5"/>
        <v>141.34622765924945</v>
      </c>
    </row>
    <row r="152" spans="1:3" x14ac:dyDescent="0.3">
      <c r="A152" s="11">
        <v>144</v>
      </c>
      <c r="B152" s="9">
        <f t="shared" si="4"/>
        <v>394.19965704786779</v>
      </c>
      <c r="C152" s="9">
        <f t="shared" si="5"/>
        <v>140.79184389936884</v>
      </c>
    </row>
    <row r="153" spans="1:3" x14ac:dyDescent="0.3">
      <c r="A153" s="11">
        <v>145</v>
      </c>
      <c r="B153" s="9">
        <f t="shared" si="4"/>
        <v>394.75482156487698</v>
      </c>
      <c r="C153" s="9">
        <f t="shared" si="5"/>
        <v>140.23667938235977</v>
      </c>
    </row>
    <row r="154" spans="1:3" x14ac:dyDescent="0.3">
      <c r="A154" s="11">
        <v>146</v>
      </c>
      <c r="B154" s="9">
        <f t="shared" si="4"/>
        <v>395.3107679385808</v>
      </c>
      <c r="C154" s="9">
        <f t="shared" si="5"/>
        <v>139.68073300865589</v>
      </c>
    </row>
    <row r="155" spans="1:3" x14ac:dyDescent="0.3">
      <c r="A155" s="11">
        <v>147</v>
      </c>
      <c r="B155" s="9">
        <f t="shared" si="4"/>
        <v>395.8674972700943</v>
      </c>
      <c r="C155" s="9">
        <f t="shared" si="5"/>
        <v>139.12400367714241</v>
      </c>
    </row>
    <row r="156" spans="1:3" x14ac:dyDescent="0.3">
      <c r="A156" s="11">
        <v>148</v>
      </c>
      <c r="B156" s="9">
        <f t="shared" si="4"/>
        <v>396.42501066208308</v>
      </c>
      <c r="C156" s="9">
        <f t="shared" si="5"/>
        <v>138.56649028515372</v>
      </c>
    </row>
    <row r="157" spans="1:3" x14ac:dyDescent="0.3">
      <c r="A157" s="11">
        <v>149</v>
      </c>
      <c r="B157" s="9">
        <f t="shared" si="4"/>
        <v>396.98330921876544</v>
      </c>
      <c r="C157" s="9">
        <f t="shared" si="5"/>
        <v>138.00819172847127</v>
      </c>
    </row>
    <row r="158" spans="1:3" x14ac:dyDescent="0.3">
      <c r="A158" s="11">
        <v>150</v>
      </c>
      <c r="B158" s="9">
        <f t="shared" si="4"/>
        <v>397.54239404591522</v>
      </c>
      <c r="C158" s="9">
        <f t="shared" si="5"/>
        <v>137.4491069013215</v>
      </c>
    </row>
    <row r="159" spans="1:3" x14ac:dyDescent="0.3">
      <c r="A159" s="11">
        <v>151</v>
      </c>
      <c r="B159" s="9">
        <f t="shared" si="4"/>
        <v>398.10226625086318</v>
      </c>
      <c r="C159" s="9">
        <f t="shared" si="5"/>
        <v>136.88923469637351</v>
      </c>
    </row>
    <row r="160" spans="1:3" x14ac:dyDescent="0.3">
      <c r="A160" s="11">
        <v>152</v>
      </c>
      <c r="B160" s="9">
        <f t="shared" si="4"/>
        <v>398.66292694249984</v>
      </c>
      <c r="C160" s="9">
        <f t="shared" si="5"/>
        <v>136.32857400473685</v>
      </c>
    </row>
    <row r="161" spans="1:3" x14ac:dyDescent="0.3">
      <c r="A161" s="11">
        <v>153</v>
      </c>
      <c r="B161" s="9">
        <f t="shared" si="4"/>
        <v>399.22437723127717</v>
      </c>
      <c r="C161" s="9">
        <f t="shared" si="5"/>
        <v>135.76712371595951</v>
      </c>
    </row>
    <row r="162" spans="1:3" x14ac:dyDescent="0.3">
      <c r="A162" s="11">
        <v>154</v>
      </c>
      <c r="B162" s="9">
        <f t="shared" si="4"/>
        <v>399.78661822921123</v>
      </c>
      <c r="C162" s="9">
        <f t="shared" si="5"/>
        <v>135.20488271802546</v>
      </c>
    </row>
    <row r="163" spans="1:3" x14ac:dyDescent="0.3">
      <c r="A163" s="11">
        <v>155</v>
      </c>
      <c r="B163" s="9">
        <f t="shared" si="4"/>
        <v>400.34965104988407</v>
      </c>
      <c r="C163" s="9">
        <f t="shared" si="5"/>
        <v>134.64184989735264</v>
      </c>
    </row>
    <row r="164" spans="1:3" x14ac:dyDescent="0.3">
      <c r="A164" s="11">
        <v>156</v>
      </c>
      <c r="B164" s="9">
        <f t="shared" si="4"/>
        <v>400.91347680844598</v>
      </c>
      <c r="C164" s="9">
        <f t="shared" si="5"/>
        <v>134.07802413879074</v>
      </c>
    </row>
    <row r="165" spans="1:3" x14ac:dyDescent="0.3">
      <c r="A165" s="11">
        <v>157</v>
      </c>
      <c r="B165" s="9">
        <f t="shared" si="4"/>
        <v>401.47809662161791</v>
      </c>
      <c r="C165" s="9">
        <f t="shared" si="5"/>
        <v>133.51340432561886</v>
      </c>
    </row>
    <row r="166" spans="1:3" x14ac:dyDescent="0.3">
      <c r="A166" s="11">
        <v>158</v>
      </c>
      <c r="B166" s="9">
        <f t="shared" si="4"/>
        <v>402.04351160769329</v>
      </c>
      <c r="C166" s="9">
        <f t="shared" si="5"/>
        <v>132.9479893395434</v>
      </c>
    </row>
    <row r="167" spans="1:3" x14ac:dyDescent="0.3">
      <c r="A167" s="11">
        <v>159</v>
      </c>
      <c r="B167" s="9">
        <f t="shared" si="4"/>
        <v>402.60972288654079</v>
      </c>
      <c r="C167" s="9">
        <f t="shared" si="5"/>
        <v>132.38177806069589</v>
      </c>
    </row>
    <row r="168" spans="1:3" x14ac:dyDescent="0.3">
      <c r="A168" s="11">
        <v>160</v>
      </c>
      <c r="B168" s="9">
        <f t="shared" si="4"/>
        <v>403.17673157960604</v>
      </c>
      <c r="C168" s="9">
        <f t="shared" si="5"/>
        <v>131.8147693676307</v>
      </c>
    </row>
    <row r="169" spans="1:3" x14ac:dyDescent="0.3">
      <c r="A169" s="11">
        <v>161</v>
      </c>
      <c r="B169" s="9">
        <f t="shared" si="4"/>
        <v>403.74453880991393</v>
      </c>
      <c r="C169" s="9">
        <f t="shared" si="5"/>
        <v>131.24696213732273</v>
      </c>
    </row>
    <row r="170" spans="1:3" x14ac:dyDescent="0.3">
      <c r="A170" s="11">
        <v>162</v>
      </c>
      <c r="B170" s="9">
        <f t="shared" si="4"/>
        <v>404.31314570207127</v>
      </c>
      <c r="C170" s="9">
        <f t="shared" si="5"/>
        <v>130.67835524516542</v>
      </c>
    </row>
    <row r="171" spans="1:3" x14ac:dyDescent="0.3">
      <c r="A171" s="11">
        <v>163</v>
      </c>
      <c r="B171" s="9">
        <f t="shared" si="4"/>
        <v>404.88255338226833</v>
      </c>
      <c r="C171" s="9">
        <f t="shared" si="5"/>
        <v>130.10894756496836</v>
      </c>
    </row>
    <row r="172" spans="1:3" x14ac:dyDescent="0.3">
      <c r="A172" s="11">
        <v>164</v>
      </c>
      <c r="B172" s="9">
        <f t="shared" si="4"/>
        <v>405.45276297828178</v>
      </c>
      <c r="C172" s="9">
        <f t="shared" si="5"/>
        <v>129.53873796895499</v>
      </c>
    </row>
    <row r="173" spans="1:3" x14ac:dyDescent="0.3">
      <c r="A173" s="11">
        <v>165</v>
      </c>
      <c r="B173" s="9">
        <f t="shared" si="4"/>
        <v>406.02377561947617</v>
      </c>
      <c r="C173" s="9">
        <f t="shared" si="5"/>
        <v>128.96772532776058</v>
      </c>
    </row>
    <row r="174" spans="1:3" x14ac:dyDescent="0.3">
      <c r="A174" s="11">
        <v>166</v>
      </c>
      <c r="B174" s="9">
        <f t="shared" si="4"/>
        <v>406.5955924368069</v>
      </c>
      <c r="C174" s="9">
        <f t="shared" si="5"/>
        <v>128.39590851042982</v>
      </c>
    </row>
    <row r="175" spans="1:3" x14ac:dyDescent="0.3">
      <c r="A175" s="11">
        <v>167</v>
      </c>
      <c r="B175" s="9">
        <f t="shared" si="4"/>
        <v>407.16821456282202</v>
      </c>
      <c r="C175" s="9">
        <f t="shared" si="5"/>
        <v>127.82328638441467</v>
      </c>
    </row>
    <row r="176" spans="1:3" x14ac:dyDescent="0.3">
      <c r="A176" s="11">
        <v>168</v>
      </c>
      <c r="B176" s="9">
        <f t="shared" si="4"/>
        <v>407.74164313166466</v>
      </c>
      <c r="C176" s="9">
        <f t="shared" si="5"/>
        <v>127.24985781557204</v>
      </c>
    </row>
    <row r="177" spans="1:3" x14ac:dyDescent="0.3">
      <c r="A177" s="11">
        <v>169</v>
      </c>
      <c r="B177" s="9">
        <f t="shared" si="4"/>
        <v>408.31587927907515</v>
      </c>
      <c r="C177" s="9">
        <f t="shared" si="5"/>
        <v>126.67562166816157</v>
      </c>
    </row>
    <row r="178" spans="1:3" x14ac:dyDescent="0.3">
      <c r="A178" s="11">
        <v>170</v>
      </c>
      <c r="B178" s="9">
        <f t="shared" si="4"/>
        <v>408.89092414239315</v>
      </c>
      <c r="C178" s="9">
        <f t="shared" si="5"/>
        <v>126.10057680484356</v>
      </c>
    </row>
    <row r="179" spans="1:3" x14ac:dyDescent="0.3">
      <c r="A179" s="11">
        <v>171</v>
      </c>
      <c r="B179" s="9">
        <f t="shared" si="4"/>
        <v>409.46677886056034</v>
      </c>
      <c r="C179" s="9">
        <f t="shared" si="5"/>
        <v>125.52472208667636</v>
      </c>
    </row>
    <row r="180" spans="1:3" x14ac:dyDescent="0.3">
      <c r="A180" s="11">
        <v>172</v>
      </c>
      <c r="B180" s="9">
        <f t="shared" si="4"/>
        <v>410.0434445741223</v>
      </c>
      <c r="C180" s="9">
        <f t="shared" si="5"/>
        <v>124.94805637311438</v>
      </c>
    </row>
    <row r="181" spans="1:3" x14ac:dyDescent="0.3">
      <c r="A181" s="11">
        <v>173</v>
      </c>
      <c r="B181" s="9">
        <f t="shared" si="4"/>
        <v>410.6209224252309</v>
      </c>
      <c r="C181" s="9">
        <f t="shared" si="5"/>
        <v>124.37057852200584</v>
      </c>
    </row>
    <row r="182" spans="1:3" x14ac:dyDescent="0.3">
      <c r="A182" s="11">
        <v>174</v>
      </c>
      <c r="B182" s="9">
        <f t="shared" si="4"/>
        <v>411.19921355764637</v>
      </c>
      <c r="C182" s="9">
        <f t="shared" si="5"/>
        <v>123.7922873895903</v>
      </c>
    </row>
    <row r="183" spans="1:3" x14ac:dyDescent="0.3">
      <c r="A183" s="11">
        <v>175</v>
      </c>
      <c r="B183" s="9">
        <f t="shared" si="4"/>
        <v>411.77831911674002</v>
      </c>
      <c r="C183" s="9">
        <f t="shared" si="5"/>
        <v>123.21318183049662</v>
      </c>
    </row>
    <row r="184" spans="1:3" x14ac:dyDescent="0.3">
      <c r="A184" s="11">
        <v>176</v>
      </c>
      <c r="B184" s="9">
        <f t="shared" si="4"/>
        <v>412.35824024949613</v>
      </c>
      <c r="C184" s="9">
        <f t="shared" si="5"/>
        <v>122.63326069774055</v>
      </c>
    </row>
    <row r="185" spans="1:3" x14ac:dyDescent="0.3">
      <c r="A185" s="11">
        <v>177</v>
      </c>
      <c r="B185" s="9">
        <f t="shared" si="4"/>
        <v>412.93897810451421</v>
      </c>
      <c r="C185" s="9">
        <f t="shared" si="5"/>
        <v>122.0525228427225</v>
      </c>
    </row>
    <row r="186" spans="1:3" x14ac:dyDescent="0.3">
      <c r="A186" s="11">
        <v>178</v>
      </c>
      <c r="B186" s="9">
        <f t="shared" si="4"/>
        <v>413.52053383201144</v>
      </c>
      <c r="C186" s="9">
        <f t="shared" si="5"/>
        <v>121.47096711522532</v>
      </c>
    </row>
    <row r="187" spans="1:3" x14ac:dyDescent="0.3">
      <c r="A187" s="11">
        <v>179</v>
      </c>
      <c r="B187" s="9">
        <f t="shared" si="4"/>
        <v>414.10290858382479</v>
      </c>
      <c r="C187" s="9">
        <f t="shared" si="5"/>
        <v>120.88859236341189</v>
      </c>
    </row>
    <row r="188" spans="1:3" x14ac:dyDescent="0.3">
      <c r="A188" s="11">
        <v>180</v>
      </c>
      <c r="B188" s="9">
        <f t="shared" si="4"/>
        <v>414.68610351341374</v>
      </c>
      <c r="C188" s="9">
        <f t="shared" si="5"/>
        <v>120.305397433823</v>
      </c>
    </row>
    <row r="189" spans="1:3" x14ac:dyDescent="0.3">
      <c r="A189" s="11">
        <v>181</v>
      </c>
      <c r="B189" s="9">
        <f t="shared" si="4"/>
        <v>415.2701197758617</v>
      </c>
      <c r="C189" s="9">
        <f t="shared" si="5"/>
        <v>119.72138117137493</v>
      </c>
    </row>
    <row r="190" spans="1:3" x14ac:dyDescent="0.3">
      <c r="A190" s="11">
        <v>182</v>
      </c>
      <c r="B190" s="9">
        <f t="shared" si="4"/>
        <v>415.85495852787943</v>
      </c>
      <c r="C190" s="9">
        <f t="shared" si="5"/>
        <v>119.13654241935727</v>
      </c>
    </row>
    <row r="191" spans="1:3" x14ac:dyDescent="0.3">
      <c r="A191" s="11">
        <v>183</v>
      </c>
      <c r="B191" s="9">
        <f t="shared" si="4"/>
        <v>416.44062092780621</v>
      </c>
      <c r="C191" s="9">
        <f t="shared" si="5"/>
        <v>118.55088001943052</v>
      </c>
    </row>
    <row r="192" spans="1:3" x14ac:dyDescent="0.3">
      <c r="A192" s="11">
        <v>184</v>
      </c>
      <c r="B192" s="9">
        <f t="shared" si="4"/>
        <v>417.02710813561288</v>
      </c>
      <c r="C192" s="9">
        <f t="shared" si="5"/>
        <v>117.96439281162385</v>
      </c>
    </row>
    <row r="193" spans="1:3" x14ac:dyDescent="0.3">
      <c r="A193" s="11">
        <v>185</v>
      </c>
      <c r="B193" s="9">
        <f t="shared" si="4"/>
        <v>417.61442131290386</v>
      </c>
      <c r="C193" s="9">
        <f t="shared" si="5"/>
        <v>117.37707963433286</v>
      </c>
    </row>
    <row r="194" spans="1:3" x14ac:dyDescent="0.3">
      <c r="A194" s="11">
        <v>186</v>
      </c>
      <c r="B194" s="9">
        <f t="shared" si="4"/>
        <v>418.20256162291952</v>
      </c>
      <c r="C194" s="9">
        <f t="shared" si="5"/>
        <v>116.78893932431721</v>
      </c>
    </row>
    <row r="195" spans="1:3" x14ac:dyDescent="0.3">
      <c r="A195" s="11">
        <v>187</v>
      </c>
      <c r="B195" s="9">
        <f t="shared" si="4"/>
        <v>418.79153023053851</v>
      </c>
      <c r="C195" s="9">
        <f t="shared" si="5"/>
        <v>116.19997071669826</v>
      </c>
    </row>
    <row r="196" spans="1:3" x14ac:dyDescent="0.3">
      <c r="A196" s="11">
        <v>188</v>
      </c>
      <c r="B196" s="9">
        <f t="shared" si="4"/>
        <v>419.38132830227977</v>
      </c>
      <c r="C196" s="9">
        <f t="shared" si="5"/>
        <v>115.61017264495692</v>
      </c>
    </row>
    <row r="197" spans="1:3" x14ac:dyDescent="0.3">
      <c r="A197" s="11">
        <v>189</v>
      </c>
      <c r="B197" s="9">
        <f t="shared" si="4"/>
        <v>419.97195700630544</v>
      </c>
      <c r="C197" s="9">
        <f t="shared" si="5"/>
        <v>115.0195439409312</v>
      </c>
    </row>
    <row r="198" spans="1:3" x14ac:dyDescent="0.3">
      <c r="A198" s="11">
        <v>190</v>
      </c>
      <c r="B198" s="9">
        <f t="shared" si="4"/>
        <v>420.56341751242269</v>
      </c>
      <c r="C198" s="9">
        <f t="shared" si="5"/>
        <v>114.42808343481398</v>
      </c>
    </row>
    <row r="199" spans="1:3" x14ac:dyDescent="0.3">
      <c r="A199" s="11">
        <v>191</v>
      </c>
      <c r="B199" s="9">
        <f t="shared" si="4"/>
        <v>421.15571099208603</v>
      </c>
      <c r="C199" s="9">
        <f t="shared" si="5"/>
        <v>113.83578995515066</v>
      </c>
    </row>
    <row r="200" spans="1:3" x14ac:dyDescent="0.3">
      <c r="A200" s="11">
        <v>192</v>
      </c>
      <c r="B200" s="9">
        <f t="shared" si="4"/>
        <v>421.74883861839993</v>
      </c>
      <c r="C200" s="9">
        <f t="shared" si="5"/>
        <v>113.2426623288368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422.34280156612084</v>
      </c>
      <c r="C201" s="9">
        <f t="shared" ref="C201:C264" si="7">-IPMT(Interest_Rate/12,Period_Number,Term_In_Years*12,Total_Borrowed)</f>
        <v>112.64869938111588</v>
      </c>
    </row>
    <row r="202" spans="1:3" x14ac:dyDescent="0.3">
      <c r="A202" s="11">
        <v>194</v>
      </c>
      <c r="B202" s="9">
        <f t="shared" si="6"/>
        <v>422.93760101165981</v>
      </c>
      <c r="C202" s="9">
        <f t="shared" si="7"/>
        <v>112.05389993557694</v>
      </c>
    </row>
    <row r="203" spans="1:3" x14ac:dyDescent="0.3">
      <c r="A203" s="11">
        <v>195</v>
      </c>
      <c r="B203" s="9">
        <f t="shared" si="6"/>
        <v>423.53323813308447</v>
      </c>
      <c r="C203" s="9">
        <f t="shared" si="7"/>
        <v>111.45826281415218</v>
      </c>
    </row>
    <row r="204" spans="1:3" x14ac:dyDescent="0.3">
      <c r="A204" s="11">
        <v>196</v>
      </c>
      <c r="B204" s="9">
        <f t="shared" si="6"/>
        <v>424.12971411012194</v>
      </c>
      <c r="C204" s="9">
        <f t="shared" si="7"/>
        <v>110.86178683711475</v>
      </c>
    </row>
    <row r="205" spans="1:3" x14ac:dyDescent="0.3">
      <c r="A205" s="11">
        <v>197</v>
      </c>
      <c r="B205" s="9">
        <f t="shared" si="6"/>
        <v>424.72703012416042</v>
      </c>
      <c r="C205" s="9">
        <f t="shared" si="7"/>
        <v>110.26447082307632</v>
      </c>
    </row>
    <row r="206" spans="1:3" x14ac:dyDescent="0.3">
      <c r="A206" s="11">
        <v>198</v>
      </c>
      <c r="B206" s="9">
        <f t="shared" si="6"/>
        <v>425.32518735825187</v>
      </c>
      <c r="C206" s="9">
        <f t="shared" si="7"/>
        <v>109.66631358898479</v>
      </c>
    </row>
    <row r="207" spans="1:3" x14ac:dyDescent="0.3">
      <c r="A207" s="11">
        <v>199</v>
      </c>
      <c r="B207" s="9">
        <f t="shared" si="6"/>
        <v>425.92418699711476</v>
      </c>
      <c r="C207" s="9">
        <f t="shared" si="7"/>
        <v>109.06731395012193</v>
      </c>
    </row>
    <row r="208" spans="1:3" x14ac:dyDescent="0.3">
      <c r="A208" s="11">
        <v>200</v>
      </c>
      <c r="B208" s="9">
        <f t="shared" si="6"/>
        <v>426.52403022713571</v>
      </c>
      <c r="C208" s="9">
        <f t="shared" si="7"/>
        <v>108.46747072010099</v>
      </c>
    </row>
    <row r="209" spans="1:3" x14ac:dyDescent="0.3">
      <c r="A209" s="11">
        <v>201</v>
      </c>
      <c r="B209" s="9">
        <f t="shared" si="6"/>
        <v>427.1247182363723</v>
      </c>
      <c r="C209" s="9">
        <f t="shared" si="7"/>
        <v>107.86678271086447</v>
      </c>
    </row>
    <row r="210" spans="1:3" x14ac:dyDescent="0.3">
      <c r="A210" s="11">
        <v>202</v>
      </c>
      <c r="B210" s="9">
        <f t="shared" si="6"/>
        <v>427.72625221455519</v>
      </c>
      <c r="C210" s="9">
        <f t="shared" si="7"/>
        <v>107.26524873268156</v>
      </c>
    </row>
    <row r="211" spans="1:3" x14ac:dyDescent="0.3">
      <c r="A211" s="11">
        <v>203</v>
      </c>
      <c r="B211" s="9">
        <f t="shared" si="6"/>
        <v>428.32863335309065</v>
      </c>
      <c r="C211" s="9">
        <f t="shared" si="7"/>
        <v>106.66286759414605</v>
      </c>
    </row>
    <row r="212" spans="1:3" x14ac:dyDescent="0.3">
      <c r="A212" s="11">
        <v>204</v>
      </c>
      <c r="B212" s="9">
        <f t="shared" si="6"/>
        <v>428.93186284506294</v>
      </c>
      <c r="C212" s="9">
        <f t="shared" si="7"/>
        <v>106.05963810217379</v>
      </c>
    </row>
    <row r="213" spans="1:3" x14ac:dyDescent="0.3">
      <c r="A213" s="11">
        <v>205</v>
      </c>
      <c r="B213" s="9">
        <f t="shared" si="6"/>
        <v>429.53594188523635</v>
      </c>
      <c r="C213" s="9">
        <f t="shared" si="7"/>
        <v>105.45555906200033</v>
      </c>
    </row>
    <row r="214" spans="1:3" x14ac:dyDescent="0.3">
      <c r="A214" s="11">
        <v>206</v>
      </c>
      <c r="B214" s="9">
        <f t="shared" si="6"/>
        <v>430.14087167005812</v>
      </c>
      <c r="C214" s="9">
        <f t="shared" si="7"/>
        <v>104.85062927717861</v>
      </c>
    </row>
    <row r="215" spans="1:3" x14ac:dyDescent="0.3">
      <c r="A215" s="11">
        <v>207</v>
      </c>
      <c r="B215" s="9">
        <f t="shared" si="6"/>
        <v>430.74665339766017</v>
      </c>
      <c r="C215" s="9">
        <f t="shared" si="7"/>
        <v>104.24484754957662</v>
      </c>
    </row>
    <row r="216" spans="1:3" x14ac:dyDescent="0.3">
      <c r="A216" s="11">
        <v>208</v>
      </c>
      <c r="B216" s="9">
        <f t="shared" si="6"/>
        <v>431.35328826786179</v>
      </c>
      <c r="C216" s="9">
        <f t="shared" si="7"/>
        <v>103.63821267937493</v>
      </c>
    </row>
    <row r="217" spans="1:3" x14ac:dyDescent="0.3">
      <c r="A217" s="11">
        <v>209</v>
      </c>
      <c r="B217" s="9">
        <f t="shared" si="6"/>
        <v>431.96077748217238</v>
      </c>
      <c r="C217" s="9">
        <f t="shared" si="7"/>
        <v>103.03072346506434</v>
      </c>
    </row>
    <row r="218" spans="1:3" x14ac:dyDescent="0.3">
      <c r="A218" s="11">
        <v>210</v>
      </c>
      <c r="B218" s="9">
        <f t="shared" si="6"/>
        <v>432.56912224379312</v>
      </c>
      <c r="C218" s="9">
        <f t="shared" si="7"/>
        <v>102.42237870344361</v>
      </c>
    </row>
    <row r="219" spans="1:3" x14ac:dyDescent="0.3">
      <c r="A219" s="11">
        <v>211</v>
      </c>
      <c r="B219" s="9">
        <f t="shared" si="6"/>
        <v>433.17832375761981</v>
      </c>
      <c r="C219" s="9">
        <f t="shared" si="7"/>
        <v>101.81317718961694</v>
      </c>
    </row>
    <row r="220" spans="1:3" x14ac:dyDescent="0.3">
      <c r="A220" s="11">
        <v>212</v>
      </c>
      <c r="B220" s="9">
        <f t="shared" si="6"/>
        <v>433.78838323024507</v>
      </c>
      <c r="C220" s="9">
        <f t="shared" si="7"/>
        <v>101.20311771699163</v>
      </c>
    </row>
    <row r="221" spans="1:3" x14ac:dyDescent="0.3">
      <c r="A221" s="11">
        <v>213</v>
      </c>
      <c r="B221" s="9">
        <f t="shared" si="6"/>
        <v>434.39930186996105</v>
      </c>
      <c r="C221" s="9">
        <f t="shared" si="7"/>
        <v>100.59219907727572</v>
      </c>
    </row>
    <row r="222" spans="1:3" x14ac:dyDescent="0.3">
      <c r="A222" s="11">
        <v>214</v>
      </c>
      <c r="B222" s="9">
        <f t="shared" si="6"/>
        <v>435.01108088676119</v>
      </c>
      <c r="C222" s="9">
        <f t="shared" si="7"/>
        <v>99.980420060475495</v>
      </c>
    </row>
    <row r="223" spans="1:3" x14ac:dyDescent="0.3">
      <c r="A223" s="11">
        <v>215</v>
      </c>
      <c r="B223" s="9">
        <f t="shared" si="6"/>
        <v>435.62372149234346</v>
      </c>
      <c r="C223" s="9">
        <f t="shared" si="7"/>
        <v>99.367779454893309</v>
      </c>
    </row>
    <row r="224" spans="1:3" x14ac:dyDescent="0.3">
      <c r="A224" s="11">
        <v>216</v>
      </c>
      <c r="B224" s="9">
        <f t="shared" si="6"/>
        <v>436.23722490011176</v>
      </c>
      <c r="C224" s="9">
        <f t="shared" si="7"/>
        <v>98.754276047124961</v>
      </c>
    </row>
    <row r="225" spans="1:3" x14ac:dyDescent="0.3">
      <c r="A225" s="11">
        <v>217</v>
      </c>
      <c r="B225" s="9">
        <f t="shared" si="6"/>
        <v>436.85159232517941</v>
      </c>
      <c r="C225" s="9">
        <f t="shared" si="7"/>
        <v>98.139908622057291</v>
      </c>
    </row>
    <row r="226" spans="1:3" x14ac:dyDescent="0.3">
      <c r="A226" s="11">
        <v>218</v>
      </c>
      <c r="B226" s="9">
        <f t="shared" si="6"/>
        <v>437.46682498437076</v>
      </c>
      <c r="C226" s="9">
        <f t="shared" si="7"/>
        <v>97.524675962865985</v>
      </c>
    </row>
    <row r="227" spans="1:3" x14ac:dyDescent="0.3">
      <c r="A227" s="11">
        <v>219</v>
      </c>
      <c r="B227" s="9">
        <f t="shared" si="6"/>
        <v>438.08292409622368</v>
      </c>
      <c r="C227" s="9">
        <f t="shared" si="7"/>
        <v>96.908576851012981</v>
      </c>
    </row>
    <row r="228" spans="1:3" x14ac:dyDescent="0.3">
      <c r="A228" s="11">
        <v>220</v>
      </c>
      <c r="B228" s="9">
        <f t="shared" si="6"/>
        <v>438.69989088099254</v>
      </c>
      <c r="C228" s="9">
        <f t="shared" si="7"/>
        <v>96.291610066244147</v>
      </c>
    </row>
    <row r="229" spans="1:3" x14ac:dyDescent="0.3">
      <c r="A229" s="11">
        <v>221</v>
      </c>
      <c r="B229" s="9">
        <f t="shared" si="6"/>
        <v>439.31772656064999</v>
      </c>
      <c r="C229" s="9">
        <f t="shared" si="7"/>
        <v>95.673774386586771</v>
      </c>
    </row>
    <row r="230" spans="1:3" x14ac:dyDescent="0.3">
      <c r="A230" s="11">
        <v>222</v>
      </c>
      <c r="B230" s="9">
        <f t="shared" si="6"/>
        <v>439.93643235888953</v>
      </c>
      <c r="C230" s="9">
        <f t="shared" si="7"/>
        <v>95.055068588347169</v>
      </c>
    </row>
    <row r="231" spans="1:3" x14ac:dyDescent="0.3">
      <c r="A231" s="11">
        <v>223</v>
      </c>
      <c r="B231" s="9">
        <f t="shared" si="6"/>
        <v>440.55600950112824</v>
      </c>
      <c r="C231" s="9">
        <f t="shared" si="7"/>
        <v>94.435491446108387</v>
      </c>
    </row>
    <row r="232" spans="1:3" x14ac:dyDescent="0.3">
      <c r="A232" s="11">
        <v>224</v>
      </c>
      <c r="B232" s="9">
        <f t="shared" si="6"/>
        <v>441.17645921450907</v>
      </c>
      <c r="C232" s="9">
        <f t="shared" si="7"/>
        <v>93.815041732727622</v>
      </c>
    </row>
    <row r="233" spans="1:3" x14ac:dyDescent="0.3">
      <c r="A233" s="11">
        <v>225</v>
      </c>
      <c r="B233" s="9">
        <f t="shared" si="6"/>
        <v>441.79778272790287</v>
      </c>
      <c r="C233" s="9">
        <f t="shared" si="7"/>
        <v>93.19371821933386</v>
      </c>
    </row>
    <row r="234" spans="1:3" x14ac:dyDescent="0.3">
      <c r="A234" s="11">
        <v>226</v>
      </c>
      <c r="B234" s="9">
        <f t="shared" si="6"/>
        <v>442.4199812719113</v>
      </c>
      <c r="C234" s="9">
        <f t="shared" si="7"/>
        <v>92.571519675325419</v>
      </c>
    </row>
    <row r="235" spans="1:3" x14ac:dyDescent="0.3">
      <c r="A235" s="11">
        <v>227</v>
      </c>
      <c r="B235" s="9">
        <f t="shared" si="6"/>
        <v>443.0430560788692</v>
      </c>
      <c r="C235" s="9">
        <f t="shared" si="7"/>
        <v>91.94844486836746</v>
      </c>
    </row>
    <row r="236" spans="1:3" x14ac:dyDescent="0.3">
      <c r="A236" s="11">
        <v>228</v>
      </c>
      <c r="B236" s="9">
        <f t="shared" si="6"/>
        <v>443.66700838284697</v>
      </c>
      <c r="C236" s="9">
        <f t="shared" si="7"/>
        <v>91.324492564389701</v>
      </c>
    </row>
    <row r="237" spans="1:3" x14ac:dyDescent="0.3">
      <c r="A237" s="11">
        <v>229</v>
      </c>
      <c r="B237" s="9">
        <f t="shared" si="6"/>
        <v>444.29183941965283</v>
      </c>
      <c r="C237" s="9">
        <f t="shared" si="7"/>
        <v>90.699661527583899</v>
      </c>
    </row>
    <row r="238" spans="1:3" x14ac:dyDescent="0.3">
      <c r="A238" s="11">
        <v>230</v>
      </c>
      <c r="B238" s="9">
        <f t="shared" si="6"/>
        <v>444.91755042683548</v>
      </c>
      <c r="C238" s="9">
        <f t="shared" si="7"/>
        <v>90.073950520401198</v>
      </c>
    </row>
    <row r="239" spans="1:3" x14ac:dyDescent="0.3">
      <c r="A239" s="11">
        <v>231</v>
      </c>
      <c r="B239" s="9">
        <f t="shared" si="6"/>
        <v>445.5441426436866</v>
      </c>
      <c r="C239" s="9">
        <f t="shared" si="7"/>
        <v>89.447358303550061</v>
      </c>
    </row>
    <row r="240" spans="1:3" x14ac:dyDescent="0.3">
      <c r="A240" s="11">
        <v>232</v>
      </c>
      <c r="B240" s="9">
        <f t="shared" si="6"/>
        <v>446.17161731124315</v>
      </c>
      <c r="C240" s="9">
        <f t="shared" si="7"/>
        <v>88.819883635993534</v>
      </c>
    </row>
    <row r="241" spans="1:3" x14ac:dyDescent="0.3">
      <c r="A241" s="11">
        <v>233</v>
      </c>
      <c r="B241" s="9">
        <f t="shared" si="6"/>
        <v>446.7999756722898</v>
      </c>
      <c r="C241" s="9">
        <f t="shared" si="7"/>
        <v>88.191525274946883</v>
      </c>
    </row>
    <row r="242" spans="1:3" x14ac:dyDescent="0.3">
      <c r="A242" s="11">
        <v>234</v>
      </c>
      <c r="B242" s="9">
        <f t="shared" si="6"/>
        <v>447.42921897136159</v>
      </c>
      <c r="C242" s="9">
        <f t="shared" si="7"/>
        <v>87.562281975875081</v>
      </c>
    </row>
    <row r="243" spans="1:3" x14ac:dyDescent="0.3">
      <c r="A243" s="11">
        <v>235</v>
      </c>
      <c r="B243" s="9">
        <f t="shared" si="6"/>
        <v>448.05934845474633</v>
      </c>
      <c r="C243" s="9">
        <f t="shared" si="7"/>
        <v>86.932152492490417</v>
      </c>
    </row>
    <row r="244" spans="1:3" x14ac:dyDescent="0.3">
      <c r="A244" s="11">
        <v>236</v>
      </c>
      <c r="B244" s="9">
        <f t="shared" si="6"/>
        <v>448.6903653704868</v>
      </c>
      <c r="C244" s="9">
        <f t="shared" si="7"/>
        <v>86.301135576749971</v>
      </c>
    </row>
    <row r="245" spans="1:3" x14ac:dyDescent="0.3">
      <c r="A245" s="11">
        <v>237</v>
      </c>
      <c r="B245" s="9">
        <f t="shared" si="6"/>
        <v>449.32227096838352</v>
      </c>
      <c r="C245" s="9">
        <f t="shared" si="7"/>
        <v>85.66922997885321</v>
      </c>
    </row>
    <row r="246" spans="1:3" x14ac:dyDescent="0.3">
      <c r="A246" s="11">
        <v>238</v>
      </c>
      <c r="B246" s="9">
        <f t="shared" si="6"/>
        <v>449.95506649999732</v>
      </c>
      <c r="C246" s="9">
        <f t="shared" si="7"/>
        <v>85.036434447239401</v>
      </c>
    </row>
    <row r="247" spans="1:3" x14ac:dyDescent="0.3">
      <c r="A247" s="11">
        <v>239</v>
      </c>
      <c r="B247" s="9">
        <f t="shared" si="6"/>
        <v>450.58875321865145</v>
      </c>
      <c r="C247" s="9">
        <f t="shared" si="7"/>
        <v>84.40274772858524</v>
      </c>
    </row>
    <row r="248" spans="1:3" x14ac:dyDescent="0.3">
      <c r="A248" s="11">
        <v>240</v>
      </c>
      <c r="B248" s="9">
        <f t="shared" si="6"/>
        <v>451.2233323794344</v>
      </c>
      <c r="C248" s="9">
        <f t="shared" si="7"/>
        <v>83.768168567802292</v>
      </c>
    </row>
    <row r="249" spans="1:3" x14ac:dyDescent="0.3">
      <c r="A249" s="11">
        <v>241</v>
      </c>
      <c r="B249" s="9">
        <f t="shared" si="6"/>
        <v>451.85880523920218</v>
      </c>
      <c r="C249" s="9">
        <f t="shared" si="7"/>
        <v>83.132695708034603</v>
      </c>
    </row>
    <row r="250" spans="1:3" x14ac:dyDescent="0.3">
      <c r="A250" s="11">
        <v>242</v>
      </c>
      <c r="B250" s="9">
        <f t="shared" si="6"/>
        <v>452.4951730565806</v>
      </c>
      <c r="C250" s="9">
        <f t="shared" si="7"/>
        <v>82.496327890656048</v>
      </c>
    </row>
    <row r="251" spans="1:3" x14ac:dyDescent="0.3">
      <c r="A251" s="11">
        <v>243</v>
      </c>
      <c r="B251" s="9">
        <f t="shared" si="6"/>
        <v>453.13243709196865</v>
      </c>
      <c r="C251" s="9">
        <f t="shared" si="7"/>
        <v>81.859063855268047</v>
      </c>
    </row>
    <row r="252" spans="1:3" x14ac:dyDescent="0.3">
      <c r="A252" s="11">
        <v>244</v>
      </c>
      <c r="B252" s="9">
        <f t="shared" si="6"/>
        <v>453.77059860753985</v>
      </c>
      <c r="C252" s="9">
        <f t="shared" si="7"/>
        <v>81.220902339696849</v>
      </c>
    </row>
    <row r="253" spans="1:3" x14ac:dyDescent="0.3">
      <c r="A253" s="11">
        <v>245</v>
      </c>
      <c r="B253" s="9">
        <f t="shared" si="6"/>
        <v>454.40965886724547</v>
      </c>
      <c r="C253" s="9">
        <f t="shared" si="7"/>
        <v>80.581842079991219</v>
      </c>
    </row>
    <row r="254" spans="1:3" x14ac:dyDescent="0.3">
      <c r="A254" s="11">
        <v>246</v>
      </c>
      <c r="B254" s="9">
        <f t="shared" si="6"/>
        <v>455.04961913681689</v>
      </c>
      <c r="C254" s="9">
        <f t="shared" si="7"/>
        <v>79.941881810419872</v>
      </c>
    </row>
    <row r="255" spans="1:3" x14ac:dyDescent="0.3">
      <c r="A255" s="11">
        <v>247</v>
      </c>
      <c r="B255" s="9">
        <f t="shared" si="6"/>
        <v>455.69048068376787</v>
      </c>
      <c r="C255" s="9">
        <f t="shared" si="7"/>
        <v>79.301020263468857</v>
      </c>
    </row>
    <row r="256" spans="1:3" x14ac:dyDescent="0.3">
      <c r="A256" s="11">
        <v>248</v>
      </c>
      <c r="B256" s="9">
        <f t="shared" si="6"/>
        <v>456.33224477739748</v>
      </c>
      <c r="C256" s="9">
        <f t="shared" si="7"/>
        <v>78.659256169839196</v>
      </c>
    </row>
    <row r="257" spans="1:3" x14ac:dyDescent="0.3">
      <c r="A257" s="11">
        <v>249</v>
      </c>
      <c r="B257" s="9">
        <f t="shared" si="6"/>
        <v>456.97491268879236</v>
      </c>
      <c r="C257" s="9">
        <f t="shared" si="7"/>
        <v>78.016588258444358</v>
      </c>
    </row>
    <row r="258" spans="1:3" x14ac:dyDescent="0.3">
      <c r="A258" s="11">
        <v>250</v>
      </c>
      <c r="B258" s="9">
        <f t="shared" si="6"/>
        <v>457.61848569082906</v>
      </c>
      <c r="C258" s="9">
        <f t="shared" si="7"/>
        <v>77.373015256407655</v>
      </c>
    </row>
    <row r="259" spans="1:3" x14ac:dyDescent="0.3">
      <c r="A259" s="11">
        <v>251</v>
      </c>
      <c r="B259" s="9">
        <f t="shared" si="6"/>
        <v>458.26296505817697</v>
      </c>
      <c r="C259" s="9">
        <f t="shared" si="7"/>
        <v>76.728535889059742</v>
      </c>
    </row>
    <row r="260" spans="1:3" x14ac:dyDescent="0.3">
      <c r="A260" s="11">
        <v>252</v>
      </c>
      <c r="B260" s="9">
        <f t="shared" si="6"/>
        <v>458.90835206730054</v>
      </c>
      <c r="C260" s="9">
        <f t="shared" si="7"/>
        <v>76.083148879936132</v>
      </c>
    </row>
    <row r="261" spans="1:3" x14ac:dyDescent="0.3">
      <c r="A261" s="11">
        <v>253</v>
      </c>
      <c r="B261" s="9">
        <f t="shared" si="6"/>
        <v>459.55464799646205</v>
      </c>
      <c r="C261" s="9">
        <f t="shared" si="7"/>
        <v>75.436852950774693</v>
      </c>
    </row>
    <row r="262" spans="1:3" x14ac:dyDescent="0.3">
      <c r="A262" s="11">
        <v>254</v>
      </c>
      <c r="B262" s="9">
        <f t="shared" si="6"/>
        <v>460.20185412572374</v>
      </c>
      <c r="C262" s="9">
        <f t="shared" si="7"/>
        <v>74.789646821513003</v>
      </c>
    </row>
    <row r="263" spans="1:3" x14ac:dyDescent="0.3">
      <c r="A263" s="11">
        <v>255</v>
      </c>
      <c r="B263" s="9">
        <f t="shared" si="6"/>
        <v>460.84997173695075</v>
      </c>
      <c r="C263" s="9">
        <f t="shared" si="7"/>
        <v>74.141529210285938</v>
      </c>
    </row>
    <row r="264" spans="1:3" x14ac:dyDescent="0.3">
      <c r="A264" s="11">
        <v>256</v>
      </c>
      <c r="B264" s="9">
        <f t="shared" si="6"/>
        <v>461.49900211381367</v>
      </c>
      <c r="C264" s="9">
        <f t="shared" si="7"/>
        <v>73.492498833423085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462.14894654179062</v>
      </c>
      <c r="C265" s="9">
        <f t="shared" ref="C265:C328" si="9">-IPMT(Interest_Rate/12,Period_Number,Term_In_Years*12,Total_Borrowed)</f>
        <v>72.842554405446108</v>
      </c>
    </row>
    <row r="266" spans="1:3" x14ac:dyDescent="0.3">
      <c r="A266" s="11">
        <v>258</v>
      </c>
      <c r="B266" s="9">
        <f t="shared" si="8"/>
        <v>462.79980630817028</v>
      </c>
      <c r="C266" s="9">
        <f t="shared" si="9"/>
        <v>72.191694639066426</v>
      </c>
    </row>
    <row r="267" spans="1:3" x14ac:dyDescent="0.3">
      <c r="A267" s="11">
        <v>259</v>
      </c>
      <c r="B267" s="9">
        <f t="shared" si="8"/>
        <v>463.45158270205428</v>
      </c>
      <c r="C267" s="9">
        <f t="shared" si="9"/>
        <v>71.539918245182434</v>
      </c>
    </row>
    <row r="268" spans="1:3" x14ac:dyDescent="0.3">
      <c r="A268" s="11">
        <v>260</v>
      </c>
      <c r="B268" s="9">
        <f t="shared" si="8"/>
        <v>464.1042770143597</v>
      </c>
      <c r="C268" s="9">
        <f t="shared" si="9"/>
        <v>70.887223932877035</v>
      </c>
    </row>
    <row r="269" spans="1:3" x14ac:dyDescent="0.3">
      <c r="A269" s="11">
        <v>261</v>
      </c>
      <c r="B269" s="9">
        <f t="shared" si="8"/>
        <v>464.75789053782159</v>
      </c>
      <c r="C269" s="9">
        <f t="shared" si="9"/>
        <v>70.233610409415135</v>
      </c>
    </row>
    <row r="270" spans="1:3" x14ac:dyDescent="0.3">
      <c r="A270" s="11">
        <v>262</v>
      </c>
      <c r="B270" s="9">
        <f t="shared" si="8"/>
        <v>465.41242456699564</v>
      </c>
      <c r="C270" s="9">
        <f t="shared" si="9"/>
        <v>69.579076380241048</v>
      </c>
    </row>
    <row r="271" spans="1:3" x14ac:dyDescent="0.3">
      <c r="A271" s="11">
        <v>263</v>
      </c>
      <c r="B271" s="9">
        <f t="shared" si="8"/>
        <v>466.0678803982608</v>
      </c>
      <c r="C271" s="9">
        <f t="shared" si="9"/>
        <v>68.923620548975848</v>
      </c>
    </row>
    <row r="272" spans="1:3" x14ac:dyDescent="0.3">
      <c r="A272" s="11">
        <v>264</v>
      </c>
      <c r="B272" s="9">
        <f t="shared" si="8"/>
        <v>466.72425932982173</v>
      </c>
      <c r="C272" s="9">
        <f t="shared" si="9"/>
        <v>68.267241617414967</v>
      </c>
    </row>
    <row r="273" spans="1:3" x14ac:dyDescent="0.3">
      <c r="A273" s="11">
        <v>265</v>
      </c>
      <c r="B273" s="9">
        <f t="shared" si="8"/>
        <v>467.38156266171131</v>
      </c>
      <c r="C273" s="9">
        <f t="shared" si="9"/>
        <v>67.609938285525459</v>
      </c>
    </row>
    <row r="274" spans="1:3" x14ac:dyDescent="0.3">
      <c r="A274" s="11">
        <v>266</v>
      </c>
      <c r="B274" s="9">
        <f t="shared" si="8"/>
        <v>468.03979169579316</v>
      </c>
      <c r="C274" s="9">
        <f t="shared" si="9"/>
        <v>66.951709251443575</v>
      </c>
    </row>
    <row r="275" spans="1:3" x14ac:dyDescent="0.3">
      <c r="A275" s="11">
        <v>267</v>
      </c>
      <c r="B275" s="9">
        <f t="shared" si="8"/>
        <v>468.6989477357647</v>
      </c>
      <c r="C275" s="9">
        <f t="shared" si="9"/>
        <v>66.292553211471983</v>
      </c>
    </row>
    <row r="276" spans="1:3" x14ac:dyDescent="0.3">
      <c r="A276" s="11">
        <v>268</v>
      </c>
      <c r="B276" s="9">
        <f t="shared" si="8"/>
        <v>469.35903208715922</v>
      </c>
      <c r="C276" s="9">
        <f t="shared" si="9"/>
        <v>65.632468860077452</v>
      </c>
    </row>
    <row r="277" spans="1:3" x14ac:dyDescent="0.3">
      <c r="A277" s="11">
        <v>269</v>
      </c>
      <c r="B277" s="9">
        <f t="shared" si="8"/>
        <v>470.02004605734874</v>
      </c>
      <c r="C277" s="9">
        <f t="shared" si="9"/>
        <v>64.971454889888037</v>
      </c>
    </row>
    <row r="278" spans="1:3" x14ac:dyDescent="0.3">
      <c r="A278" s="11">
        <v>270</v>
      </c>
      <c r="B278" s="9">
        <f t="shared" si="8"/>
        <v>470.68199095554604</v>
      </c>
      <c r="C278" s="9">
        <f t="shared" si="9"/>
        <v>64.309509991690604</v>
      </c>
    </row>
    <row r="279" spans="1:3" x14ac:dyDescent="0.3">
      <c r="A279" s="11">
        <v>271</v>
      </c>
      <c r="B279" s="9">
        <f t="shared" si="8"/>
        <v>471.34486809280844</v>
      </c>
      <c r="C279" s="9">
        <f t="shared" si="9"/>
        <v>63.646632854428205</v>
      </c>
    </row>
    <row r="280" spans="1:3" x14ac:dyDescent="0.3">
      <c r="A280" s="11">
        <v>272</v>
      </c>
      <c r="B280" s="9">
        <f t="shared" si="8"/>
        <v>472.00867878203917</v>
      </c>
      <c r="C280" s="9">
        <f t="shared" si="9"/>
        <v>62.982822165197511</v>
      </c>
    </row>
    <row r="281" spans="1:3" x14ac:dyDescent="0.3">
      <c r="A281" s="11">
        <v>273</v>
      </c>
      <c r="B281" s="9">
        <f t="shared" si="8"/>
        <v>472.67342433799058</v>
      </c>
      <c r="C281" s="9">
        <f t="shared" si="9"/>
        <v>62.318076609246127</v>
      </c>
    </row>
    <row r="282" spans="1:3" x14ac:dyDescent="0.3">
      <c r="A282" s="11">
        <v>274</v>
      </c>
      <c r="B282" s="9">
        <f t="shared" si="8"/>
        <v>473.33910607726659</v>
      </c>
      <c r="C282" s="9">
        <f t="shared" si="9"/>
        <v>61.652394869970124</v>
      </c>
    </row>
    <row r="283" spans="1:3" x14ac:dyDescent="0.3">
      <c r="A283" s="11">
        <v>275</v>
      </c>
      <c r="B283" s="9">
        <f t="shared" si="8"/>
        <v>474.0057253183254</v>
      </c>
      <c r="C283" s="9">
        <f t="shared" si="9"/>
        <v>60.985775628911306</v>
      </c>
    </row>
    <row r="284" spans="1:3" x14ac:dyDescent="0.3">
      <c r="A284" s="11">
        <v>276</v>
      </c>
      <c r="B284" s="9">
        <f t="shared" si="8"/>
        <v>474.67328338148207</v>
      </c>
      <c r="C284" s="9">
        <f t="shared" si="9"/>
        <v>60.318217565754672</v>
      </c>
    </row>
    <row r="285" spans="1:3" x14ac:dyDescent="0.3">
      <c r="A285" s="11">
        <v>277</v>
      </c>
      <c r="B285" s="9">
        <f t="shared" si="8"/>
        <v>475.34178158891098</v>
      </c>
      <c r="C285" s="9">
        <f t="shared" si="9"/>
        <v>59.64971935832574</v>
      </c>
    </row>
    <row r="286" spans="1:3" x14ac:dyDescent="0.3">
      <c r="A286" s="11">
        <v>278</v>
      </c>
      <c r="B286" s="9">
        <f t="shared" si="8"/>
        <v>476.01122126464867</v>
      </c>
      <c r="C286" s="9">
        <f t="shared" si="9"/>
        <v>58.980279682588034</v>
      </c>
    </row>
    <row r="287" spans="1:3" x14ac:dyDescent="0.3">
      <c r="A287" s="11">
        <v>279</v>
      </c>
      <c r="B287" s="9">
        <f t="shared" si="8"/>
        <v>476.68160373459642</v>
      </c>
      <c r="C287" s="9">
        <f t="shared" si="9"/>
        <v>58.309897212640323</v>
      </c>
    </row>
    <row r="288" spans="1:3" x14ac:dyDescent="0.3">
      <c r="A288" s="11">
        <v>280</v>
      </c>
      <c r="B288" s="9">
        <f t="shared" si="8"/>
        <v>477.35293032652254</v>
      </c>
      <c r="C288" s="9">
        <f t="shared" si="9"/>
        <v>57.638570620714098</v>
      </c>
    </row>
    <row r="289" spans="1:3" x14ac:dyDescent="0.3">
      <c r="A289" s="11">
        <v>281</v>
      </c>
      <c r="B289" s="9">
        <f t="shared" si="8"/>
        <v>478.02520237006576</v>
      </c>
      <c r="C289" s="9">
        <f t="shared" si="9"/>
        <v>56.966298577170903</v>
      </c>
    </row>
    <row r="290" spans="1:3" x14ac:dyDescent="0.3">
      <c r="A290" s="11">
        <v>282</v>
      </c>
      <c r="B290" s="9">
        <f t="shared" si="8"/>
        <v>478.69842119673694</v>
      </c>
      <c r="C290" s="9">
        <f t="shared" si="9"/>
        <v>56.293079750499736</v>
      </c>
    </row>
    <row r="291" spans="1:3" x14ac:dyDescent="0.3">
      <c r="A291" s="11">
        <v>283</v>
      </c>
      <c r="B291" s="9">
        <f t="shared" si="8"/>
        <v>479.37258813992236</v>
      </c>
      <c r="C291" s="9">
        <f t="shared" si="9"/>
        <v>55.618912807314324</v>
      </c>
    </row>
    <row r="292" spans="1:3" x14ac:dyDescent="0.3">
      <c r="A292" s="11">
        <v>284</v>
      </c>
      <c r="B292" s="9">
        <f t="shared" si="8"/>
        <v>480.04770453488612</v>
      </c>
      <c r="C292" s="9">
        <f t="shared" si="9"/>
        <v>54.943796412350601</v>
      </c>
    </row>
    <row r="293" spans="1:3" x14ac:dyDescent="0.3">
      <c r="A293" s="11">
        <v>285</v>
      </c>
      <c r="B293" s="9">
        <f t="shared" si="8"/>
        <v>480.72377171877275</v>
      </c>
      <c r="C293" s="9">
        <f t="shared" si="9"/>
        <v>54.267729228463978</v>
      </c>
    </row>
    <row r="294" spans="1:3" x14ac:dyDescent="0.3">
      <c r="A294" s="11">
        <v>286</v>
      </c>
      <c r="B294" s="9">
        <f t="shared" si="8"/>
        <v>481.40079103061009</v>
      </c>
      <c r="C294" s="9">
        <f t="shared" si="9"/>
        <v>53.590709916626693</v>
      </c>
    </row>
    <row r="295" spans="1:3" x14ac:dyDescent="0.3">
      <c r="A295" s="11">
        <v>287</v>
      </c>
      <c r="B295" s="9">
        <f t="shared" si="8"/>
        <v>482.07876381131143</v>
      </c>
      <c r="C295" s="9">
        <f t="shared" si="9"/>
        <v>52.912737135925269</v>
      </c>
    </row>
    <row r="296" spans="1:3" x14ac:dyDescent="0.3">
      <c r="A296" s="11">
        <v>288</v>
      </c>
      <c r="B296" s="9">
        <f t="shared" si="8"/>
        <v>482.75769140367902</v>
      </c>
      <c r="C296" s="9">
        <f t="shared" si="9"/>
        <v>52.233809543557662</v>
      </c>
    </row>
    <row r="297" spans="1:3" x14ac:dyDescent="0.3">
      <c r="A297" s="11">
        <v>289</v>
      </c>
      <c r="B297" s="9">
        <f t="shared" si="8"/>
        <v>483.43757515240588</v>
      </c>
      <c r="C297" s="9">
        <f t="shared" si="9"/>
        <v>51.553925794830818</v>
      </c>
    </row>
    <row r="298" spans="1:3" x14ac:dyDescent="0.3">
      <c r="A298" s="11">
        <v>290</v>
      </c>
      <c r="B298" s="9">
        <f t="shared" si="8"/>
        <v>484.11841640407891</v>
      </c>
      <c r="C298" s="9">
        <f t="shared" si="9"/>
        <v>50.873084543157844</v>
      </c>
    </row>
    <row r="299" spans="1:3" x14ac:dyDescent="0.3">
      <c r="A299" s="11">
        <v>291</v>
      </c>
      <c r="B299" s="9">
        <f t="shared" si="8"/>
        <v>484.80021650718129</v>
      </c>
      <c r="C299" s="9">
        <f t="shared" si="9"/>
        <v>50.191284440055441</v>
      </c>
    </row>
    <row r="300" spans="1:3" x14ac:dyDescent="0.3">
      <c r="A300" s="11">
        <v>292</v>
      </c>
      <c r="B300" s="9">
        <f t="shared" si="8"/>
        <v>485.48297681209556</v>
      </c>
      <c r="C300" s="9">
        <f t="shared" si="9"/>
        <v>49.508524135141151</v>
      </c>
    </row>
    <row r="301" spans="1:3" x14ac:dyDescent="0.3">
      <c r="A301" s="11">
        <v>293</v>
      </c>
      <c r="B301" s="9">
        <f t="shared" si="8"/>
        <v>486.16669867110596</v>
      </c>
      <c r="C301" s="9">
        <f t="shared" si="9"/>
        <v>48.824802276130789</v>
      </c>
    </row>
    <row r="302" spans="1:3" x14ac:dyDescent="0.3">
      <c r="A302" s="11">
        <v>294</v>
      </c>
      <c r="B302" s="9">
        <f t="shared" si="8"/>
        <v>486.851383438401</v>
      </c>
      <c r="C302" s="9">
        <f t="shared" si="9"/>
        <v>48.140117508835637</v>
      </c>
    </row>
    <row r="303" spans="1:3" x14ac:dyDescent="0.3">
      <c r="A303" s="11">
        <v>295</v>
      </c>
      <c r="B303" s="9">
        <f t="shared" si="8"/>
        <v>487.53703247007678</v>
      </c>
      <c r="C303" s="9">
        <f t="shared" si="9"/>
        <v>47.454468477159899</v>
      </c>
    </row>
    <row r="304" spans="1:3" x14ac:dyDescent="0.3">
      <c r="A304" s="11">
        <v>296</v>
      </c>
      <c r="B304" s="9">
        <f t="shared" si="8"/>
        <v>488.22364712413884</v>
      </c>
      <c r="C304" s="9">
        <f t="shared" si="9"/>
        <v>46.767853823097866</v>
      </c>
    </row>
    <row r="305" spans="1:3" x14ac:dyDescent="0.3">
      <c r="A305" s="11">
        <v>297</v>
      </c>
      <c r="B305" s="9">
        <f t="shared" si="8"/>
        <v>488.91122876050531</v>
      </c>
      <c r="C305" s="9">
        <f t="shared" si="9"/>
        <v>46.080272186731371</v>
      </c>
    </row>
    <row r="306" spans="1:3" x14ac:dyDescent="0.3">
      <c r="A306" s="11">
        <v>298</v>
      </c>
      <c r="B306" s="9">
        <f t="shared" si="8"/>
        <v>489.59977874100969</v>
      </c>
      <c r="C306" s="9">
        <f t="shared" si="9"/>
        <v>45.391722206226994</v>
      </c>
    </row>
    <row r="307" spans="1:3" x14ac:dyDescent="0.3">
      <c r="A307" s="11">
        <v>299</v>
      </c>
      <c r="B307" s="9">
        <f t="shared" si="8"/>
        <v>490.28929842940329</v>
      </c>
      <c r="C307" s="9">
        <f t="shared" si="9"/>
        <v>44.702202517833406</v>
      </c>
    </row>
    <row r="308" spans="1:3" x14ac:dyDescent="0.3">
      <c r="A308" s="11">
        <v>300</v>
      </c>
      <c r="B308" s="9">
        <f t="shared" si="8"/>
        <v>490.97978919135807</v>
      </c>
      <c r="C308" s="9">
        <f t="shared" si="9"/>
        <v>44.011711755878665</v>
      </c>
    </row>
    <row r="309" spans="1:3" x14ac:dyDescent="0.3">
      <c r="A309" s="11">
        <v>301</v>
      </c>
      <c r="B309" s="9">
        <f t="shared" si="8"/>
        <v>491.67125239446921</v>
      </c>
      <c r="C309" s="9">
        <f t="shared" si="9"/>
        <v>43.320248552767502</v>
      </c>
    </row>
    <row r="310" spans="1:3" x14ac:dyDescent="0.3">
      <c r="A310" s="11">
        <v>302</v>
      </c>
      <c r="B310" s="9">
        <f t="shared" si="8"/>
        <v>492.36368940825804</v>
      </c>
      <c r="C310" s="9">
        <f t="shared" si="9"/>
        <v>42.627811538978627</v>
      </c>
    </row>
    <row r="311" spans="1:3" x14ac:dyDescent="0.3">
      <c r="A311" s="11">
        <v>303</v>
      </c>
      <c r="B311" s="9">
        <f t="shared" si="8"/>
        <v>493.0571016041747</v>
      </c>
      <c r="C311" s="9">
        <f t="shared" si="9"/>
        <v>41.93439934306199</v>
      </c>
    </row>
    <row r="312" spans="1:3" x14ac:dyDescent="0.3">
      <c r="A312" s="11">
        <v>304</v>
      </c>
      <c r="B312" s="9">
        <f t="shared" si="8"/>
        <v>493.75149035560059</v>
      </c>
      <c r="C312" s="9">
        <f t="shared" si="9"/>
        <v>41.240010591636114</v>
      </c>
    </row>
    <row r="313" spans="1:3" x14ac:dyDescent="0.3">
      <c r="A313" s="11">
        <v>305</v>
      </c>
      <c r="B313" s="9">
        <f t="shared" si="8"/>
        <v>494.44685703785137</v>
      </c>
      <c r="C313" s="9">
        <f t="shared" si="9"/>
        <v>40.544643909385307</v>
      </c>
    </row>
    <row r="314" spans="1:3" x14ac:dyDescent="0.3">
      <c r="A314" s="11">
        <v>306</v>
      </c>
      <c r="B314" s="9">
        <f t="shared" si="8"/>
        <v>495.1432030281797</v>
      </c>
      <c r="C314" s="9">
        <f t="shared" si="9"/>
        <v>39.848297919056996</v>
      </c>
    </row>
    <row r="315" spans="1:3" x14ac:dyDescent="0.3">
      <c r="A315" s="11">
        <v>307</v>
      </c>
      <c r="B315" s="9">
        <f t="shared" si="8"/>
        <v>495.84052970577773</v>
      </c>
      <c r="C315" s="9">
        <f t="shared" si="9"/>
        <v>39.150971241458983</v>
      </c>
    </row>
    <row r="316" spans="1:3" x14ac:dyDescent="0.3">
      <c r="A316" s="11">
        <v>308</v>
      </c>
      <c r="B316" s="9">
        <f t="shared" si="8"/>
        <v>496.53883845178007</v>
      </c>
      <c r="C316" s="9">
        <f t="shared" si="9"/>
        <v>38.452662495456686</v>
      </c>
    </row>
    <row r="317" spans="1:3" x14ac:dyDescent="0.3">
      <c r="A317" s="11">
        <v>309</v>
      </c>
      <c r="B317" s="9">
        <f t="shared" si="8"/>
        <v>497.23813064926634</v>
      </c>
      <c r="C317" s="9">
        <f t="shared" si="9"/>
        <v>37.75337029797042</v>
      </c>
    </row>
    <row r="318" spans="1:3" x14ac:dyDescent="0.3">
      <c r="A318" s="11">
        <v>310</v>
      </c>
      <c r="B318" s="9">
        <f t="shared" si="8"/>
        <v>497.93840768326402</v>
      </c>
      <c r="C318" s="9">
        <f t="shared" si="9"/>
        <v>37.053093263972706</v>
      </c>
    </row>
    <row r="319" spans="1:3" x14ac:dyDescent="0.3">
      <c r="A319" s="11">
        <v>311</v>
      </c>
      <c r="B319" s="9">
        <f t="shared" si="8"/>
        <v>498.63967094075133</v>
      </c>
      <c r="C319" s="9">
        <f t="shared" si="9"/>
        <v>36.351830006485443</v>
      </c>
    </row>
    <row r="320" spans="1:3" x14ac:dyDescent="0.3">
      <c r="A320" s="11">
        <v>312</v>
      </c>
      <c r="B320" s="9">
        <f t="shared" si="8"/>
        <v>499.34192181065947</v>
      </c>
      <c r="C320" s="9">
        <f t="shared" si="9"/>
        <v>35.649579136577209</v>
      </c>
    </row>
    <row r="321" spans="1:3" x14ac:dyDescent="0.3">
      <c r="A321" s="11">
        <v>313</v>
      </c>
      <c r="B321" s="9">
        <f t="shared" si="8"/>
        <v>500.04516168387619</v>
      </c>
      <c r="C321" s="9">
        <f t="shared" si="9"/>
        <v>34.946339263360535</v>
      </c>
    </row>
    <row r="322" spans="1:3" x14ac:dyDescent="0.3">
      <c r="A322" s="11">
        <v>314</v>
      </c>
      <c r="B322" s="9">
        <f t="shared" si="8"/>
        <v>500.74939195324765</v>
      </c>
      <c r="C322" s="9">
        <f t="shared" si="9"/>
        <v>34.242108993989085</v>
      </c>
    </row>
    <row r="323" spans="1:3" x14ac:dyDescent="0.3">
      <c r="A323" s="11">
        <v>315</v>
      </c>
      <c r="B323" s="9">
        <f t="shared" si="8"/>
        <v>501.45461401358176</v>
      </c>
      <c r="C323" s="9">
        <f t="shared" si="9"/>
        <v>33.53688693365492</v>
      </c>
    </row>
    <row r="324" spans="1:3" x14ac:dyDescent="0.3">
      <c r="A324" s="11">
        <v>316</v>
      </c>
      <c r="B324" s="9">
        <f t="shared" si="8"/>
        <v>502.16082926165092</v>
      </c>
      <c r="C324" s="9">
        <f t="shared" si="9"/>
        <v>32.830671685585791</v>
      </c>
    </row>
    <row r="325" spans="1:3" x14ac:dyDescent="0.3">
      <c r="A325" s="11">
        <v>317</v>
      </c>
      <c r="B325" s="9">
        <f t="shared" si="8"/>
        <v>502.86803909619442</v>
      </c>
      <c r="C325" s="9">
        <f t="shared" si="9"/>
        <v>32.1234618510423</v>
      </c>
    </row>
    <row r="326" spans="1:3" x14ac:dyDescent="0.3">
      <c r="A326" s="11">
        <v>318</v>
      </c>
      <c r="B326" s="9">
        <f t="shared" si="8"/>
        <v>503.57624491792154</v>
      </c>
      <c r="C326" s="9">
        <f t="shared" si="9"/>
        <v>31.415256029315159</v>
      </c>
    </row>
    <row r="327" spans="1:3" x14ac:dyDescent="0.3">
      <c r="A327" s="11">
        <v>319</v>
      </c>
      <c r="B327" s="9">
        <f t="shared" si="8"/>
        <v>504.28544812951429</v>
      </c>
      <c r="C327" s="9">
        <f t="shared" si="9"/>
        <v>30.706052817722423</v>
      </c>
    </row>
    <row r="328" spans="1:3" x14ac:dyDescent="0.3">
      <c r="A328" s="11">
        <v>320</v>
      </c>
      <c r="B328" s="9">
        <f t="shared" si="8"/>
        <v>504.99565013563006</v>
      </c>
      <c r="C328" s="9">
        <f t="shared" si="9"/>
        <v>29.99585081160669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505.70685234290437</v>
      </c>
      <c r="C329" s="9">
        <f t="shared" ref="C329:C392" si="11">-IPMT(Interest_Rate/12,Period_Number,Term_In_Years*12,Total_Borrowed)</f>
        <v>29.28464860433235</v>
      </c>
    </row>
    <row r="330" spans="1:3" x14ac:dyDescent="0.3">
      <c r="A330" s="11">
        <v>322</v>
      </c>
      <c r="B330" s="9">
        <f t="shared" si="10"/>
        <v>506.41905615995393</v>
      </c>
      <c r="C330" s="9">
        <f t="shared" si="11"/>
        <v>28.572444787282755</v>
      </c>
    </row>
    <row r="331" spans="1:3" x14ac:dyDescent="0.3">
      <c r="A331" s="11">
        <v>323</v>
      </c>
      <c r="B331" s="9">
        <f t="shared" si="10"/>
        <v>507.1322629973792</v>
      </c>
      <c r="C331" s="9">
        <f t="shared" si="11"/>
        <v>27.859237949857487</v>
      </c>
    </row>
    <row r="332" spans="1:3" x14ac:dyDescent="0.3">
      <c r="A332" s="11">
        <v>324</v>
      </c>
      <c r="B332" s="9">
        <f t="shared" si="10"/>
        <v>507.84647426776718</v>
      </c>
      <c r="C332" s="9">
        <f t="shared" si="11"/>
        <v>27.14502667946951</v>
      </c>
    </row>
    <row r="333" spans="1:3" x14ac:dyDescent="0.3">
      <c r="A333" s="11">
        <v>325</v>
      </c>
      <c r="B333" s="9">
        <f t="shared" si="10"/>
        <v>508.5616913856943</v>
      </c>
      <c r="C333" s="9">
        <f t="shared" si="11"/>
        <v>26.429809561542402</v>
      </c>
    </row>
    <row r="334" spans="1:3" x14ac:dyDescent="0.3">
      <c r="A334" s="11">
        <v>326</v>
      </c>
      <c r="B334" s="9">
        <f t="shared" si="10"/>
        <v>509.27791576772916</v>
      </c>
      <c r="C334" s="9">
        <f t="shared" si="11"/>
        <v>25.71358517950755</v>
      </c>
    </row>
    <row r="335" spans="1:3" x14ac:dyDescent="0.3">
      <c r="A335" s="11">
        <v>327</v>
      </c>
      <c r="B335" s="9">
        <f t="shared" si="10"/>
        <v>509.9951488324354</v>
      </c>
      <c r="C335" s="9">
        <f t="shared" si="11"/>
        <v>24.996352114801333</v>
      </c>
    </row>
    <row r="336" spans="1:3" x14ac:dyDescent="0.3">
      <c r="A336" s="11">
        <v>328</v>
      </c>
      <c r="B336" s="9">
        <f t="shared" si="10"/>
        <v>510.71339200037443</v>
      </c>
      <c r="C336" s="9">
        <f t="shared" si="11"/>
        <v>24.278108946862318</v>
      </c>
    </row>
    <row r="337" spans="1:3" x14ac:dyDescent="0.3">
      <c r="A337" s="11">
        <v>329</v>
      </c>
      <c r="B337" s="9">
        <f t="shared" si="10"/>
        <v>511.43264669410826</v>
      </c>
      <c r="C337" s="9">
        <f t="shared" si="11"/>
        <v>23.558854253128462</v>
      </c>
    </row>
    <row r="338" spans="1:3" x14ac:dyDescent="0.3">
      <c r="A338" s="11">
        <v>330</v>
      </c>
      <c r="B338" s="9">
        <f t="shared" si="10"/>
        <v>512.15291433820244</v>
      </c>
      <c r="C338" s="9">
        <f t="shared" si="11"/>
        <v>22.838586609034255</v>
      </c>
    </row>
    <row r="339" spans="1:3" x14ac:dyDescent="0.3">
      <c r="A339" s="11">
        <v>331</v>
      </c>
      <c r="B339" s="9">
        <f t="shared" si="10"/>
        <v>512.87419635922879</v>
      </c>
      <c r="C339" s="9">
        <f t="shared" si="11"/>
        <v>22.117304588007954</v>
      </c>
    </row>
    <row r="340" spans="1:3" x14ac:dyDescent="0.3">
      <c r="A340" s="11">
        <v>332</v>
      </c>
      <c r="B340" s="9">
        <f t="shared" si="10"/>
        <v>513.59649418576805</v>
      </c>
      <c r="C340" s="9">
        <f t="shared" si="11"/>
        <v>21.395006761468707</v>
      </c>
    </row>
    <row r="341" spans="1:3" x14ac:dyDescent="0.3">
      <c r="A341" s="11">
        <v>333</v>
      </c>
      <c r="B341" s="9">
        <f t="shared" si="10"/>
        <v>514.31980924841298</v>
      </c>
      <c r="C341" s="9">
        <f t="shared" si="11"/>
        <v>20.67169169882375</v>
      </c>
    </row>
    <row r="342" spans="1:3" x14ac:dyDescent="0.3">
      <c r="A342" s="11">
        <v>334</v>
      </c>
      <c r="B342" s="9">
        <f t="shared" si="10"/>
        <v>515.0441429797711</v>
      </c>
      <c r="C342" s="9">
        <f t="shared" si="11"/>
        <v>19.947357967465571</v>
      </c>
    </row>
    <row r="343" spans="1:3" x14ac:dyDescent="0.3">
      <c r="A343" s="11">
        <v>335</v>
      </c>
      <c r="B343" s="9">
        <f t="shared" si="10"/>
        <v>515.76949681446763</v>
      </c>
      <c r="C343" s="9">
        <f t="shared" si="11"/>
        <v>19.222004132769055</v>
      </c>
    </row>
    <row r="344" spans="1:3" x14ac:dyDescent="0.3">
      <c r="A344" s="11">
        <v>336</v>
      </c>
      <c r="B344" s="9">
        <f t="shared" si="10"/>
        <v>516.49587218914803</v>
      </c>
      <c r="C344" s="9">
        <f t="shared" si="11"/>
        <v>18.495628758088685</v>
      </c>
    </row>
    <row r="345" spans="1:3" x14ac:dyDescent="0.3">
      <c r="A345" s="11">
        <v>337</v>
      </c>
      <c r="B345" s="9">
        <f t="shared" si="10"/>
        <v>517.22327054248103</v>
      </c>
      <c r="C345" s="9">
        <f t="shared" si="11"/>
        <v>17.768230404755631</v>
      </c>
    </row>
    <row r="346" spans="1:3" x14ac:dyDescent="0.3">
      <c r="A346" s="11">
        <v>338</v>
      </c>
      <c r="B346" s="9">
        <f t="shared" si="10"/>
        <v>517.95169331516172</v>
      </c>
      <c r="C346" s="9">
        <f t="shared" si="11"/>
        <v>17.039807632074975</v>
      </c>
    </row>
    <row r="347" spans="1:3" x14ac:dyDescent="0.3">
      <c r="A347" s="11">
        <v>339</v>
      </c>
      <c r="B347" s="9">
        <f t="shared" si="10"/>
        <v>518.68114194991392</v>
      </c>
      <c r="C347" s="9">
        <f t="shared" si="11"/>
        <v>16.310358997322787</v>
      </c>
    </row>
    <row r="348" spans="1:3" x14ac:dyDescent="0.3">
      <c r="A348" s="11">
        <v>340</v>
      </c>
      <c r="B348" s="9">
        <f t="shared" si="10"/>
        <v>519.41161789149339</v>
      </c>
      <c r="C348" s="9">
        <f t="shared" si="11"/>
        <v>15.579883055743325</v>
      </c>
    </row>
    <row r="349" spans="1:3" x14ac:dyDescent="0.3">
      <c r="A349" s="11">
        <v>341</v>
      </c>
      <c r="B349" s="9">
        <f t="shared" si="10"/>
        <v>520.14312258669054</v>
      </c>
      <c r="C349" s="9">
        <f t="shared" si="11"/>
        <v>14.848378360546139</v>
      </c>
    </row>
    <row r="350" spans="1:3" x14ac:dyDescent="0.3">
      <c r="A350" s="11">
        <v>342</v>
      </c>
      <c r="B350" s="9">
        <f t="shared" si="10"/>
        <v>520.87565748433349</v>
      </c>
      <c r="C350" s="9">
        <f t="shared" si="11"/>
        <v>14.115843462903216</v>
      </c>
    </row>
    <row r="351" spans="1:3" x14ac:dyDescent="0.3">
      <c r="A351" s="11">
        <v>343</v>
      </c>
      <c r="B351" s="9">
        <f t="shared" si="10"/>
        <v>521.60922403529059</v>
      </c>
      <c r="C351" s="9">
        <f t="shared" si="11"/>
        <v>13.382276911946112</v>
      </c>
    </row>
    <row r="352" spans="1:3" x14ac:dyDescent="0.3">
      <c r="A352" s="11">
        <v>344</v>
      </c>
      <c r="B352" s="9">
        <f t="shared" si="10"/>
        <v>522.34382369247362</v>
      </c>
      <c r="C352" s="9">
        <f t="shared" si="11"/>
        <v>12.64767725476308</v>
      </c>
    </row>
    <row r="353" spans="1:3" x14ac:dyDescent="0.3">
      <c r="A353" s="11">
        <v>345</v>
      </c>
      <c r="B353" s="9">
        <f t="shared" si="10"/>
        <v>523.07945791084057</v>
      </c>
      <c r="C353" s="9">
        <f t="shared" si="11"/>
        <v>11.912043036396179</v>
      </c>
    </row>
    <row r="354" spans="1:3" x14ac:dyDescent="0.3">
      <c r="A354" s="11">
        <v>346</v>
      </c>
      <c r="B354" s="9">
        <f t="shared" si="10"/>
        <v>523.81612814739833</v>
      </c>
      <c r="C354" s="9">
        <f t="shared" si="11"/>
        <v>11.175372799838412</v>
      </c>
    </row>
    <row r="355" spans="1:3" x14ac:dyDescent="0.3">
      <c r="A355" s="11">
        <v>347</v>
      </c>
      <c r="B355" s="9">
        <f t="shared" si="10"/>
        <v>524.55383586120593</v>
      </c>
      <c r="C355" s="9">
        <f t="shared" si="11"/>
        <v>10.437665086030824</v>
      </c>
    </row>
    <row r="356" spans="1:3" x14ac:dyDescent="0.3">
      <c r="A356" s="11">
        <v>348</v>
      </c>
      <c r="B356" s="9">
        <f t="shared" si="10"/>
        <v>525.29258251337706</v>
      </c>
      <c r="C356" s="9">
        <f t="shared" si="11"/>
        <v>9.6989184338596264</v>
      </c>
    </row>
    <row r="357" spans="1:3" x14ac:dyDescent="0.3">
      <c r="A357" s="11">
        <v>349</v>
      </c>
      <c r="B357" s="9">
        <f t="shared" si="10"/>
        <v>526.03236956708338</v>
      </c>
      <c r="C357" s="9">
        <f t="shared" si="11"/>
        <v>8.9591313801532859</v>
      </c>
    </row>
    <row r="358" spans="1:3" x14ac:dyDescent="0.3">
      <c r="A358" s="11">
        <v>350</v>
      </c>
      <c r="B358" s="9">
        <f t="shared" si="10"/>
        <v>526.77319848755701</v>
      </c>
      <c r="C358" s="9">
        <f t="shared" si="11"/>
        <v>8.218302459679645</v>
      </c>
    </row>
    <row r="359" spans="1:3" x14ac:dyDescent="0.3">
      <c r="A359" s="11">
        <v>351</v>
      </c>
      <c r="B359" s="9">
        <f t="shared" si="10"/>
        <v>527.51507074209371</v>
      </c>
      <c r="C359" s="9">
        <f t="shared" si="11"/>
        <v>7.4764302051430027</v>
      </c>
    </row>
    <row r="360" spans="1:3" x14ac:dyDescent="0.3">
      <c r="A360" s="11">
        <v>352</v>
      </c>
      <c r="B360" s="9">
        <f t="shared" si="10"/>
        <v>528.2579878000555</v>
      </c>
      <c r="C360" s="9">
        <f t="shared" si="11"/>
        <v>6.7335131471812195</v>
      </c>
    </row>
    <row r="361" spans="1:3" x14ac:dyDescent="0.3">
      <c r="A361" s="11">
        <v>353</v>
      </c>
      <c r="B361" s="9">
        <f t="shared" si="10"/>
        <v>529.00195113287384</v>
      </c>
      <c r="C361" s="9">
        <f t="shared" si="11"/>
        <v>5.9895498143628076</v>
      </c>
    </row>
    <row r="362" spans="1:3" x14ac:dyDescent="0.3">
      <c r="A362" s="11">
        <v>354</v>
      </c>
      <c r="B362" s="9">
        <f t="shared" si="10"/>
        <v>529.7469622140527</v>
      </c>
      <c r="C362" s="9">
        <f t="shared" si="11"/>
        <v>5.2445387331840108</v>
      </c>
    </row>
    <row r="363" spans="1:3" x14ac:dyDescent="0.3">
      <c r="A363" s="11">
        <v>355</v>
      </c>
      <c r="B363" s="9">
        <f t="shared" si="10"/>
        <v>530.49302251917084</v>
      </c>
      <c r="C363" s="9">
        <f t="shared" si="11"/>
        <v>4.4984784280658863</v>
      </c>
    </row>
    <row r="364" spans="1:3" x14ac:dyDescent="0.3">
      <c r="A364" s="11">
        <v>356</v>
      </c>
      <c r="B364" s="9">
        <f t="shared" si="10"/>
        <v>531.24013352588531</v>
      </c>
      <c r="C364" s="9">
        <f t="shared" si="11"/>
        <v>3.7513674213513877</v>
      </c>
    </row>
    <row r="365" spans="1:3" x14ac:dyDescent="0.3">
      <c r="A365" s="11">
        <v>357</v>
      </c>
      <c r="B365" s="9">
        <f t="shared" si="10"/>
        <v>531.98829671393423</v>
      </c>
      <c r="C365" s="9">
        <f t="shared" si="11"/>
        <v>3.0032042333024331</v>
      </c>
    </row>
    <row r="366" spans="1:3" x14ac:dyDescent="0.3">
      <c r="A366" s="11">
        <v>358</v>
      </c>
      <c r="B366" s="9">
        <f t="shared" si="10"/>
        <v>532.73751356513981</v>
      </c>
      <c r="C366" s="9">
        <f t="shared" si="11"/>
        <v>2.2539873820969749</v>
      </c>
    </row>
    <row r="367" spans="1:3" x14ac:dyDescent="0.3">
      <c r="A367" s="11">
        <v>359</v>
      </c>
      <c r="B367" s="9">
        <f t="shared" si="10"/>
        <v>533.48778556341063</v>
      </c>
      <c r="C367" s="9">
        <f t="shared" si="11"/>
        <v>1.5037153838260702</v>
      </c>
    </row>
    <row r="368" spans="1:3" x14ac:dyDescent="0.3">
      <c r="A368" s="11">
        <v>360</v>
      </c>
      <c r="B368" s="9">
        <f t="shared" si="10"/>
        <v>534.23911419474587</v>
      </c>
      <c r="C368" s="9">
        <f t="shared" si="11"/>
        <v>0.75238675249093356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wsCalculator8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18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20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1.6399999999999998E-2</v>
      </c>
    </row>
    <row r="5" spans="1:5" x14ac:dyDescent="0.3">
      <c r="A5" s="2" t="s">
        <v>10</v>
      </c>
      <c r="B5" s="8">
        <f>-PMT(Interest_Rate/12,Term_In_Years*12,Total_Borrowed)</f>
        <v>531.33220057722599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324.96690057722606</v>
      </c>
      <c r="C9" s="9">
        <f t="shared" ref="C9:C72" si="1">-IPMT(Interest_Rate/12,Period_Number,Term_In_Years*12,Total_Borrowed)</f>
        <v>206.36529999999996</v>
      </c>
    </row>
    <row r="10" spans="1:5" x14ac:dyDescent="0.3">
      <c r="A10" s="11">
        <v>2</v>
      </c>
      <c r="B10" s="9">
        <f t="shared" si="0"/>
        <v>325.41102200801492</v>
      </c>
      <c r="C10" s="9">
        <f t="shared" si="1"/>
        <v>205.92117856921109</v>
      </c>
    </row>
    <row r="11" spans="1:5" x14ac:dyDescent="0.3">
      <c r="A11" s="11">
        <v>3</v>
      </c>
      <c r="B11" s="9">
        <f t="shared" si="0"/>
        <v>325.85575040475925</v>
      </c>
      <c r="C11" s="9">
        <f t="shared" si="1"/>
        <v>205.4764501724668</v>
      </c>
    </row>
    <row r="12" spans="1:5" x14ac:dyDescent="0.3">
      <c r="A12" s="11">
        <v>4</v>
      </c>
      <c r="B12" s="9">
        <f t="shared" si="0"/>
        <v>326.30108659697902</v>
      </c>
      <c r="C12" s="9">
        <f t="shared" si="1"/>
        <v>205.031113980247</v>
      </c>
    </row>
    <row r="13" spans="1:5" x14ac:dyDescent="0.3">
      <c r="A13" s="11">
        <v>5</v>
      </c>
      <c r="B13" s="9">
        <f t="shared" si="0"/>
        <v>326.74703141532825</v>
      </c>
      <c r="C13" s="9">
        <f t="shared" si="1"/>
        <v>204.58516916189777</v>
      </c>
    </row>
    <row r="14" spans="1:5" x14ac:dyDescent="0.3">
      <c r="A14" s="11">
        <v>6</v>
      </c>
      <c r="B14" s="9">
        <f t="shared" si="0"/>
        <v>327.19358569159584</v>
      </c>
      <c r="C14" s="9">
        <f t="shared" si="1"/>
        <v>204.13861488563018</v>
      </c>
    </row>
    <row r="15" spans="1:5" x14ac:dyDescent="0.3">
      <c r="A15" s="11">
        <v>7</v>
      </c>
      <c r="B15" s="9">
        <f t="shared" si="0"/>
        <v>327.64075025870773</v>
      </c>
      <c r="C15" s="9">
        <f t="shared" si="1"/>
        <v>203.69145031851832</v>
      </c>
    </row>
    <row r="16" spans="1:5" x14ac:dyDescent="0.3">
      <c r="A16" s="11">
        <v>8</v>
      </c>
      <c r="B16" s="9">
        <f t="shared" si="0"/>
        <v>328.08852595072796</v>
      </c>
      <c r="C16" s="9">
        <f t="shared" si="1"/>
        <v>203.24367462649812</v>
      </c>
    </row>
    <row r="17" spans="1:3" x14ac:dyDescent="0.3">
      <c r="A17" s="11">
        <v>9</v>
      </c>
      <c r="B17" s="9">
        <f t="shared" si="0"/>
        <v>328.53691360286064</v>
      </c>
      <c r="C17" s="9">
        <f t="shared" si="1"/>
        <v>202.79528697436544</v>
      </c>
    </row>
    <row r="18" spans="1:3" x14ac:dyDescent="0.3">
      <c r="A18" s="11">
        <v>10</v>
      </c>
      <c r="B18" s="9">
        <f t="shared" si="0"/>
        <v>328.98591405145118</v>
      </c>
      <c r="C18" s="9">
        <f t="shared" si="1"/>
        <v>202.34628652577484</v>
      </c>
    </row>
    <row r="19" spans="1:3" x14ac:dyDescent="0.3">
      <c r="A19" s="11">
        <v>11</v>
      </c>
      <c r="B19" s="9">
        <f t="shared" si="0"/>
        <v>329.43552813398816</v>
      </c>
      <c r="C19" s="9">
        <f t="shared" si="1"/>
        <v>201.89667244323792</v>
      </c>
    </row>
    <row r="20" spans="1:3" x14ac:dyDescent="0.3">
      <c r="A20" s="11">
        <v>12</v>
      </c>
      <c r="B20" s="9">
        <f t="shared" si="0"/>
        <v>329.88575668910465</v>
      </c>
      <c r="C20" s="9">
        <f t="shared" si="1"/>
        <v>201.44644388812139</v>
      </c>
    </row>
    <row r="21" spans="1:3" x14ac:dyDescent="0.3">
      <c r="A21" s="11">
        <v>13</v>
      </c>
      <c r="B21" s="9">
        <f t="shared" si="0"/>
        <v>330.3366005565797</v>
      </c>
      <c r="C21" s="9">
        <f t="shared" si="1"/>
        <v>200.99560002064632</v>
      </c>
    </row>
    <row r="22" spans="1:3" x14ac:dyDescent="0.3">
      <c r="A22" s="11">
        <v>14</v>
      </c>
      <c r="B22" s="9">
        <f t="shared" si="0"/>
        <v>330.78806057734039</v>
      </c>
      <c r="C22" s="9">
        <f t="shared" si="1"/>
        <v>200.54413999988563</v>
      </c>
    </row>
    <row r="23" spans="1:3" x14ac:dyDescent="0.3">
      <c r="A23" s="11">
        <v>15</v>
      </c>
      <c r="B23" s="9">
        <f t="shared" si="0"/>
        <v>331.24013759346275</v>
      </c>
      <c r="C23" s="9">
        <f t="shared" si="1"/>
        <v>200.09206298376324</v>
      </c>
    </row>
    <row r="24" spans="1:3" x14ac:dyDescent="0.3">
      <c r="A24" s="11">
        <v>16</v>
      </c>
      <c r="B24" s="9">
        <f t="shared" si="0"/>
        <v>331.69283244817382</v>
      </c>
      <c r="C24" s="9">
        <f t="shared" si="1"/>
        <v>199.63936812905223</v>
      </c>
    </row>
    <row r="25" spans="1:3" x14ac:dyDescent="0.3">
      <c r="A25" s="11">
        <v>17</v>
      </c>
      <c r="B25" s="9">
        <f t="shared" si="0"/>
        <v>332.14614598585297</v>
      </c>
      <c r="C25" s="9">
        <f t="shared" si="1"/>
        <v>199.18605459137302</v>
      </c>
    </row>
    <row r="26" spans="1:3" x14ac:dyDescent="0.3">
      <c r="A26" s="11">
        <v>18</v>
      </c>
      <c r="B26" s="9">
        <f t="shared" si="0"/>
        <v>332.60007905203361</v>
      </c>
      <c r="C26" s="9">
        <f t="shared" si="1"/>
        <v>198.73212152519235</v>
      </c>
    </row>
    <row r="27" spans="1:3" x14ac:dyDescent="0.3">
      <c r="A27" s="11">
        <v>19</v>
      </c>
      <c r="B27" s="9">
        <f t="shared" si="0"/>
        <v>333.05463249340477</v>
      </c>
      <c r="C27" s="9">
        <f t="shared" si="1"/>
        <v>198.27756808382128</v>
      </c>
    </row>
    <row r="28" spans="1:3" x14ac:dyDescent="0.3">
      <c r="A28" s="11">
        <v>20</v>
      </c>
      <c r="B28" s="9">
        <f t="shared" si="0"/>
        <v>333.50980715781242</v>
      </c>
      <c r="C28" s="9">
        <f t="shared" si="1"/>
        <v>197.82239341941363</v>
      </c>
    </row>
    <row r="29" spans="1:3" x14ac:dyDescent="0.3">
      <c r="A29" s="11">
        <v>21</v>
      </c>
      <c r="B29" s="9">
        <f t="shared" si="0"/>
        <v>333.96560389426139</v>
      </c>
      <c r="C29" s="9">
        <f t="shared" si="1"/>
        <v>197.36659668296457</v>
      </c>
    </row>
    <row r="30" spans="1:3" x14ac:dyDescent="0.3">
      <c r="A30" s="11">
        <v>22</v>
      </c>
      <c r="B30" s="9">
        <f t="shared" si="0"/>
        <v>334.42202355291693</v>
      </c>
      <c r="C30" s="9">
        <f t="shared" si="1"/>
        <v>196.91017702430909</v>
      </c>
    </row>
    <row r="31" spans="1:3" x14ac:dyDescent="0.3">
      <c r="A31" s="11">
        <v>23</v>
      </c>
      <c r="B31" s="9">
        <f t="shared" si="0"/>
        <v>334.87906698510596</v>
      </c>
      <c r="C31" s="9">
        <f t="shared" si="1"/>
        <v>196.45313359212014</v>
      </c>
    </row>
    <row r="32" spans="1:3" x14ac:dyDescent="0.3">
      <c r="A32" s="11">
        <v>24</v>
      </c>
      <c r="B32" s="9">
        <f t="shared" si="0"/>
        <v>335.33673504331887</v>
      </c>
      <c r="C32" s="9">
        <f t="shared" si="1"/>
        <v>195.99546553390712</v>
      </c>
    </row>
    <row r="33" spans="1:3" x14ac:dyDescent="0.3">
      <c r="A33" s="11">
        <v>25</v>
      </c>
      <c r="B33" s="9">
        <f t="shared" si="0"/>
        <v>335.7950285812114</v>
      </c>
      <c r="C33" s="9">
        <f t="shared" si="1"/>
        <v>195.53717199601459</v>
      </c>
    </row>
    <row r="34" spans="1:3" x14ac:dyDescent="0.3">
      <c r="A34" s="11">
        <v>26</v>
      </c>
      <c r="B34" s="9">
        <f t="shared" si="0"/>
        <v>336.25394845360574</v>
      </c>
      <c r="C34" s="9">
        <f t="shared" si="1"/>
        <v>195.07825212362027</v>
      </c>
    </row>
    <row r="35" spans="1:3" x14ac:dyDescent="0.3">
      <c r="A35" s="11">
        <v>27</v>
      </c>
      <c r="B35" s="9">
        <f t="shared" si="0"/>
        <v>336.71349551649234</v>
      </c>
      <c r="C35" s="9">
        <f t="shared" si="1"/>
        <v>194.61870506073367</v>
      </c>
    </row>
    <row r="36" spans="1:3" x14ac:dyDescent="0.3">
      <c r="A36" s="11">
        <v>28</v>
      </c>
      <c r="B36" s="9">
        <f t="shared" si="0"/>
        <v>337.17367062703158</v>
      </c>
      <c r="C36" s="9">
        <f t="shared" si="1"/>
        <v>194.15852995019443</v>
      </c>
    </row>
    <row r="37" spans="1:3" x14ac:dyDescent="0.3">
      <c r="A37" s="11">
        <v>29</v>
      </c>
      <c r="B37" s="9">
        <f t="shared" si="0"/>
        <v>337.63447464355517</v>
      </c>
      <c r="C37" s="9">
        <f t="shared" si="1"/>
        <v>193.69772593367088</v>
      </c>
    </row>
    <row r="38" spans="1:3" x14ac:dyDescent="0.3">
      <c r="A38" s="11">
        <v>30</v>
      </c>
      <c r="B38" s="9">
        <f t="shared" si="0"/>
        <v>338.09590842556804</v>
      </c>
      <c r="C38" s="9">
        <f t="shared" si="1"/>
        <v>193.23629215165801</v>
      </c>
    </row>
    <row r="39" spans="1:3" x14ac:dyDescent="0.3">
      <c r="A39" s="11">
        <v>31</v>
      </c>
      <c r="B39" s="9">
        <f t="shared" si="0"/>
        <v>338.5579728337496</v>
      </c>
      <c r="C39" s="9">
        <f t="shared" si="1"/>
        <v>192.77422774347642</v>
      </c>
    </row>
    <row r="40" spans="1:3" x14ac:dyDescent="0.3">
      <c r="A40" s="11">
        <v>32</v>
      </c>
      <c r="B40" s="9">
        <f t="shared" si="0"/>
        <v>339.02066872995573</v>
      </c>
      <c r="C40" s="9">
        <f t="shared" si="1"/>
        <v>192.31153184727032</v>
      </c>
    </row>
    <row r="41" spans="1:3" x14ac:dyDescent="0.3">
      <c r="A41" s="11">
        <v>33</v>
      </c>
      <c r="B41" s="9">
        <f t="shared" si="0"/>
        <v>339.48399697722004</v>
      </c>
      <c r="C41" s="9">
        <f t="shared" si="1"/>
        <v>191.84820360000603</v>
      </c>
    </row>
    <row r="42" spans="1:3" x14ac:dyDescent="0.3">
      <c r="A42" s="11">
        <v>34</v>
      </c>
      <c r="B42" s="9">
        <f t="shared" si="0"/>
        <v>339.94795843975555</v>
      </c>
      <c r="C42" s="9">
        <f t="shared" si="1"/>
        <v>191.38424213747047</v>
      </c>
    </row>
    <row r="43" spans="1:3" x14ac:dyDescent="0.3">
      <c r="A43" s="11">
        <v>35</v>
      </c>
      <c r="B43" s="9">
        <f t="shared" si="0"/>
        <v>340.41255398295652</v>
      </c>
      <c r="C43" s="9">
        <f t="shared" si="1"/>
        <v>190.91964659426949</v>
      </c>
    </row>
    <row r="44" spans="1:3" x14ac:dyDescent="0.3">
      <c r="A44" s="11">
        <v>36</v>
      </c>
      <c r="B44" s="9">
        <f t="shared" si="0"/>
        <v>340.87778447339997</v>
      </c>
      <c r="C44" s="9">
        <f t="shared" si="1"/>
        <v>190.45441610382611</v>
      </c>
    </row>
    <row r="45" spans="1:3" x14ac:dyDescent="0.3">
      <c r="A45" s="11">
        <v>37</v>
      </c>
      <c r="B45" s="9">
        <f t="shared" si="0"/>
        <v>341.34365077884695</v>
      </c>
      <c r="C45" s="9">
        <f t="shared" si="1"/>
        <v>189.98854979837913</v>
      </c>
    </row>
    <row r="46" spans="1:3" x14ac:dyDescent="0.3">
      <c r="A46" s="11">
        <v>38</v>
      </c>
      <c r="B46" s="9">
        <f t="shared" si="0"/>
        <v>341.81015376824462</v>
      </c>
      <c r="C46" s="9">
        <f t="shared" si="1"/>
        <v>189.52204680898137</v>
      </c>
    </row>
    <row r="47" spans="1:3" x14ac:dyDescent="0.3">
      <c r="A47" s="11">
        <v>39</v>
      </c>
      <c r="B47" s="9">
        <f t="shared" si="0"/>
        <v>342.27729431172793</v>
      </c>
      <c r="C47" s="9">
        <f t="shared" si="1"/>
        <v>189.05490626549809</v>
      </c>
    </row>
    <row r="48" spans="1:3" x14ac:dyDescent="0.3">
      <c r="A48" s="11">
        <v>40</v>
      </c>
      <c r="B48" s="9">
        <f t="shared" si="0"/>
        <v>342.74507328062066</v>
      </c>
      <c r="C48" s="9">
        <f t="shared" si="1"/>
        <v>188.58712729660539</v>
      </c>
    </row>
    <row r="49" spans="1:3" x14ac:dyDescent="0.3">
      <c r="A49" s="11">
        <v>41</v>
      </c>
      <c r="B49" s="9">
        <f t="shared" si="0"/>
        <v>343.21349154743746</v>
      </c>
      <c r="C49" s="9">
        <f t="shared" si="1"/>
        <v>188.11870902978859</v>
      </c>
    </row>
    <row r="50" spans="1:3" x14ac:dyDescent="0.3">
      <c r="A50" s="11">
        <v>42</v>
      </c>
      <c r="B50" s="9">
        <f t="shared" si="0"/>
        <v>343.6825499858856</v>
      </c>
      <c r="C50" s="9">
        <f t="shared" si="1"/>
        <v>187.64965059134042</v>
      </c>
    </row>
    <row r="51" spans="1:3" x14ac:dyDescent="0.3">
      <c r="A51" s="11">
        <v>43</v>
      </c>
      <c r="B51" s="9">
        <f t="shared" si="0"/>
        <v>344.15224947086637</v>
      </c>
      <c r="C51" s="9">
        <f t="shared" si="1"/>
        <v>187.17995110635971</v>
      </c>
    </row>
    <row r="52" spans="1:3" x14ac:dyDescent="0.3">
      <c r="A52" s="11">
        <v>44</v>
      </c>
      <c r="B52" s="9">
        <f t="shared" si="0"/>
        <v>344.62259087847656</v>
      </c>
      <c r="C52" s="9">
        <f t="shared" si="1"/>
        <v>186.70960969874952</v>
      </c>
    </row>
    <row r="53" spans="1:3" x14ac:dyDescent="0.3">
      <c r="A53" s="11">
        <v>45</v>
      </c>
      <c r="B53" s="9">
        <f t="shared" si="0"/>
        <v>345.09357508601039</v>
      </c>
      <c r="C53" s="9">
        <f t="shared" si="1"/>
        <v>186.23862549121557</v>
      </c>
    </row>
    <row r="54" spans="1:3" x14ac:dyDescent="0.3">
      <c r="A54" s="11">
        <v>46</v>
      </c>
      <c r="B54" s="9">
        <f t="shared" si="0"/>
        <v>345.56520297196136</v>
      </c>
      <c r="C54" s="9">
        <f t="shared" si="1"/>
        <v>185.76699760526475</v>
      </c>
    </row>
    <row r="55" spans="1:3" x14ac:dyDescent="0.3">
      <c r="A55" s="11">
        <v>47</v>
      </c>
      <c r="B55" s="9">
        <f t="shared" si="0"/>
        <v>346.03747541602303</v>
      </c>
      <c r="C55" s="9">
        <f t="shared" si="1"/>
        <v>185.29472516120299</v>
      </c>
    </row>
    <row r="56" spans="1:3" x14ac:dyDescent="0.3">
      <c r="A56" s="11">
        <v>48</v>
      </c>
      <c r="B56" s="9">
        <f t="shared" si="0"/>
        <v>346.51039329909162</v>
      </c>
      <c r="C56" s="9">
        <f t="shared" si="1"/>
        <v>184.82180727813443</v>
      </c>
    </row>
    <row r="57" spans="1:3" x14ac:dyDescent="0.3">
      <c r="A57" s="11">
        <v>49</v>
      </c>
      <c r="B57" s="9">
        <f t="shared" si="0"/>
        <v>346.98395750326699</v>
      </c>
      <c r="C57" s="9">
        <f t="shared" si="1"/>
        <v>184.34824307395905</v>
      </c>
    </row>
    <row r="58" spans="1:3" x14ac:dyDescent="0.3">
      <c r="A58" s="11">
        <v>50</v>
      </c>
      <c r="B58" s="9">
        <f t="shared" si="0"/>
        <v>347.45816891185484</v>
      </c>
      <c r="C58" s="9">
        <f t="shared" si="1"/>
        <v>183.87403166537123</v>
      </c>
    </row>
    <row r="59" spans="1:3" x14ac:dyDescent="0.3">
      <c r="A59" s="11">
        <v>51</v>
      </c>
      <c r="B59" s="9">
        <f t="shared" si="0"/>
        <v>347.93302840936769</v>
      </c>
      <c r="C59" s="9">
        <f t="shared" si="1"/>
        <v>183.39917216785835</v>
      </c>
    </row>
    <row r="60" spans="1:3" x14ac:dyDescent="0.3">
      <c r="A60" s="11">
        <v>52</v>
      </c>
      <c r="B60" s="9">
        <f t="shared" si="0"/>
        <v>348.40853688152714</v>
      </c>
      <c r="C60" s="9">
        <f t="shared" si="1"/>
        <v>182.92366369569888</v>
      </c>
    </row>
    <row r="61" spans="1:3" x14ac:dyDescent="0.3">
      <c r="A61" s="11">
        <v>53</v>
      </c>
      <c r="B61" s="9">
        <f t="shared" si="0"/>
        <v>348.88469521526525</v>
      </c>
      <c r="C61" s="9">
        <f t="shared" si="1"/>
        <v>182.44750536196082</v>
      </c>
    </row>
    <row r="62" spans="1:3" x14ac:dyDescent="0.3">
      <c r="A62" s="11">
        <v>54</v>
      </c>
      <c r="B62" s="9">
        <f t="shared" si="0"/>
        <v>349.36150429872612</v>
      </c>
      <c r="C62" s="9">
        <f t="shared" si="1"/>
        <v>181.97069627849996</v>
      </c>
    </row>
    <row r="63" spans="1:3" x14ac:dyDescent="0.3">
      <c r="A63" s="11">
        <v>55</v>
      </c>
      <c r="B63" s="9">
        <f t="shared" si="0"/>
        <v>349.83896502126771</v>
      </c>
      <c r="C63" s="9">
        <f t="shared" si="1"/>
        <v>181.49323555595834</v>
      </c>
    </row>
    <row r="64" spans="1:3" x14ac:dyDescent="0.3">
      <c r="A64" s="11">
        <v>56</v>
      </c>
      <c r="B64" s="9">
        <f t="shared" si="0"/>
        <v>350.31707827346344</v>
      </c>
      <c r="C64" s="9">
        <f t="shared" si="1"/>
        <v>181.01512230376264</v>
      </c>
    </row>
    <row r="65" spans="1:3" x14ac:dyDescent="0.3">
      <c r="A65" s="11">
        <v>57</v>
      </c>
      <c r="B65" s="9">
        <f t="shared" si="0"/>
        <v>350.79584494710377</v>
      </c>
      <c r="C65" s="9">
        <f t="shared" si="1"/>
        <v>180.53635563012222</v>
      </c>
    </row>
    <row r="66" spans="1:3" x14ac:dyDescent="0.3">
      <c r="A66" s="11">
        <v>58</v>
      </c>
      <c r="B66" s="9">
        <f t="shared" si="0"/>
        <v>351.27526593519821</v>
      </c>
      <c r="C66" s="9">
        <f t="shared" si="1"/>
        <v>180.05693464202784</v>
      </c>
    </row>
    <row r="67" spans="1:3" x14ac:dyDescent="0.3">
      <c r="A67" s="11">
        <v>59</v>
      </c>
      <c r="B67" s="9">
        <f t="shared" si="0"/>
        <v>351.75534213197631</v>
      </c>
      <c r="C67" s="9">
        <f t="shared" si="1"/>
        <v>179.57685844524977</v>
      </c>
    </row>
    <row r="68" spans="1:3" x14ac:dyDescent="0.3">
      <c r="A68" s="11">
        <v>60</v>
      </c>
      <c r="B68" s="9">
        <f t="shared" si="0"/>
        <v>352.23607443289001</v>
      </c>
      <c r="C68" s="9">
        <f t="shared" si="1"/>
        <v>179.09612614433604</v>
      </c>
    </row>
    <row r="69" spans="1:3" x14ac:dyDescent="0.3">
      <c r="A69" s="11">
        <v>61</v>
      </c>
      <c r="B69" s="9">
        <f t="shared" si="0"/>
        <v>352.71746373461491</v>
      </c>
      <c r="C69" s="9">
        <f t="shared" si="1"/>
        <v>178.61473684261111</v>
      </c>
    </row>
    <row r="70" spans="1:3" x14ac:dyDescent="0.3">
      <c r="A70" s="11">
        <v>62</v>
      </c>
      <c r="B70" s="9">
        <f t="shared" si="0"/>
        <v>353.19951093505222</v>
      </c>
      <c r="C70" s="9">
        <f t="shared" si="1"/>
        <v>178.1326896421738</v>
      </c>
    </row>
    <row r="71" spans="1:3" x14ac:dyDescent="0.3">
      <c r="A71" s="11">
        <v>63</v>
      </c>
      <c r="B71" s="9">
        <f t="shared" si="0"/>
        <v>353.68221693333021</v>
      </c>
      <c r="C71" s="9">
        <f t="shared" si="1"/>
        <v>177.64998364389589</v>
      </c>
    </row>
    <row r="72" spans="1:3" x14ac:dyDescent="0.3">
      <c r="A72" s="11">
        <v>64</v>
      </c>
      <c r="B72" s="9">
        <f t="shared" si="0"/>
        <v>354.16558262980567</v>
      </c>
      <c r="C72" s="9">
        <f t="shared" si="1"/>
        <v>177.16661794742032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354.64960892606643</v>
      </c>
      <c r="C73" s="9">
        <f t="shared" ref="C73:C136" si="3">-IPMT(Interest_Rate/12,Period_Number,Term_In_Years*12,Total_Borrowed)</f>
        <v>176.68259165115958</v>
      </c>
    </row>
    <row r="74" spans="1:3" x14ac:dyDescent="0.3">
      <c r="A74" s="11">
        <v>66</v>
      </c>
      <c r="B74" s="9">
        <f t="shared" si="2"/>
        <v>355.13429672493203</v>
      </c>
      <c r="C74" s="9">
        <f t="shared" si="3"/>
        <v>176.19790385229396</v>
      </c>
    </row>
    <row r="75" spans="1:3" x14ac:dyDescent="0.3">
      <c r="A75" s="11">
        <v>67</v>
      </c>
      <c r="B75" s="9">
        <f t="shared" si="2"/>
        <v>355.61964693045616</v>
      </c>
      <c r="C75" s="9">
        <f t="shared" si="3"/>
        <v>175.71255364676989</v>
      </c>
    </row>
    <row r="76" spans="1:3" x14ac:dyDescent="0.3">
      <c r="A76" s="11">
        <v>68</v>
      </c>
      <c r="B76" s="9">
        <f t="shared" si="2"/>
        <v>356.10566044792773</v>
      </c>
      <c r="C76" s="9">
        <f t="shared" si="3"/>
        <v>175.22654012929826</v>
      </c>
    </row>
    <row r="77" spans="1:3" x14ac:dyDescent="0.3">
      <c r="A77" s="11">
        <v>69</v>
      </c>
      <c r="B77" s="9">
        <f t="shared" si="2"/>
        <v>356.59233818387321</v>
      </c>
      <c r="C77" s="9">
        <f t="shared" si="3"/>
        <v>174.73986239335281</v>
      </c>
    </row>
    <row r="78" spans="1:3" x14ac:dyDescent="0.3">
      <c r="A78" s="11">
        <v>70</v>
      </c>
      <c r="B78" s="9">
        <f t="shared" si="2"/>
        <v>357.07968104605789</v>
      </c>
      <c r="C78" s="9">
        <f t="shared" si="3"/>
        <v>174.25251953116816</v>
      </c>
    </row>
    <row r="79" spans="1:3" x14ac:dyDescent="0.3">
      <c r="A79" s="11">
        <v>71</v>
      </c>
      <c r="B79" s="9">
        <f t="shared" si="2"/>
        <v>357.56768994348749</v>
      </c>
      <c r="C79" s="9">
        <f t="shared" si="3"/>
        <v>173.7645106337385</v>
      </c>
    </row>
    <row r="80" spans="1:3" x14ac:dyDescent="0.3">
      <c r="A80" s="11">
        <v>72</v>
      </c>
      <c r="B80" s="9">
        <f t="shared" si="2"/>
        <v>358.05636578641031</v>
      </c>
      <c r="C80" s="9">
        <f t="shared" si="3"/>
        <v>173.27583479081576</v>
      </c>
    </row>
    <row r="81" spans="1:3" x14ac:dyDescent="0.3">
      <c r="A81" s="11">
        <v>73</v>
      </c>
      <c r="B81" s="9">
        <f t="shared" si="2"/>
        <v>358.54570948631829</v>
      </c>
      <c r="C81" s="9">
        <f t="shared" si="3"/>
        <v>172.7864910909077</v>
      </c>
    </row>
    <row r="82" spans="1:3" x14ac:dyDescent="0.3">
      <c r="A82" s="11">
        <v>74</v>
      </c>
      <c r="B82" s="9">
        <f t="shared" si="2"/>
        <v>359.03572195594967</v>
      </c>
      <c r="C82" s="9">
        <f t="shared" si="3"/>
        <v>172.29647862127638</v>
      </c>
    </row>
    <row r="83" spans="1:3" x14ac:dyDescent="0.3">
      <c r="A83" s="11">
        <v>75</v>
      </c>
      <c r="B83" s="9">
        <f t="shared" si="2"/>
        <v>359.5264041092895</v>
      </c>
      <c r="C83" s="9">
        <f t="shared" si="3"/>
        <v>171.80579646793657</v>
      </c>
    </row>
    <row r="84" spans="1:3" x14ac:dyDescent="0.3">
      <c r="A84" s="11">
        <v>76</v>
      </c>
      <c r="B84" s="9">
        <f t="shared" si="2"/>
        <v>360.0177568615722</v>
      </c>
      <c r="C84" s="9">
        <f t="shared" si="3"/>
        <v>171.31444371565391</v>
      </c>
    </row>
    <row r="85" spans="1:3" x14ac:dyDescent="0.3">
      <c r="A85" s="11">
        <v>77</v>
      </c>
      <c r="B85" s="9">
        <f t="shared" si="2"/>
        <v>360.50978112928294</v>
      </c>
      <c r="C85" s="9">
        <f t="shared" si="3"/>
        <v>170.82241944794305</v>
      </c>
    </row>
    <row r="86" spans="1:3" x14ac:dyDescent="0.3">
      <c r="A86" s="11">
        <v>78</v>
      </c>
      <c r="B86" s="9">
        <f t="shared" si="2"/>
        <v>361.00247783015965</v>
      </c>
      <c r="C86" s="9">
        <f t="shared" si="3"/>
        <v>170.32972274706637</v>
      </c>
    </row>
    <row r="87" spans="1:3" x14ac:dyDescent="0.3">
      <c r="A87" s="11">
        <v>79</v>
      </c>
      <c r="B87" s="9">
        <f t="shared" si="2"/>
        <v>361.49584788319419</v>
      </c>
      <c r="C87" s="9">
        <f t="shared" si="3"/>
        <v>169.8363526940318</v>
      </c>
    </row>
    <row r="88" spans="1:3" x14ac:dyDescent="0.3">
      <c r="A88" s="11">
        <v>80</v>
      </c>
      <c r="B88" s="9">
        <f t="shared" si="2"/>
        <v>361.98989220863461</v>
      </c>
      <c r="C88" s="9">
        <f t="shared" si="3"/>
        <v>169.34230836859149</v>
      </c>
    </row>
    <row r="89" spans="1:3" x14ac:dyDescent="0.3">
      <c r="A89" s="11">
        <v>81</v>
      </c>
      <c r="B89" s="9">
        <f t="shared" si="2"/>
        <v>362.48461172798636</v>
      </c>
      <c r="C89" s="9">
        <f t="shared" si="3"/>
        <v>168.84758884923966</v>
      </c>
    </row>
    <row r="90" spans="1:3" x14ac:dyDescent="0.3">
      <c r="A90" s="11">
        <v>82</v>
      </c>
      <c r="B90" s="9">
        <f t="shared" si="2"/>
        <v>362.98000736401463</v>
      </c>
      <c r="C90" s="9">
        <f t="shared" si="3"/>
        <v>168.35219321321139</v>
      </c>
    </row>
    <row r="91" spans="1:3" x14ac:dyDescent="0.3">
      <c r="A91" s="11">
        <v>83</v>
      </c>
      <c r="B91" s="9">
        <f t="shared" si="2"/>
        <v>363.47608004074544</v>
      </c>
      <c r="C91" s="9">
        <f t="shared" si="3"/>
        <v>167.85612053648057</v>
      </c>
    </row>
    <row r="92" spans="1:3" x14ac:dyDescent="0.3">
      <c r="A92" s="11">
        <v>84</v>
      </c>
      <c r="B92" s="9">
        <f t="shared" si="2"/>
        <v>363.97283068346775</v>
      </c>
      <c r="C92" s="9">
        <f t="shared" si="3"/>
        <v>167.35936989375827</v>
      </c>
    </row>
    <row r="93" spans="1:3" x14ac:dyDescent="0.3">
      <c r="A93" s="11">
        <v>85</v>
      </c>
      <c r="B93" s="9">
        <f t="shared" si="2"/>
        <v>364.47026021873523</v>
      </c>
      <c r="C93" s="9">
        <f t="shared" si="3"/>
        <v>166.86194035849084</v>
      </c>
    </row>
    <row r="94" spans="1:3" x14ac:dyDescent="0.3">
      <c r="A94" s="11">
        <v>86</v>
      </c>
      <c r="B94" s="9">
        <f t="shared" si="2"/>
        <v>364.9683695743675</v>
      </c>
      <c r="C94" s="9">
        <f t="shared" si="3"/>
        <v>166.36383100285857</v>
      </c>
    </row>
    <row r="95" spans="1:3" x14ac:dyDescent="0.3">
      <c r="A95" s="11">
        <v>87</v>
      </c>
      <c r="B95" s="9">
        <f t="shared" si="2"/>
        <v>365.46715967945244</v>
      </c>
      <c r="C95" s="9">
        <f t="shared" si="3"/>
        <v>165.86504089777358</v>
      </c>
    </row>
    <row r="96" spans="1:3" x14ac:dyDescent="0.3">
      <c r="A96" s="11">
        <v>88</v>
      </c>
      <c r="B96" s="9">
        <f t="shared" si="2"/>
        <v>365.9666314643477</v>
      </c>
      <c r="C96" s="9">
        <f t="shared" si="3"/>
        <v>165.36556911287835</v>
      </c>
    </row>
    <row r="97" spans="1:3" x14ac:dyDescent="0.3">
      <c r="A97" s="11">
        <v>89</v>
      </c>
      <c r="B97" s="9">
        <f t="shared" si="2"/>
        <v>366.46678586068231</v>
      </c>
      <c r="C97" s="9">
        <f t="shared" si="3"/>
        <v>164.86541471654374</v>
      </c>
    </row>
    <row r="98" spans="1:3" x14ac:dyDescent="0.3">
      <c r="A98" s="11">
        <v>90</v>
      </c>
      <c r="B98" s="9">
        <f t="shared" si="2"/>
        <v>366.96762380135851</v>
      </c>
      <c r="C98" s="9">
        <f t="shared" si="3"/>
        <v>164.36457677586748</v>
      </c>
    </row>
    <row r="99" spans="1:3" x14ac:dyDescent="0.3">
      <c r="A99" s="11">
        <v>91</v>
      </c>
      <c r="B99" s="9">
        <f t="shared" si="2"/>
        <v>367.46914622055374</v>
      </c>
      <c r="C99" s="9">
        <f t="shared" si="3"/>
        <v>163.86305435667228</v>
      </c>
    </row>
    <row r="100" spans="1:3" x14ac:dyDescent="0.3">
      <c r="A100" s="11">
        <v>92</v>
      </c>
      <c r="B100" s="9">
        <f t="shared" si="2"/>
        <v>367.97135405372183</v>
      </c>
      <c r="C100" s="9">
        <f t="shared" si="3"/>
        <v>163.36084652350419</v>
      </c>
    </row>
    <row r="101" spans="1:3" x14ac:dyDescent="0.3">
      <c r="A101" s="11">
        <v>93</v>
      </c>
      <c r="B101" s="9">
        <f t="shared" si="2"/>
        <v>368.4742482375953</v>
      </c>
      <c r="C101" s="9">
        <f t="shared" si="3"/>
        <v>162.8579523396308</v>
      </c>
    </row>
    <row r="102" spans="1:3" x14ac:dyDescent="0.3">
      <c r="A102" s="11">
        <v>94</v>
      </c>
      <c r="B102" s="9">
        <f t="shared" si="2"/>
        <v>368.97782971018665</v>
      </c>
      <c r="C102" s="9">
        <f t="shared" si="3"/>
        <v>162.35437086703939</v>
      </c>
    </row>
    <row r="103" spans="1:3" x14ac:dyDescent="0.3">
      <c r="A103" s="11">
        <v>95</v>
      </c>
      <c r="B103" s="9">
        <f t="shared" si="2"/>
        <v>369.48209941079062</v>
      </c>
      <c r="C103" s="9">
        <f t="shared" si="3"/>
        <v>161.85010116643548</v>
      </c>
    </row>
    <row r="104" spans="1:3" x14ac:dyDescent="0.3">
      <c r="A104" s="11">
        <v>96</v>
      </c>
      <c r="B104" s="9">
        <f t="shared" si="2"/>
        <v>369.98705827998526</v>
      </c>
      <c r="C104" s="9">
        <f t="shared" si="3"/>
        <v>161.34514229724073</v>
      </c>
    </row>
    <row r="105" spans="1:3" x14ac:dyDescent="0.3">
      <c r="A105" s="11">
        <v>97</v>
      </c>
      <c r="B105" s="9">
        <f t="shared" si="2"/>
        <v>370.49270725963464</v>
      </c>
      <c r="C105" s="9">
        <f t="shared" si="3"/>
        <v>160.83949331759143</v>
      </c>
    </row>
    <row r="106" spans="1:3" x14ac:dyDescent="0.3">
      <c r="A106" s="11">
        <v>98</v>
      </c>
      <c r="B106" s="9">
        <f t="shared" si="2"/>
        <v>370.99904729288943</v>
      </c>
      <c r="C106" s="9">
        <f t="shared" si="3"/>
        <v>160.33315328433656</v>
      </c>
    </row>
    <row r="107" spans="1:3" x14ac:dyDescent="0.3">
      <c r="A107" s="11">
        <v>99</v>
      </c>
      <c r="B107" s="9">
        <f t="shared" si="2"/>
        <v>371.50607932418978</v>
      </c>
      <c r="C107" s="9">
        <f t="shared" si="3"/>
        <v>159.82612125303629</v>
      </c>
    </row>
    <row r="108" spans="1:3" x14ac:dyDescent="0.3">
      <c r="A108" s="11">
        <v>100</v>
      </c>
      <c r="B108" s="9">
        <f t="shared" si="2"/>
        <v>372.01380429926616</v>
      </c>
      <c r="C108" s="9">
        <f t="shared" si="3"/>
        <v>159.31839627795992</v>
      </c>
    </row>
    <row r="109" spans="1:3" x14ac:dyDescent="0.3">
      <c r="A109" s="11">
        <v>101</v>
      </c>
      <c r="B109" s="9">
        <f t="shared" si="2"/>
        <v>372.52222316514184</v>
      </c>
      <c r="C109" s="9">
        <f t="shared" si="3"/>
        <v>158.80997741208424</v>
      </c>
    </row>
    <row r="110" spans="1:3" x14ac:dyDescent="0.3">
      <c r="A110" s="11">
        <v>102</v>
      </c>
      <c r="B110" s="9">
        <f t="shared" si="2"/>
        <v>373.03133687013411</v>
      </c>
      <c r="C110" s="9">
        <f t="shared" si="3"/>
        <v>158.30086370709188</v>
      </c>
    </row>
    <row r="111" spans="1:3" x14ac:dyDescent="0.3">
      <c r="A111" s="11">
        <v>103</v>
      </c>
      <c r="B111" s="9">
        <f t="shared" si="2"/>
        <v>373.54114636385668</v>
      </c>
      <c r="C111" s="9">
        <f t="shared" si="3"/>
        <v>157.79105421336936</v>
      </c>
    </row>
    <row r="112" spans="1:3" x14ac:dyDescent="0.3">
      <c r="A112" s="11">
        <v>104</v>
      </c>
      <c r="B112" s="9">
        <f t="shared" si="2"/>
        <v>374.05165259722065</v>
      </c>
      <c r="C112" s="9">
        <f t="shared" si="3"/>
        <v>157.28054798000545</v>
      </c>
    </row>
    <row r="113" spans="1:3" x14ac:dyDescent="0.3">
      <c r="A113" s="11">
        <v>105</v>
      </c>
      <c r="B113" s="9">
        <f t="shared" si="2"/>
        <v>374.56285652243685</v>
      </c>
      <c r="C113" s="9">
        <f t="shared" si="3"/>
        <v>156.76934405478923</v>
      </c>
    </row>
    <row r="114" spans="1:3" x14ac:dyDescent="0.3">
      <c r="A114" s="11">
        <v>106</v>
      </c>
      <c r="B114" s="9">
        <f t="shared" si="2"/>
        <v>375.07475909301752</v>
      </c>
      <c r="C114" s="9">
        <f t="shared" si="3"/>
        <v>156.25744148420856</v>
      </c>
    </row>
    <row r="115" spans="1:3" x14ac:dyDescent="0.3">
      <c r="A115" s="11">
        <v>107</v>
      </c>
      <c r="B115" s="9">
        <f t="shared" si="2"/>
        <v>375.58736126377795</v>
      </c>
      <c r="C115" s="9">
        <f t="shared" si="3"/>
        <v>155.7448393134481</v>
      </c>
    </row>
    <row r="116" spans="1:3" x14ac:dyDescent="0.3">
      <c r="A116" s="11">
        <v>108</v>
      </c>
      <c r="B116" s="9">
        <f t="shared" si="2"/>
        <v>376.10066399083843</v>
      </c>
      <c r="C116" s="9">
        <f t="shared" si="3"/>
        <v>155.23153658638762</v>
      </c>
    </row>
    <row r="117" spans="1:3" x14ac:dyDescent="0.3">
      <c r="A117" s="11">
        <v>109</v>
      </c>
      <c r="B117" s="9">
        <f t="shared" si="2"/>
        <v>376.61466823162584</v>
      </c>
      <c r="C117" s="9">
        <f t="shared" si="3"/>
        <v>154.71753234560012</v>
      </c>
    </row>
    <row r="118" spans="1:3" x14ac:dyDescent="0.3">
      <c r="A118" s="11">
        <v>110</v>
      </c>
      <c r="B118" s="9">
        <f t="shared" si="2"/>
        <v>377.12937494487585</v>
      </c>
      <c r="C118" s="9">
        <f t="shared" si="3"/>
        <v>154.20282563235025</v>
      </c>
    </row>
    <row r="119" spans="1:3" x14ac:dyDescent="0.3">
      <c r="A119" s="11">
        <v>111</v>
      </c>
      <c r="B119" s="9">
        <f t="shared" si="2"/>
        <v>377.64478509063377</v>
      </c>
      <c r="C119" s="9">
        <f t="shared" si="3"/>
        <v>153.68741548659224</v>
      </c>
    </row>
    <row r="120" spans="1:3" x14ac:dyDescent="0.3">
      <c r="A120" s="11">
        <v>112</v>
      </c>
      <c r="B120" s="9">
        <f t="shared" si="2"/>
        <v>378.16089963025769</v>
      </c>
      <c r="C120" s="9">
        <f t="shared" si="3"/>
        <v>153.17130094696839</v>
      </c>
    </row>
    <row r="121" spans="1:3" x14ac:dyDescent="0.3">
      <c r="A121" s="11">
        <v>113</v>
      </c>
      <c r="B121" s="9">
        <f t="shared" si="2"/>
        <v>378.67771952641903</v>
      </c>
      <c r="C121" s="9">
        <f t="shared" si="3"/>
        <v>152.65448105080705</v>
      </c>
    </row>
    <row r="122" spans="1:3" x14ac:dyDescent="0.3">
      <c r="A122" s="11">
        <v>114</v>
      </c>
      <c r="B122" s="9">
        <f t="shared" si="2"/>
        <v>379.19524574310515</v>
      </c>
      <c r="C122" s="9">
        <f t="shared" si="3"/>
        <v>152.13695483412093</v>
      </c>
    </row>
    <row r="123" spans="1:3" x14ac:dyDescent="0.3">
      <c r="A123" s="11">
        <v>115</v>
      </c>
      <c r="B123" s="9">
        <f t="shared" si="2"/>
        <v>379.7134792456207</v>
      </c>
      <c r="C123" s="9">
        <f t="shared" si="3"/>
        <v>151.61872133160534</v>
      </c>
    </row>
    <row r="124" spans="1:3" x14ac:dyDescent="0.3">
      <c r="A124" s="11">
        <v>116</v>
      </c>
      <c r="B124" s="9">
        <f t="shared" si="2"/>
        <v>380.23242100058974</v>
      </c>
      <c r="C124" s="9">
        <f t="shared" si="3"/>
        <v>151.09977957663634</v>
      </c>
    </row>
    <row r="125" spans="1:3" x14ac:dyDescent="0.3">
      <c r="A125" s="11">
        <v>117</v>
      </c>
      <c r="B125" s="9">
        <f t="shared" si="2"/>
        <v>380.75207197595716</v>
      </c>
      <c r="C125" s="9">
        <f t="shared" si="3"/>
        <v>150.58012860126885</v>
      </c>
    </row>
    <row r="126" spans="1:3" x14ac:dyDescent="0.3">
      <c r="A126" s="11">
        <v>118</v>
      </c>
      <c r="B126" s="9">
        <f t="shared" si="2"/>
        <v>381.27243314099098</v>
      </c>
      <c r="C126" s="9">
        <f t="shared" si="3"/>
        <v>150.05976743623503</v>
      </c>
    </row>
    <row r="127" spans="1:3" x14ac:dyDescent="0.3">
      <c r="A127" s="11">
        <v>119</v>
      </c>
      <c r="B127" s="9">
        <f t="shared" si="2"/>
        <v>381.79350546628365</v>
      </c>
      <c r="C127" s="9">
        <f t="shared" si="3"/>
        <v>149.53869511094237</v>
      </c>
    </row>
    <row r="128" spans="1:3" x14ac:dyDescent="0.3">
      <c r="A128" s="11">
        <v>120</v>
      </c>
      <c r="B128" s="9">
        <f t="shared" si="2"/>
        <v>382.31528992375428</v>
      </c>
      <c r="C128" s="9">
        <f t="shared" si="3"/>
        <v>149.01691065347177</v>
      </c>
    </row>
    <row r="129" spans="1:3" x14ac:dyDescent="0.3">
      <c r="A129" s="11">
        <v>121</v>
      </c>
      <c r="B129" s="9">
        <f t="shared" si="2"/>
        <v>382.83778748665014</v>
      </c>
      <c r="C129" s="9">
        <f t="shared" si="3"/>
        <v>148.49441309057596</v>
      </c>
    </row>
    <row r="130" spans="1:3" x14ac:dyDescent="0.3">
      <c r="A130" s="11">
        <v>122</v>
      </c>
      <c r="B130" s="9">
        <f t="shared" si="2"/>
        <v>383.36099912954847</v>
      </c>
      <c r="C130" s="9">
        <f t="shared" si="3"/>
        <v>147.97120144767757</v>
      </c>
    </row>
    <row r="131" spans="1:3" x14ac:dyDescent="0.3">
      <c r="A131" s="11">
        <v>123</v>
      </c>
      <c r="B131" s="9">
        <f t="shared" si="2"/>
        <v>383.88492582835886</v>
      </c>
      <c r="C131" s="9">
        <f t="shared" si="3"/>
        <v>147.44727474886719</v>
      </c>
    </row>
    <row r="132" spans="1:3" x14ac:dyDescent="0.3">
      <c r="A132" s="11">
        <v>124</v>
      </c>
      <c r="B132" s="9">
        <f t="shared" si="2"/>
        <v>384.40956856032432</v>
      </c>
      <c r="C132" s="9">
        <f t="shared" si="3"/>
        <v>146.92263201690176</v>
      </c>
    </row>
    <row r="133" spans="1:3" x14ac:dyDescent="0.3">
      <c r="A133" s="11">
        <v>125</v>
      </c>
      <c r="B133" s="9">
        <f t="shared" si="2"/>
        <v>384.9349283040234</v>
      </c>
      <c r="C133" s="9">
        <f t="shared" si="3"/>
        <v>146.39727227320265</v>
      </c>
    </row>
    <row r="134" spans="1:3" x14ac:dyDescent="0.3">
      <c r="A134" s="11">
        <v>126</v>
      </c>
      <c r="B134" s="9">
        <f t="shared" si="2"/>
        <v>385.46100603937225</v>
      </c>
      <c r="C134" s="9">
        <f t="shared" si="3"/>
        <v>145.8711945378538</v>
      </c>
    </row>
    <row r="135" spans="1:3" x14ac:dyDescent="0.3">
      <c r="A135" s="11">
        <v>127</v>
      </c>
      <c r="B135" s="9">
        <f t="shared" si="2"/>
        <v>385.98780274762601</v>
      </c>
      <c r="C135" s="9">
        <f t="shared" si="3"/>
        <v>145.34439782959998</v>
      </c>
    </row>
    <row r="136" spans="1:3" x14ac:dyDescent="0.3">
      <c r="A136" s="11">
        <v>128</v>
      </c>
      <c r="B136" s="9">
        <f t="shared" si="2"/>
        <v>386.51531941138114</v>
      </c>
      <c r="C136" s="9">
        <f t="shared" si="3"/>
        <v>144.8168811658449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387.04355701457672</v>
      </c>
      <c r="C137" s="9">
        <f t="shared" ref="C137:C200" si="5">-IPMT(Interest_Rate/12,Period_Number,Term_In_Years*12,Total_Borrowed)</f>
        <v>144.28864356264936</v>
      </c>
    </row>
    <row r="138" spans="1:3" x14ac:dyDescent="0.3">
      <c r="A138" s="11">
        <v>130</v>
      </c>
      <c r="B138" s="9">
        <f t="shared" si="4"/>
        <v>387.5725165424966</v>
      </c>
      <c r="C138" s="9">
        <f t="shared" si="5"/>
        <v>143.75968403472942</v>
      </c>
    </row>
    <row r="139" spans="1:3" x14ac:dyDescent="0.3">
      <c r="A139" s="11">
        <v>131</v>
      </c>
      <c r="B139" s="9">
        <f t="shared" si="4"/>
        <v>388.10219898177132</v>
      </c>
      <c r="C139" s="9">
        <f t="shared" si="5"/>
        <v>143.2300015954547</v>
      </c>
    </row>
    <row r="140" spans="1:3" x14ac:dyDescent="0.3">
      <c r="A140" s="11">
        <v>132</v>
      </c>
      <c r="B140" s="9">
        <f t="shared" si="4"/>
        <v>388.63260532037975</v>
      </c>
      <c r="C140" s="9">
        <f t="shared" si="5"/>
        <v>142.69959525684627</v>
      </c>
    </row>
    <row r="141" spans="1:3" x14ac:dyDescent="0.3">
      <c r="A141" s="11">
        <v>133</v>
      </c>
      <c r="B141" s="9">
        <f t="shared" si="4"/>
        <v>389.1637365476509</v>
      </c>
      <c r="C141" s="9">
        <f t="shared" si="5"/>
        <v>142.16846402957506</v>
      </c>
    </row>
    <row r="142" spans="1:3" x14ac:dyDescent="0.3">
      <c r="A142" s="11">
        <v>134</v>
      </c>
      <c r="B142" s="9">
        <f t="shared" si="4"/>
        <v>389.69559365426608</v>
      </c>
      <c r="C142" s="9">
        <f t="shared" si="5"/>
        <v>141.63660692295994</v>
      </c>
    </row>
    <row r="143" spans="1:3" x14ac:dyDescent="0.3">
      <c r="A143" s="11">
        <v>135</v>
      </c>
      <c r="B143" s="9">
        <f t="shared" si="4"/>
        <v>390.22817763226021</v>
      </c>
      <c r="C143" s="9">
        <f t="shared" si="5"/>
        <v>141.10402294496578</v>
      </c>
    </row>
    <row r="144" spans="1:3" x14ac:dyDescent="0.3">
      <c r="A144" s="11">
        <v>136</v>
      </c>
      <c r="B144" s="9">
        <f t="shared" si="4"/>
        <v>390.76148947502429</v>
      </c>
      <c r="C144" s="9">
        <f t="shared" si="5"/>
        <v>140.57071110220173</v>
      </c>
    </row>
    <row r="145" spans="1:3" x14ac:dyDescent="0.3">
      <c r="A145" s="11">
        <v>137</v>
      </c>
      <c r="B145" s="9">
        <f t="shared" si="4"/>
        <v>391.29553017730683</v>
      </c>
      <c r="C145" s="9">
        <f t="shared" si="5"/>
        <v>140.03667039991919</v>
      </c>
    </row>
    <row r="146" spans="1:3" x14ac:dyDescent="0.3">
      <c r="A146" s="11">
        <v>138</v>
      </c>
      <c r="B146" s="9">
        <f t="shared" si="4"/>
        <v>391.83030073521581</v>
      </c>
      <c r="C146" s="9">
        <f t="shared" si="5"/>
        <v>139.5018998420102</v>
      </c>
    </row>
    <row r="147" spans="1:3" x14ac:dyDescent="0.3">
      <c r="A147" s="11">
        <v>139</v>
      </c>
      <c r="B147" s="9">
        <f t="shared" si="4"/>
        <v>392.36580214622057</v>
      </c>
      <c r="C147" s="9">
        <f t="shared" si="5"/>
        <v>138.96639843100539</v>
      </c>
    </row>
    <row r="148" spans="1:3" x14ac:dyDescent="0.3">
      <c r="A148" s="11">
        <v>140</v>
      </c>
      <c r="B148" s="9">
        <f t="shared" si="4"/>
        <v>392.90203540915383</v>
      </c>
      <c r="C148" s="9">
        <f t="shared" si="5"/>
        <v>138.43016516807225</v>
      </c>
    </row>
    <row r="149" spans="1:3" x14ac:dyDescent="0.3">
      <c r="A149" s="11">
        <v>141</v>
      </c>
      <c r="B149" s="9">
        <f t="shared" si="4"/>
        <v>393.43900152421298</v>
      </c>
      <c r="C149" s="9">
        <f t="shared" si="5"/>
        <v>137.89319905301303</v>
      </c>
    </row>
    <row r="150" spans="1:3" x14ac:dyDescent="0.3">
      <c r="A150" s="11">
        <v>142</v>
      </c>
      <c r="B150" s="9">
        <f t="shared" si="4"/>
        <v>393.97670149296277</v>
      </c>
      <c r="C150" s="9">
        <f t="shared" si="5"/>
        <v>137.35549908426327</v>
      </c>
    </row>
    <row r="151" spans="1:3" x14ac:dyDescent="0.3">
      <c r="A151" s="11">
        <v>143</v>
      </c>
      <c r="B151" s="9">
        <f t="shared" si="4"/>
        <v>394.51513631833649</v>
      </c>
      <c r="C151" s="9">
        <f t="shared" si="5"/>
        <v>136.81706425888959</v>
      </c>
    </row>
    <row r="152" spans="1:3" x14ac:dyDescent="0.3">
      <c r="A152" s="11">
        <v>144</v>
      </c>
      <c r="B152" s="9">
        <f t="shared" si="4"/>
        <v>395.05430700463819</v>
      </c>
      <c r="C152" s="9">
        <f t="shared" si="5"/>
        <v>136.27789357258783</v>
      </c>
    </row>
    <row r="153" spans="1:3" x14ac:dyDescent="0.3">
      <c r="A153" s="11">
        <v>145</v>
      </c>
      <c r="B153" s="9">
        <f t="shared" si="4"/>
        <v>395.59421455754449</v>
      </c>
      <c r="C153" s="9">
        <f t="shared" si="5"/>
        <v>135.7379860196815</v>
      </c>
    </row>
    <row r="154" spans="1:3" x14ac:dyDescent="0.3">
      <c r="A154" s="11">
        <v>146</v>
      </c>
      <c r="B154" s="9">
        <f t="shared" si="4"/>
        <v>396.13485998410647</v>
      </c>
      <c r="C154" s="9">
        <f t="shared" si="5"/>
        <v>135.19734059311955</v>
      </c>
    </row>
    <row r="155" spans="1:3" x14ac:dyDescent="0.3">
      <c r="A155" s="11">
        <v>147</v>
      </c>
      <c r="B155" s="9">
        <f t="shared" si="4"/>
        <v>396.67624429275145</v>
      </c>
      <c r="C155" s="9">
        <f t="shared" si="5"/>
        <v>134.65595628447457</v>
      </c>
    </row>
    <row r="156" spans="1:3" x14ac:dyDescent="0.3">
      <c r="A156" s="11">
        <v>148</v>
      </c>
      <c r="B156" s="9">
        <f t="shared" si="4"/>
        <v>397.21836849328486</v>
      </c>
      <c r="C156" s="9">
        <f t="shared" si="5"/>
        <v>134.11383208394116</v>
      </c>
    </row>
    <row r="157" spans="1:3" x14ac:dyDescent="0.3">
      <c r="A157" s="11">
        <v>149</v>
      </c>
      <c r="B157" s="9">
        <f t="shared" si="4"/>
        <v>397.7612335968924</v>
      </c>
      <c r="C157" s="9">
        <f t="shared" si="5"/>
        <v>133.57096698033368</v>
      </c>
    </row>
    <row r="158" spans="1:3" x14ac:dyDescent="0.3">
      <c r="A158" s="11">
        <v>150</v>
      </c>
      <c r="B158" s="9">
        <f t="shared" si="4"/>
        <v>398.30484061614141</v>
      </c>
      <c r="C158" s="9">
        <f t="shared" si="5"/>
        <v>133.02735996108458</v>
      </c>
    </row>
    <row r="159" spans="1:3" x14ac:dyDescent="0.3">
      <c r="A159" s="11">
        <v>151</v>
      </c>
      <c r="B159" s="9">
        <f t="shared" si="4"/>
        <v>398.84919056498353</v>
      </c>
      <c r="C159" s="9">
        <f t="shared" si="5"/>
        <v>132.48301001224252</v>
      </c>
    </row>
    <row r="160" spans="1:3" x14ac:dyDescent="0.3">
      <c r="A160" s="11">
        <v>152</v>
      </c>
      <c r="B160" s="9">
        <f t="shared" si="4"/>
        <v>399.39428445875569</v>
      </c>
      <c r="C160" s="9">
        <f t="shared" si="5"/>
        <v>131.93791611847038</v>
      </c>
    </row>
    <row r="161" spans="1:3" x14ac:dyDescent="0.3">
      <c r="A161" s="11">
        <v>153</v>
      </c>
      <c r="B161" s="9">
        <f t="shared" si="4"/>
        <v>399.94012331418264</v>
      </c>
      <c r="C161" s="9">
        <f t="shared" si="5"/>
        <v>131.39207726304343</v>
      </c>
    </row>
    <row r="162" spans="1:3" x14ac:dyDescent="0.3">
      <c r="A162" s="11">
        <v>154</v>
      </c>
      <c r="B162" s="9">
        <f t="shared" si="4"/>
        <v>400.48670814937867</v>
      </c>
      <c r="C162" s="9">
        <f t="shared" si="5"/>
        <v>130.8454924278474</v>
      </c>
    </row>
    <row r="163" spans="1:3" x14ac:dyDescent="0.3">
      <c r="A163" s="11">
        <v>155</v>
      </c>
      <c r="B163" s="9">
        <f t="shared" si="4"/>
        <v>401.03403998384948</v>
      </c>
      <c r="C163" s="9">
        <f t="shared" si="5"/>
        <v>130.29816059337654</v>
      </c>
    </row>
    <row r="164" spans="1:3" x14ac:dyDescent="0.3">
      <c r="A164" s="11">
        <v>156</v>
      </c>
      <c r="B164" s="9">
        <f t="shared" si="4"/>
        <v>401.58211983849412</v>
      </c>
      <c r="C164" s="9">
        <f t="shared" si="5"/>
        <v>129.75008073873192</v>
      </c>
    </row>
    <row r="165" spans="1:3" x14ac:dyDescent="0.3">
      <c r="A165" s="11">
        <v>157</v>
      </c>
      <c r="B165" s="9">
        <f t="shared" si="4"/>
        <v>402.13094873560664</v>
      </c>
      <c r="C165" s="9">
        <f t="shared" si="5"/>
        <v>129.20125184161932</v>
      </c>
    </row>
    <row r="166" spans="1:3" x14ac:dyDescent="0.3">
      <c r="A166" s="11">
        <v>158</v>
      </c>
      <c r="B166" s="9">
        <f t="shared" si="4"/>
        <v>402.68052769887868</v>
      </c>
      <c r="C166" s="9">
        <f t="shared" si="5"/>
        <v>128.65167287834734</v>
      </c>
    </row>
    <row r="167" spans="1:3" x14ac:dyDescent="0.3">
      <c r="A167" s="11">
        <v>159</v>
      </c>
      <c r="B167" s="9">
        <f t="shared" si="4"/>
        <v>403.23085775340053</v>
      </c>
      <c r="C167" s="9">
        <f t="shared" si="5"/>
        <v>128.10134282382558</v>
      </c>
    </row>
    <row r="168" spans="1:3" x14ac:dyDescent="0.3">
      <c r="A168" s="11">
        <v>160</v>
      </c>
      <c r="B168" s="9">
        <f t="shared" si="4"/>
        <v>403.78193992566344</v>
      </c>
      <c r="C168" s="9">
        <f t="shared" si="5"/>
        <v>127.55026065156257</v>
      </c>
    </row>
    <row r="169" spans="1:3" x14ac:dyDescent="0.3">
      <c r="A169" s="11">
        <v>161</v>
      </c>
      <c r="B169" s="9">
        <f t="shared" si="4"/>
        <v>404.33377524356189</v>
      </c>
      <c r="C169" s="9">
        <f t="shared" si="5"/>
        <v>126.99842533366414</v>
      </c>
    </row>
    <row r="170" spans="1:3" x14ac:dyDescent="0.3">
      <c r="A170" s="11">
        <v>162</v>
      </c>
      <c r="B170" s="9">
        <f t="shared" si="4"/>
        <v>404.88636473639474</v>
      </c>
      <c r="C170" s="9">
        <f t="shared" si="5"/>
        <v>126.44583584083129</v>
      </c>
    </row>
    <row r="171" spans="1:3" x14ac:dyDescent="0.3">
      <c r="A171" s="11">
        <v>163</v>
      </c>
      <c r="B171" s="9">
        <f t="shared" si="4"/>
        <v>405.43970943486784</v>
      </c>
      <c r="C171" s="9">
        <f t="shared" si="5"/>
        <v>125.89249114235825</v>
      </c>
    </row>
    <row r="172" spans="1:3" x14ac:dyDescent="0.3">
      <c r="A172" s="11">
        <v>164</v>
      </c>
      <c r="B172" s="9">
        <f t="shared" si="4"/>
        <v>405.99381037109544</v>
      </c>
      <c r="C172" s="9">
        <f t="shared" si="5"/>
        <v>125.33839020613058</v>
      </c>
    </row>
    <row r="173" spans="1:3" x14ac:dyDescent="0.3">
      <c r="A173" s="11">
        <v>165</v>
      </c>
      <c r="B173" s="9">
        <f t="shared" si="4"/>
        <v>406.54866857860264</v>
      </c>
      <c r="C173" s="9">
        <f t="shared" si="5"/>
        <v>124.78353199862339</v>
      </c>
    </row>
    <row r="174" spans="1:3" x14ac:dyDescent="0.3">
      <c r="A174" s="11">
        <v>166</v>
      </c>
      <c r="B174" s="9">
        <f t="shared" si="4"/>
        <v>407.10428509232668</v>
      </c>
      <c r="C174" s="9">
        <f t="shared" si="5"/>
        <v>124.22791548489931</v>
      </c>
    </row>
    <row r="175" spans="1:3" x14ac:dyDescent="0.3">
      <c r="A175" s="11">
        <v>167</v>
      </c>
      <c r="B175" s="9">
        <f t="shared" si="4"/>
        <v>407.66066094861952</v>
      </c>
      <c r="C175" s="9">
        <f t="shared" si="5"/>
        <v>123.67153962860647</v>
      </c>
    </row>
    <row r="176" spans="1:3" x14ac:dyDescent="0.3">
      <c r="A176" s="11">
        <v>168</v>
      </c>
      <c r="B176" s="9">
        <f t="shared" si="4"/>
        <v>408.21779718524937</v>
      </c>
      <c r="C176" s="9">
        <f t="shared" si="5"/>
        <v>123.11440339197668</v>
      </c>
    </row>
    <row r="177" spans="1:3" x14ac:dyDescent="0.3">
      <c r="A177" s="11">
        <v>169</v>
      </c>
      <c r="B177" s="9">
        <f t="shared" si="4"/>
        <v>408.77569484140253</v>
      </c>
      <c r="C177" s="9">
        <f t="shared" si="5"/>
        <v>122.55650573582352</v>
      </c>
    </row>
    <row r="178" spans="1:3" x14ac:dyDescent="0.3">
      <c r="A178" s="11">
        <v>170</v>
      </c>
      <c r="B178" s="9">
        <f t="shared" si="4"/>
        <v>409.33435495768578</v>
      </c>
      <c r="C178" s="9">
        <f t="shared" si="5"/>
        <v>121.99784561954029</v>
      </c>
    </row>
    <row r="179" spans="1:3" x14ac:dyDescent="0.3">
      <c r="A179" s="11">
        <v>171</v>
      </c>
      <c r="B179" s="9">
        <f t="shared" si="4"/>
        <v>409.89377857612794</v>
      </c>
      <c r="C179" s="9">
        <f t="shared" si="5"/>
        <v>121.43842200109808</v>
      </c>
    </row>
    <row r="180" spans="1:3" x14ac:dyDescent="0.3">
      <c r="A180" s="11">
        <v>172</v>
      </c>
      <c r="B180" s="9">
        <f t="shared" si="4"/>
        <v>410.45396674018195</v>
      </c>
      <c r="C180" s="9">
        <f t="shared" si="5"/>
        <v>120.87823383704402</v>
      </c>
    </row>
    <row r="181" spans="1:3" x14ac:dyDescent="0.3">
      <c r="A181" s="11">
        <v>173</v>
      </c>
      <c r="B181" s="9">
        <f t="shared" si="4"/>
        <v>411.01492049472694</v>
      </c>
      <c r="C181" s="9">
        <f t="shared" si="5"/>
        <v>120.31728008249915</v>
      </c>
    </row>
    <row r="182" spans="1:3" x14ac:dyDescent="0.3">
      <c r="A182" s="11">
        <v>174</v>
      </c>
      <c r="B182" s="9">
        <f t="shared" si="4"/>
        <v>411.5766408860697</v>
      </c>
      <c r="C182" s="9">
        <f t="shared" si="5"/>
        <v>119.75555969115634</v>
      </c>
    </row>
    <row r="183" spans="1:3" x14ac:dyDescent="0.3">
      <c r="A183" s="11">
        <v>175</v>
      </c>
      <c r="B183" s="9">
        <f t="shared" si="4"/>
        <v>412.13912896194734</v>
      </c>
      <c r="C183" s="9">
        <f t="shared" si="5"/>
        <v>119.19307161527873</v>
      </c>
    </row>
    <row r="184" spans="1:3" x14ac:dyDescent="0.3">
      <c r="A184" s="11">
        <v>176</v>
      </c>
      <c r="B184" s="9">
        <f t="shared" si="4"/>
        <v>412.70238577152867</v>
      </c>
      <c r="C184" s="9">
        <f t="shared" si="5"/>
        <v>118.62981480569739</v>
      </c>
    </row>
    <row r="185" spans="1:3" x14ac:dyDescent="0.3">
      <c r="A185" s="11">
        <v>177</v>
      </c>
      <c r="B185" s="9">
        <f t="shared" si="4"/>
        <v>413.26641236541633</v>
      </c>
      <c r="C185" s="9">
        <f t="shared" si="5"/>
        <v>118.06578821180963</v>
      </c>
    </row>
    <row r="186" spans="1:3" x14ac:dyDescent="0.3">
      <c r="A186" s="11">
        <v>178</v>
      </c>
      <c r="B186" s="9">
        <f t="shared" si="4"/>
        <v>413.8312097956491</v>
      </c>
      <c r="C186" s="9">
        <f t="shared" si="5"/>
        <v>117.50099078157689</v>
      </c>
    </row>
    <row r="187" spans="1:3" x14ac:dyDescent="0.3">
      <c r="A187" s="11">
        <v>179</v>
      </c>
      <c r="B187" s="9">
        <f t="shared" si="4"/>
        <v>414.39677911570328</v>
      </c>
      <c r="C187" s="9">
        <f t="shared" si="5"/>
        <v>116.93542146152284</v>
      </c>
    </row>
    <row r="188" spans="1:3" x14ac:dyDescent="0.3">
      <c r="A188" s="11">
        <v>180</v>
      </c>
      <c r="B188" s="9">
        <f t="shared" si="4"/>
        <v>414.96312138049467</v>
      </c>
      <c r="C188" s="9">
        <f t="shared" si="5"/>
        <v>116.36907919673138</v>
      </c>
    </row>
    <row r="189" spans="1:3" x14ac:dyDescent="0.3">
      <c r="A189" s="11">
        <v>181</v>
      </c>
      <c r="B189" s="9">
        <f t="shared" si="4"/>
        <v>415.53023764638129</v>
      </c>
      <c r="C189" s="9">
        <f t="shared" si="5"/>
        <v>115.80196293084471</v>
      </c>
    </row>
    <row r="190" spans="1:3" x14ac:dyDescent="0.3">
      <c r="A190" s="11">
        <v>182</v>
      </c>
      <c r="B190" s="9">
        <f t="shared" si="4"/>
        <v>416.09812897116467</v>
      </c>
      <c r="C190" s="9">
        <f t="shared" si="5"/>
        <v>115.23407160606132</v>
      </c>
    </row>
    <row r="191" spans="1:3" x14ac:dyDescent="0.3">
      <c r="A191" s="11">
        <v>183</v>
      </c>
      <c r="B191" s="9">
        <f t="shared" si="4"/>
        <v>416.66679641409195</v>
      </c>
      <c r="C191" s="9">
        <f t="shared" si="5"/>
        <v>114.66540416313407</v>
      </c>
    </row>
    <row r="192" spans="1:3" x14ac:dyDescent="0.3">
      <c r="A192" s="11">
        <v>184</v>
      </c>
      <c r="B192" s="9">
        <f t="shared" si="4"/>
        <v>417.23624103585792</v>
      </c>
      <c r="C192" s="9">
        <f t="shared" si="5"/>
        <v>114.09595954136815</v>
      </c>
    </row>
    <row r="193" spans="1:3" x14ac:dyDescent="0.3">
      <c r="A193" s="11">
        <v>185</v>
      </c>
      <c r="B193" s="9">
        <f t="shared" si="4"/>
        <v>417.80646389860692</v>
      </c>
      <c r="C193" s="9">
        <f t="shared" si="5"/>
        <v>113.52573667861913</v>
      </c>
    </row>
    <row r="194" spans="1:3" x14ac:dyDescent="0.3">
      <c r="A194" s="11">
        <v>186</v>
      </c>
      <c r="B194" s="9">
        <f t="shared" si="4"/>
        <v>418.37746606593498</v>
      </c>
      <c r="C194" s="9">
        <f t="shared" si="5"/>
        <v>112.95473451129102</v>
      </c>
    </row>
    <row r="195" spans="1:3" x14ac:dyDescent="0.3">
      <c r="A195" s="11">
        <v>187</v>
      </c>
      <c r="B195" s="9">
        <f t="shared" si="4"/>
        <v>418.94924860289177</v>
      </c>
      <c r="C195" s="9">
        <f t="shared" si="5"/>
        <v>112.38295197433426</v>
      </c>
    </row>
    <row r="196" spans="1:3" x14ac:dyDescent="0.3">
      <c r="A196" s="11">
        <v>188</v>
      </c>
      <c r="B196" s="9">
        <f t="shared" si="4"/>
        <v>419.52181257598238</v>
      </c>
      <c r="C196" s="9">
        <f t="shared" si="5"/>
        <v>111.81038800124365</v>
      </c>
    </row>
    <row r="197" spans="1:3" x14ac:dyDescent="0.3">
      <c r="A197" s="11">
        <v>189</v>
      </c>
      <c r="B197" s="9">
        <f t="shared" si="4"/>
        <v>420.0951590531696</v>
      </c>
      <c r="C197" s="9">
        <f t="shared" si="5"/>
        <v>111.23704152405647</v>
      </c>
    </row>
    <row r="198" spans="1:3" x14ac:dyDescent="0.3">
      <c r="A198" s="11">
        <v>190</v>
      </c>
      <c r="B198" s="9">
        <f t="shared" si="4"/>
        <v>420.66928910387554</v>
      </c>
      <c r="C198" s="9">
        <f t="shared" si="5"/>
        <v>110.66291147335046</v>
      </c>
    </row>
    <row r="199" spans="1:3" x14ac:dyDescent="0.3">
      <c r="A199" s="11">
        <v>191</v>
      </c>
      <c r="B199" s="9">
        <f t="shared" si="4"/>
        <v>421.24420379898419</v>
      </c>
      <c r="C199" s="9">
        <f t="shared" si="5"/>
        <v>110.08799677824183</v>
      </c>
    </row>
    <row r="200" spans="1:3" x14ac:dyDescent="0.3">
      <c r="A200" s="11">
        <v>192</v>
      </c>
      <c r="B200" s="9">
        <f t="shared" si="4"/>
        <v>421.81990421084282</v>
      </c>
      <c r="C200" s="9">
        <f t="shared" si="5"/>
        <v>109.51229636638323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422.39639141326427</v>
      </c>
      <c r="C201" s="9">
        <f t="shared" ref="C201:C264" si="7">-IPMT(Interest_Rate/12,Period_Number,Term_In_Years*12,Total_Borrowed)</f>
        <v>108.93580916396174</v>
      </c>
    </row>
    <row r="202" spans="1:3" x14ac:dyDescent="0.3">
      <c r="A202" s="11">
        <v>194</v>
      </c>
      <c r="B202" s="9">
        <f t="shared" si="6"/>
        <v>422.97366648152911</v>
      </c>
      <c r="C202" s="9">
        <f t="shared" si="7"/>
        <v>108.35853409569694</v>
      </c>
    </row>
    <row r="203" spans="1:3" x14ac:dyDescent="0.3">
      <c r="A203" s="11">
        <v>195</v>
      </c>
      <c r="B203" s="9">
        <f t="shared" si="6"/>
        <v>423.55173049238721</v>
      </c>
      <c r="C203" s="9">
        <f t="shared" si="7"/>
        <v>107.78047008483884</v>
      </c>
    </row>
    <row r="204" spans="1:3" x14ac:dyDescent="0.3">
      <c r="A204" s="11">
        <v>196</v>
      </c>
      <c r="B204" s="9">
        <f t="shared" si="6"/>
        <v>424.13058452406017</v>
      </c>
      <c r="C204" s="9">
        <f t="shared" si="7"/>
        <v>107.20161605316594</v>
      </c>
    </row>
    <row r="205" spans="1:3" x14ac:dyDescent="0.3">
      <c r="A205" s="11">
        <v>197</v>
      </c>
      <c r="B205" s="9">
        <f t="shared" si="6"/>
        <v>424.71022965624297</v>
      </c>
      <c r="C205" s="9">
        <f t="shared" si="7"/>
        <v>106.62197092098303</v>
      </c>
    </row>
    <row r="206" spans="1:3" x14ac:dyDescent="0.3">
      <c r="A206" s="11">
        <v>198</v>
      </c>
      <c r="B206" s="9">
        <f t="shared" si="6"/>
        <v>425.29066697010649</v>
      </c>
      <c r="C206" s="9">
        <f t="shared" si="7"/>
        <v>106.0415336071195</v>
      </c>
    </row>
    <row r="207" spans="1:3" x14ac:dyDescent="0.3">
      <c r="A207" s="11">
        <v>199</v>
      </c>
      <c r="B207" s="9">
        <f t="shared" si="6"/>
        <v>425.87189754829905</v>
      </c>
      <c r="C207" s="9">
        <f t="shared" si="7"/>
        <v>105.46030302892703</v>
      </c>
    </row>
    <row r="208" spans="1:3" x14ac:dyDescent="0.3">
      <c r="A208" s="11">
        <v>200</v>
      </c>
      <c r="B208" s="9">
        <f t="shared" si="6"/>
        <v>426.4539224749484</v>
      </c>
      <c r="C208" s="9">
        <f t="shared" si="7"/>
        <v>104.87827810227766</v>
      </c>
    </row>
    <row r="209" spans="1:3" x14ac:dyDescent="0.3">
      <c r="A209" s="11">
        <v>201</v>
      </c>
      <c r="B209" s="9">
        <f t="shared" si="6"/>
        <v>427.03674283566403</v>
      </c>
      <c r="C209" s="9">
        <f t="shared" si="7"/>
        <v>104.29545774156195</v>
      </c>
    </row>
    <row r="210" spans="1:3" x14ac:dyDescent="0.3">
      <c r="A210" s="11">
        <v>202</v>
      </c>
      <c r="B210" s="9">
        <f t="shared" si="6"/>
        <v>427.62035971753954</v>
      </c>
      <c r="C210" s="9">
        <f t="shared" si="7"/>
        <v>103.71184085968653</v>
      </c>
    </row>
    <row r="211" spans="1:3" x14ac:dyDescent="0.3">
      <c r="A211" s="11">
        <v>203</v>
      </c>
      <c r="B211" s="9">
        <f t="shared" si="6"/>
        <v>428.20477420915347</v>
      </c>
      <c r="C211" s="9">
        <f t="shared" si="7"/>
        <v>103.12742636807256</v>
      </c>
    </row>
    <row r="212" spans="1:3" x14ac:dyDescent="0.3">
      <c r="A212" s="11">
        <v>204</v>
      </c>
      <c r="B212" s="9">
        <f t="shared" si="6"/>
        <v>428.78998740057267</v>
      </c>
      <c r="C212" s="9">
        <f t="shared" si="7"/>
        <v>102.54221317665338</v>
      </c>
    </row>
    <row r="213" spans="1:3" x14ac:dyDescent="0.3">
      <c r="A213" s="11">
        <v>205</v>
      </c>
      <c r="B213" s="9">
        <f t="shared" si="6"/>
        <v>429.37600038335341</v>
      </c>
      <c r="C213" s="9">
        <f t="shared" si="7"/>
        <v>101.95620019387258</v>
      </c>
    </row>
    <row r="214" spans="1:3" x14ac:dyDescent="0.3">
      <c r="A214" s="11">
        <v>206</v>
      </c>
      <c r="B214" s="9">
        <f t="shared" si="6"/>
        <v>429.96281425054394</v>
      </c>
      <c r="C214" s="9">
        <f t="shared" si="7"/>
        <v>101.369386326682</v>
      </c>
    </row>
    <row r="215" spans="1:3" x14ac:dyDescent="0.3">
      <c r="A215" s="11">
        <v>207</v>
      </c>
      <c r="B215" s="9">
        <f t="shared" si="6"/>
        <v>430.55043009668645</v>
      </c>
      <c r="C215" s="9">
        <f t="shared" si="7"/>
        <v>100.78177048053961</v>
      </c>
    </row>
    <row r="216" spans="1:3" x14ac:dyDescent="0.3">
      <c r="A216" s="11">
        <v>208</v>
      </c>
      <c r="B216" s="9">
        <f t="shared" si="6"/>
        <v>431.13884901781859</v>
      </c>
      <c r="C216" s="9">
        <f t="shared" si="7"/>
        <v>100.19335155940746</v>
      </c>
    </row>
    <row r="217" spans="1:3" x14ac:dyDescent="0.3">
      <c r="A217" s="11">
        <v>209</v>
      </c>
      <c r="B217" s="9">
        <f t="shared" si="6"/>
        <v>431.72807211147625</v>
      </c>
      <c r="C217" s="9">
        <f t="shared" si="7"/>
        <v>99.604128465749781</v>
      </c>
    </row>
    <row r="218" spans="1:3" x14ac:dyDescent="0.3">
      <c r="A218" s="11">
        <v>210</v>
      </c>
      <c r="B218" s="9">
        <f t="shared" si="6"/>
        <v>432.31810047669524</v>
      </c>
      <c r="C218" s="9">
        <f t="shared" si="7"/>
        <v>99.014100100530754</v>
      </c>
    </row>
    <row r="219" spans="1:3" x14ac:dyDescent="0.3">
      <c r="A219" s="11">
        <v>211</v>
      </c>
      <c r="B219" s="9">
        <f t="shared" si="6"/>
        <v>432.90893521401335</v>
      </c>
      <c r="C219" s="9">
        <f t="shared" si="7"/>
        <v>98.423265363212622</v>
      </c>
    </row>
    <row r="220" spans="1:3" x14ac:dyDescent="0.3">
      <c r="A220" s="11">
        <v>212</v>
      </c>
      <c r="B220" s="9">
        <f t="shared" si="6"/>
        <v>433.50057742547256</v>
      </c>
      <c r="C220" s="9">
        <f t="shared" si="7"/>
        <v>97.831623151753462</v>
      </c>
    </row>
    <row r="221" spans="1:3" x14ac:dyDescent="0.3">
      <c r="A221" s="11">
        <v>213</v>
      </c>
      <c r="B221" s="9">
        <f t="shared" si="6"/>
        <v>434.09302821462069</v>
      </c>
      <c r="C221" s="9">
        <f t="shared" si="7"/>
        <v>97.239172362605302</v>
      </c>
    </row>
    <row r="222" spans="1:3" x14ac:dyDescent="0.3">
      <c r="A222" s="11">
        <v>214</v>
      </c>
      <c r="B222" s="9">
        <f t="shared" si="6"/>
        <v>434.68628868651405</v>
      </c>
      <c r="C222" s="9">
        <f t="shared" si="7"/>
        <v>96.645911890712</v>
      </c>
    </row>
    <row r="223" spans="1:3" x14ac:dyDescent="0.3">
      <c r="A223" s="11">
        <v>215</v>
      </c>
      <c r="B223" s="9">
        <f t="shared" si="6"/>
        <v>435.28035994771898</v>
      </c>
      <c r="C223" s="9">
        <f t="shared" si="7"/>
        <v>96.051840629507097</v>
      </c>
    </row>
    <row r="224" spans="1:3" x14ac:dyDescent="0.3">
      <c r="A224" s="11">
        <v>216</v>
      </c>
      <c r="B224" s="9">
        <f t="shared" si="6"/>
        <v>435.87524310631414</v>
      </c>
      <c r="C224" s="9">
        <f t="shared" si="7"/>
        <v>95.45695747091186</v>
      </c>
    </row>
    <row r="225" spans="1:3" x14ac:dyDescent="0.3">
      <c r="A225" s="11">
        <v>217</v>
      </c>
      <c r="B225" s="9">
        <f t="shared" si="6"/>
        <v>436.47093927189275</v>
      </c>
      <c r="C225" s="9">
        <f t="shared" si="7"/>
        <v>94.861261305333244</v>
      </c>
    </row>
    <row r="226" spans="1:3" x14ac:dyDescent="0.3">
      <c r="A226" s="11">
        <v>218</v>
      </c>
      <c r="B226" s="9">
        <f t="shared" si="6"/>
        <v>437.06744955556434</v>
      </c>
      <c r="C226" s="9">
        <f t="shared" si="7"/>
        <v>94.264751021661638</v>
      </c>
    </row>
    <row r="227" spans="1:3" x14ac:dyDescent="0.3">
      <c r="A227" s="11">
        <v>219</v>
      </c>
      <c r="B227" s="9">
        <f t="shared" si="6"/>
        <v>437.66477506995693</v>
      </c>
      <c r="C227" s="9">
        <f t="shared" si="7"/>
        <v>93.667425507269073</v>
      </c>
    </row>
    <row r="228" spans="1:3" x14ac:dyDescent="0.3">
      <c r="A228" s="11">
        <v>220</v>
      </c>
      <c r="B228" s="9">
        <f t="shared" si="6"/>
        <v>438.26291692921927</v>
      </c>
      <c r="C228" s="9">
        <f t="shared" si="7"/>
        <v>93.06928364800676</v>
      </c>
    </row>
    <row r="229" spans="1:3" x14ac:dyDescent="0.3">
      <c r="A229" s="11">
        <v>221</v>
      </c>
      <c r="B229" s="9">
        <f t="shared" si="6"/>
        <v>438.8618762490226</v>
      </c>
      <c r="C229" s="9">
        <f t="shared" si="7"/>
        <v>92.470324328203503</v>
      </c>
    </row>
    <row r="230" spans="1:3" x14ac:dyDescent="0.3">
      <c r="A230" s="11">
        <v>222</v>
      </c>
      <c r="B230" s="9">
        <f t="shared" si="6"/>
        <v>439.46165414656281</v>
      </c>
      <c r="C230" s="9">
        <f t="shared" si="7"/>
        <v>91.870546430663211</v>
      </c>
    </row>
    <row r="231" spans="1:3" x14ac:dyDescent="0.3">
      <c r="A231" s="11">
        <v>223</v>
      </c>
      <c r="B231" s="9">
        <f t="shared" si="6"/>
        <v>440.06225174056311</v>
      </c>
      <c r="C231" s="9">
        <f t="shared" si="7"/>
        <v>91.269948836662905</v>
      </c>
    </row>
    <row r="232" spans="1:3" x14ac:dyDescent="0.3">
      <c r="A232" s="11">
        <v>224</v>
      </c>
      <c r="B232" s="9">
        <f t="shared" si="6"/>
        <v>440.66367015127526</v>
      </c>
      <c r="C232" s="9">
        <f t="shared" si="7"/>
        <v>90.668530425950763</v>
      </c>
    </row>
    <row r="233" spans="1:3" x14ac:dyDescent="0.3">
      <c r="A233" s="11">
        <v>225</v>
      </c>
      <c r="B233" s="9">
        <f t="shared" si="6"/>
        <v>441.26591050048199</v>
      </c>
      <c r="C233" s="9">
        <f t="shared" si="7"/>
        <v>90.066290076744039</v>
      </c>
    </row>
    <row r="234" spans="1:3" x14ac:dyDescent="0.3">
      <c r="A234" s="11">
        <v>226</v>
      </c>
      <c r="B234" s="9">
        <f t="shared" si="6"/>
        <v>441.86897391149932</v>
      </c>
      <c r="C234" s="9">
        <f t="shared" si="7"/>
        <v>89.463226665726708</v>
      </c>
    </row>
    <row r="235" spans="1:3" x14ac:dyDescent="0.3">
      <c r="A235" s="11">
        <v>227</v>
      </c>
      <c r="B235" s="9">
        <f t="shared" si="6"/>
        <v>442.47286150917836</v>
      </c>
      <c r="C235" s="9">
        <f t="shared" si="7"/>
        <v>88.859339068047674</v>
      </c>
    </row>
    <row r="236" spans="1:3" x14ac:dyDescent="0.3">
      <c r="A236" s="11">
        <v>228</v>
      </c>
      <c r="B236" s="9">
        <f t="shared" si="6"/>
        <v>443.07757441990759</v>
      </c>
      <c r="C236" s="9">
        <f t="shared" si="7"/>
        <v>88.254626157318441</v>
      </c>
    </row>
    <row r="237" spans="1:3" x14ac:dyDescent="0.3">
      <c r="A237" s="11">
        <v>229</v>
      </c>
      <c r="B237" s="9">
        <f t="shared" si="6"/>
        <v>443.68311377161479</v>
      </c>
      <c r="C237" s="9">
        <f t="shared" si="7"/>
        <v>87.649086805611248</v>
      </c>
    </row>
    <row r="238" spans="1:3" x14ac:dyDescent="0.3">
      <c r="A238" s="11">
        <v>230</v>
      </c>
      <c r="B238" s="9">
        <f t="shared" si="6"/>
        <v>444.28948069376935</v>
      </c>
      <c r="C238" s="9">
        <f t="shared" si="7"/>
        <v>87.042719883456698</v>
      </c>
    </row>
    <row r="239" spans="1:3" x14ac:dyDescent="0.3">
      <c r="A239" s="11">
        <v>231</v>
      </c>
      <c r="B239" s="9">
        <f t="shared" si="6"/>
        <v>444.89667631738416</v>
      </c>
      <c r="C239" s="9">
        <f t="shared" si="7"/>
        <v>86.435524259841884</v>
      </c>
    </row>
    <row r="240" spans="1:3" x14ac:dyDescent="0.3">
      <c r="A240" s="11">
        <v>232</v>
      </c>
      <c r="B240" s="9">
        <f t="shared" si="6"/>
        <v>445.50470177501791</v>
      </c>
      <c r="C240" s="9">
        <f t="shared" si="7"/>
        <v>85.827498802208112</v>
      </c>
    </row>
    <row r="241" spans="1:3" x14ac:dyDescent="0.3">
      <c r="A241" s="11">
        <v>233</v>
      </c>
      <c r="B241" s="9">
        <f t="shared" si="6"/>
        <v>446.11355820077711</v>
      </c>
      <c r="C241" s="9">
        <f t="shared" si="7"/>
        <v>85.21864237644894</v>
      </c>
    </row>
    <row r="242" spans="1:3" x14ac:dyDescent="0.3">
      <c r="A242" s="11">
        <v>234</v>
      </c>
      <c r="B242" s="9">
        <f t="shared" si="6"/>
        <v>446.72324673031818</v>
      </c>
      <c r="C242" s="9">
        <f t="shared" si="7"/>
        <v>84.608953846907895</v>
      </c>
    </row>
    <row r="243" spans="1:3" x14ac:dyDescent="0.3">
      <c r="A243" s="11">
        <v>235</v>
      </c>
      <c r="B243" s="9">
        <f t="shared" si="6"/>
        <v>447.3337685008496</v>
      </c>
      <c r="C243" s="9">
        <f t="shared" si="7"/>
        <v>83.998432076376432</v>
      </c>
    </row>
    <row r="244" spans="1:3" x14ac:dyDescent="0.3">
      <c r="A244" s="11">
        <v>236</v>
      </c>
      <c r="B244" s="9">
        <f t="shared" si="6"/>
        <v>447.94512465113411</v>
      </c>
      <c r="C244" s="9">
        <f t="shared" si="7"/>
        <v>83.387075926091953</v>
      </c>
    </row>
    <row r="245" spans="1:3" x14ac:dyDescent="0.3">
      <c r="A245" s="11">
        <v>237</v>
      </c>
      <c r="B245" s="9">
        <f t="shared" si="6"/>
        <v>448.55731632149065</v>
      </c>
      <c r="C245" s="9">
        <f t="shared" si="7"/>
        <v>82.774884255735401</v>
      </c>
    </row>
    <row r="246" spans="1:3" x14ac:dyDescent="0.3">
      <c r="A246" s="11">
        <v>238</v>
      </c>
      <c r="B246" s="9">
        <f t="shared" si="6"/>
        <v>449.17034465379663</v>
      </c>
      <c r="C246" s="9">
        <f t="shared" si="7"/>
        <v>82.161855923429371</v>
      </c>
    </row>
    <row r="247" spans="1:3" x14ac:dyDescent="0.3">
      <c r="A247" s="11">
        <v>239</v>
      </c>
      <c r="B247" s="9">
        <f t="shared" si="6"/>
        <v>449.78421079149024</v>
      </c>
      <c r="C247" s="9">
        <f t="shared" si="7"/>
        <v>81.547989785735837</v>
      </c>
    </row>
    <row r="248" spans="1:3" x14ac:dyDescent="0.3">
      <c r="A248" s="11">
        <v>240</v>
      </c>
      <c r="B248" s="9">
        <f t="shared" si="6"/>
        <v>450.39891587957186</v>
      </c>
      <c r="C248" s="9">
        <f t="shared" si="7"/>
        <v>80.933284697654145</v>
      </c>
    </row>
    <row r="249" spans="1:3" x14ac:dyDescent="0.3">
      <c r="A249" s="11">
        <v>241</v>
      </c>
      <c r="B249" s="9">
        <f t="shared" si="6"/>
        <v>451.01446106460736</v>
      </c>
      <c r="C249" s="9">
        <f t="shared" si="7"/>
        <v>80.317739512618715</v>
      </c>
    </row>
    <row r="250" spans="1:3" x14ac:dyDescent="0.3">
      <c r="A250" s="11">
        <v>242</v>
      </c>
      <c r="B250" s="9">
        <f t="shared" si="6"/>
        <v>451.63084749472893</v>
      </c>
      <c r="C250" s="9">
        <f t="shared" si="7"/>
        <v>79.701353082497093</v>
      </c>
    </row>
    <row r="251" spans="1:3" x14ac:dyDescent="0.3">
      <c r="A251" s="11">
        <v>243</v>
      </c>
      <c r="B251" s="9">
        <f t="shared" si="6"/>
        <v>452.24807631963836</v>
      </c>
      <c r="C251" s="9">
        <f t="shared" si="7"/>
        <v>79.084124257587632</v>
      </c>
    </row>
    <row r="252" spans="1:3" x14ac:dyDescent="0.3">
      <c r="A252" s="11">
        <v>244</v>
      </c>
      <c r="B252" s="9">
        <f t="shared" si="6"/>
        <v>452.86614869060855</v>
      </c>
      <c r="C252" s="9">
        <f t="shared" si="7"/>
        <v>78.466051886617464</v>
      </c>
    </row>
    <row r="253" spans="1:3" x14ac:dyDescent="0.3">
      <c r="A253" s="11">
        <v>245</v>
      </c>
      <c r="B253" s="9">
        <f t="shared" si="6"/>
        <v>453.48506576048572</v>
      </c>
      <c r="C253" s="9">
        <f t="shared" si="7"/>
        <v>77.847134816740279</v>
      </c>
    </row>
    <row r="254" spans="1:3" x14ac:dyDescent="0.3">
      <c r="A254" s="11">
        <v>246</v>
      </c>
      <c r="B254" s="9">
        <f t="shared" si="6"/>
        <v>454.10482868369166</v>
      </c>
      <c r="C254" s="9">
        <f t="shared" si="7"/>
        <v>77.227371893534297</v>
      </c>
    </row>
    <row r="255" spans="1:3" x14ac:dyDescent="0.3">
      <c r="A255" s="11">
        <v>247</v>
      </c>
      <c r="B255" s="9">
        <f t="shared" si="6"/>
        <v>454.72543861622609</v>
      </c>
      <c r="C255" s="9">
        <f t="shared" si="7"/>
        <v>76.606761960999918</v>
      </c>
    </row>
    <row r="256" spans="1:3" x14ac:dyDescent="0.3">
      <c r="A256" s="11">
        <v>248</v>
      </c>
      <c r="B256" s="9">
        <f t="shared" si="6"/>
        <v>455.34689671566827</v>
      </c>
      <c r="C256" s="9">
        <f t="shared" si="7"/>
        <v>75.985303861557753</v>
      </c>
    </row>
    <row r="257" spans="1:3" x14ac:dyDescent="0.3">
      <c r="A257" s="11">
        <v>249</v>
      </c>
      <c r="B257" s="9">
        <f t="shared" si="6"/>
        <v>455.96920414117966</v>
      </c>
      <c r="C257" s="9">
        <f t="shared" si="7"/>
        <v>75.362996436046316</v>
      </c>
    </row>
    <row r="258" spans="1:3" x14ac:dyDescent="0.3">
      <c r="A258" s="11">
        <v>250</v>
      </c>
      <c r="B258" s="9">
        <f t="shared" si="6"/>
        <v>456.59236205350601</v>
      </c>
      <c r="C258" s="9">
        <f t="shared" si="7"/>
        <v>74.739838523720053</v>
      </c>
    </row>
    <row r="259" spans="1:3" x14ac:dyDescent="0.3">
      <c r="A259" s="11">
        <v>251</v>
      </c>
      <c r="B259" s="9">
        <f t="shared" si="6"/>
        <v>457.21637161497915</v>
      </c>
      <c r="C259" s="9">
        <f t="shared" si="7"/>
        <v>74.115828962246923</v>
      </c>
    </row>
    <row r="260" spans="1:3" x14ac:dyDescent="0.3">
      <c r="A260" s="11">
        <v>252</v>
      </c>
      <c r="B260" s="9">
        <f t="shared" si="6"/>
        <v>457.84123398951959</v>
      </c>
      <c r="C260" s="9">
        <f t="shared" si="7"/>
        <v>73.490966587706453</v>
      </c>
    </row>
    <row r="261" spans="1:3" x14ac:dyDescent="0.3">
      <c r="A261" s="11">
        <v>253</v>
      </c>
      <c r="B261" s="9">
        <f t="shared" si="6"/>
        <v>458.4669503426386</v>
      </c>
      <c r="C261" s="9">
        <f t="shared" si="7"/>
        <v>72.865250234587435</v>
      </c>
    </row>
    <row r="262" spans="1:3" x14ac:dyDescent="0.3">
      <c r="A262" s="11">
        <v>254</v>
      </c>
      <c r="B262" s="9">
        <f t="shared" si="6"/>
        <v>459.09352184144018</v>
      </c>
      <c r="C262" s="9">
        <f t="shared" si="7"/>
        <v>72.23867873578584</v>
      </c>
    </row>
    <row r="263" spans="1:3" x14ac:dyDescent="0.3">
      <c r="A263" s="11">
        <v>255</v>
      </c>
      <c r="B263" s="9">
        <f t="shared" si="6"/>
        <v>459.7209496546235</v>
      </c>
      <c r="C263" s="9">
        <f t="shared" si="7"/>
        <v>71.611250922602537</v>
      </c>
    </row>
    <row r="264" spans="1:3" x14ac:dyDescent="0.3">
      <c r="A264" s="11">
        <v>256</v>
      </c>
      <c r="B264" s="9">
        <f t="shared" si="6"/>
        <v>460.34923495248478</v>
      </c>
      <c r="C264" s="9">
        <f t="shared" si="7"/>
        <v>70.982965624741212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460.97837890691989</v>
      </c>
      <c r="C265" s="9">
        <f t="shared" ref="C265:C328" si="9">-IPMT(Interest_Rate/12,Period_Number,Term_In_Years*12,Total_Borrowed)</f>
        <v>70.353821670306147</v>
      </c>
    </row>
    <row r="266" spans="1:3" x14ac:dyDescent="0.3">
      <c r="A266" s="11">
        <v>258</v>
      </c>
      <c r="B266" s="9">
        <f t="shared" si="8"/>
        <v>461.60838269142602</v>
      </c>
      <c r="C266" s="9">
        <f t="shared" si="9"/>
        <v>69.723817885800031</v>
      </c>
    </row>
    <row r="267" spans="1:3" x14ac:dyDescent="0.3">
      <c r="A267" s="11">
        <v>259</v>
      </c>
      <c r="B267" s="9">
        <f t="shared" si="8"/>
        <v>462.23924748110431</v>
      </c>
      <c r="C267" s="9">
        <f t="shared" si="9"/>
        <v>69.092953096121747</v>
      </c>
    </row>
    <row r="268" spans="1:3" x14ac:dyDescent="0.3">
      <c r="A268" s="11">
        <v>260</v>
      </c>
      <c r="B268" s="9">
        <f t="shared" si="8"/>
        <v>462.87097445266181</v>
      </c>
      <c r="C268" s="9">
        <f t="shared" si="9"/>
        <v>68.461226124564249</v>
      </c>
    </row>
    <row r="269" spans="1:3" x14ac:dyDescent="0.3">
      <c r="A269" s="11">
        <v>261</v>
      </c>
      <c r="B269" s="9">
        <f t="shared" si="8"/>
        <v>463.50356478441381</v>
      </c>
      <c r="C269" s="9">
        <f t="shared" si="9"/>
        <v>67.828635792812264</v>
      </c>
    </row>
    <row r="270" spans="1:3" x14ac:dyDescent="0.3">
      <c r="A270" s="11">
        <v>262</v>
      </c>
      <c r="B270" s="9">
        <f t="shared" si="8"/>
        <v>464.13701965628582</v>
      </c>
      <c r="C270" s="9">
        <f t="shared" si="9"/>
        <v>67.195180920940231</v>
      </c>
    </row>
    <row r="271" spans="1:3" x14ac:dyDescent="0.3">
      <c r="A271" s="11">
        <v>263</v>
      </c>
      <c r="B271" s="9">
        <f t="shared" si="8"/>
        <v>464.77134024981603</v>
      </c>
      <c r="C271" s="9">
        <f t="shared" si="9"/>
        <v>66.560860327409969</v>
      </c>
    </row>
    <row r="272" spans="1:3" x14ac:dyDescent="0.3">
      <c r="A272" s="11">
        <v>264</v>
      </c>
      <c r="B272" s="9">
        <f t="shared" si="8"/>
        <v>465.40652774815749</v>
      </c>
      <c r="C272" s="9">
        <f t="shared" si="9"/>
        <v>65.92567282906856</v>
      </c>
    </row>
    <row r="273" spans="1:3" x14ac:dyDescent="0.3">
      <c r="A273" s="11">
        <v>265</v>
      </c>
      <c r="B273" s="9">
        <f t="shared" si="8"/>
        <v>466.04258333607993</v>
      </c>
      <c r="C273" s="9">
        <f t="shared" si="9"/>
        <v>65.28961724114609</v>
      </c>
    </row>
    <row r="274" spans="1:3" x14ac:dyDescent="0.3">
      <c r="A274" s="11">
        <v>266</v>
      </c>
      <c r="B274" s="9">
        <f t="shared" si="8"/>
        <v>466.67950819997259</v>
      </c>
      <c r="C274" s="9">
        <f t="shared" si="9"/>
        <v>64.65269237725343</v>
      </c>
    </row>
    <row r="275" spans="1:3" x14ac:dyDescent="0.3">
      <c r="A275" s="11">
        <v>267</v>
      </c>
      <c r="B275" s="9">
        <f t="shared" si="8"/>
        <v>467.31730352784592</v>
      </c>
      <c r="C275" s="9">
        <f t="shared" si="9"/>
        <v>64.014897049380167</v>
      </c>
    </row>
    <row r="276" spans="1:3" x14ac:dyDescent="0.3">
      <c r="A276" s="11">
        <v>268</v>
      </c>
      <c r="B276" s="9">
        <f t="shared" si="8"/>
        <v>467.95597050933395</v>
      </c>
      <c r="C276" s="9">
        <f t="shared" si="9"/>
        <v>63.376230067892088</v>
      </c>
    </row>
    <row r="277" spans="1:3" x14ac:dyDescent="0.3">
      <c r="A277" s="11">
        <v>269</v>
      </c>
      <c r="B277" s="9">
        <f t="shared" si="8"/>
        <v>468.5955103356967</v>
      </c>
      <c r="C277" s="9">
        <f t="shared" si="9"/>
        <v>62.736690241529338</v>
      </c>
    </row>
    <row r="278" spans="1:3" x14ac:dyDescent="0.3">
      <c r="A278" s="11">
        <v>270</v>
      </c>
      <c r="B278" s="9">
        <f t="shared" si="8"/>
        <v>469.23592419982214</v>
      </c>
      <c r="C278" s="9">
        <f t="shared" si="9"/>
        <v>62.096276377403882</v>
      </c>
    </row>
    <row r="279" spans="1:3" x14ac:dyDescent="0.3">
      <c r="A279" s="11">
        <v>271</v>
      </c>
      <c r="B279" s="9">
        <f t="shared" si="8"/>
        <v>469.87721329622855</v>
      </c>
      <c r="C279" s="9">
        <f t="shared" si="9"/>
        <v>61.454987280997457</v>
      </c>
    </row>
    <row r="280" spans="1:3" x14ac:dyDescent="0.3">
      <c r="A280" s="11">
        <v>272</v>
      </c>
      <c r="B280" s="9">
        <f t="shared" si="8"/>
        <v>470.51937882106677</v>
      </c>
      <c r="C280" s="9">
        <f t="shared" si="9"/>
        <v>60.812821756159281</v>
      </c>
    </row>
    <row r="281" spans="1:3" x14ac:dyDescent="0.3">
      <c r="A281" s="11">
        <v>273</v>
      </c>
      <c r="B281" s="9">
        <f t="shared" si="8"/>
        <v>471.16242197212216</v>
      </c>
      <c r="C281" s="9">
        <f t="shared" si="9"/>
        <v>60.169778605103815</v>
      </c>
    </row>
    <row r="282" spans="1:3" x14ac:dyDescent="0.3">
      <c r="A282" s="11">
        <v>274</v>
      </c>
      <c r="B282" s="9">
        <f t="shared" si="8"/>
        <v>471.80634394881741</v>
      </c>
      <c r="C282" s="9">
        <f t="shared" si="9"/>
        <v>59.525856628408583</v>
      </c>
    </row>
    <row r="283" spans="1:3" x14ac:dyDescent="0.3">
      <c r="A283" s="11">
        <v>275</v>
      </c>
      <c r="B283" s="9">
        <f t="shared" si="8"/>
        <v>472.45114595221412</v>
      </c>
      <c r="C283" s="9">
        <f t="shared" si="9"/>
        <v>58.881054625011878</v>
      </c>
    </row>
    <row r="284" spans="1:3" x14ac:dyDescent="0.3">
      <c r="A284" s="11">
        <v>276</v>
      </c>
      <c r="B284" s="9">
        <f t="shared" si="8"/>
        <v>473.09682918501551</v>
      </c>
      <c r="C284" s="9">
        <f t="shared" si="9"/>
        <v>58.23537139221051</v>
      </c>
    </row>
    <row r="285" spans="1:3" x14ac:dyDescent="0.3">
      <c r="A285" s="11">
        <v>277</v>
      </c>
      <c r="B285" s="9">
        <f t="shared" si="8"/>
        <v>473.74339485156838</v>
      </c>
      <c r="C285" s="9">
        <f t="shared" si="9"/>
        <v>57.588805725657657</v>
      </c>
    </row>
    <row r="286" spans="1:3" x14ac:dyDescent="0.3">
      <c r="A286" s="11">
        <v>278</v>
      </c>
      <c r="B286" s="9">
        <f t="shared" si="8"/>
        <v>474.3908441578655</v>
      </c>
      <c r="C286" s="9">
        <f t="shared" si="9"/>
        <v>56.941356419360517</v>
      </c>
    </row>
    <row r="287" spans="1:3" x14ac:dyDescent="0.3">
      <c r="A287" s="11">
        <v>279</v>
      </c>
      <c r="B287" s="9">
        <f t="shared" si="8"/>
        <v>475.03917831154791</v>
      </c>
      <c r="C287" s="9">
        <f t="shared" si="9"/>
        <v>56.293022265678097</v>
      </c>
    </row>
    <row r="288" spans="1:3" x14ac:dyDescent="0.3">
      <c r="A288" s="11">
        <v>280</v>
      </c>
      <c r="B288" s="9">
        <f t="shared" si="8"/>
        <v>475.68839852190706</v>
      </c>
      <c r="C288" s="9">
        <f t="shared" si="9"/>
        <v>55.643802055318979</v>
      </c>
    </row>
    <row r="289" spans="1:3" x14ac:dyDescent="0.3">
      <c r="A289" s="11">
        <v>281</v>
      </c>
      <c r="B289" s="9">
        <f t="shared" si="8"/>
        <v>476.33850599988693</v>
      </c>
      <c r="C289" s="9">
        <f t="shared" si="9"/>
        <v>54.993694577339049</v>
      </c>
    </row>
    <row r="290" spans="1:3" x14ac:dyDescent="0.3">
      <c r="A290" s="11">
        <v>282</v>
      </c>
      <c r="B290" s="9">
        <f t="shared" si="8"/>
        <v>476.98950195808686</v>
      </c>
      <c r="C290" s="9">
        <f t="shared" si="9"/>
        <v>54.342698619139206</v>
      </c>
    </row>
    <row r="291" spans="1:3" x14ac:dyDescent="0.3">
      <c r="A291" s="11">
        <v>283</v>
      </c>
      <c r="B291" s="9">
        <f t="shared" si="8"/>
        <v>477.64138761076282</v>
      </c>
      <c r="C291" s="9">
        <f t="shared" si="9"/>
        <v>53.690812966463156</v>
      </c>
    </row>
    <row r="292" spans="1:3" x14ac:dyDescent="0.3">
      <c r="A292" s="11">
        <v>284</v>
      </c>
      <c r="B292" s="9">
        <f t="shared" si="8"/>
        <v>478.29416417383095</v>
      </c>
      <c r="C292" s="9">
        <f t="shared" si="9"/>
        <v>53.038036403395104</v>
      </c>
    </row>
    <row r="293" spans="1:3" x14ac:dyDescent="0.3">
      <c r="A293" s="11">
        <v>285</v>
      </c>
      <c r="B293" s="9">
        <f t="shared" si="8"/>
        <v>478.94783286486847</v>
      </c>
      <c r="C293" s="9">
        <f t="shared" si="9"/>
        <v>52.384367712357545</v>
      </c>
    </row>
    <row r="294" spans="1:3" x14ac:dyDescent="0.3">
      <c r="A294" s="11">
        <v>286</v>
      </c>
      <c r="B294" s="9">
        <f t="shared" si="8"/>
        <v>479.60239490311716</v>
      </c>
      <c r="C294" s="9">
        <f t="shared" si="9"/>
        <v>51.729805674108889</v>
      </c>
    </row>
    <row r="295" spans="1:3" x14ac:dyDescent="0.3">
      <c r="A295" s="11">
        <v>287</v>
      </c>
      <c r="B295" s="9">
        <f t="shared" si="8"/>
        <v>480.25785150948479</v>
      </c>
      <c r="C295" s="9">
        <f t="shared" si="9"/>
        <v>51.074349067741288</v>
      </c>
    </row>
    <row r="296" spans="1:3" x14ac:dyDescent="0.3">
      <c r="A296" s="11">
        <v>288</v>
      </c>
      <c r="B296" s="9">
        <f t="shared" si="8"/>
        <v>480.9142039065477</v>
      </c>
      <c r="C296" s="9">
        <f t="shared" si="9"/>
        <v>50.417996670678328</v>
      </c>
    </row>
    <row r="297" spans="1:3" x14ac:dyDescent="0.3">
      <c r="A297" s="11">
        <v>289</v>
      </c>
      <c r="B297" s="9">
        <f t="shared" si="8"/>
        <v>481.57145331855338</v>
      </c>
      <c r="C297" s="9">
        <f t="shared" si="9"/>
        <v>49.760747258672708</v>
      </c>
    </row>
    <row r="298" spans="1:3" x14ac:dyDescent="0.3">
      <c r="A298" s="11">
        <v>290</v>
      </c>
      <c r="B298" s="9">
        <f t="shared" si="8"/>
        <v>482.22960097142203</v>
      </c>
      <c r="C298" s="9">
        <f t="shared" si="9"/>
        <v>49.102599605804031</v>
      </c>
    </row>
    <row r="299" spans="1:3" x14ac:dyDescent="0.3">
      <c r="A299" s="11">
        <v>291</v>
      </c>
      <c r="B299" s="9">
        <f t="shared" si="8"/>
        <v>482.88864809274958</v>
      </c>
      <c r="C299" s="9">
        <f t="shared" si="9"/>
        <v>48.443552484476406</v>
      </c>
    </row>
    <row r="300" spans="1:3" x14ac:dyDescent="0.3">
      <c r="A300" s="11">
        <v>292</v>
      </c>
      <c r="B300" s="9">
        <f t="shared" si="8"/>
        <v>483.54859591180968</v>
      </c>
      <c r="C300" s="9">
        <f t="shared" si="9"/>
        <v>47.78360466541632</v>
      </c>
    </row>
    <row r="301" spans="1:3" x14ac:dyDescent="0.3">
      <c r="A301" s="11">
        <v>293</v>
      </c>
      <c r="B301" s="9">
        <f t="shared" si="8"/>
        <v>484.20944565955585</v>
      </c>
      <c r="C301" s="9">
        <f t="shared" si="9"/>
        <v>47.122754917670179</v>
      </c>
    </row>
    <row r="302" spans="1:3" x14ac:dyDescent="0.3">
      <c r="A302" s="11">
        <v>294</v>
      </c>
      <c r="B302" s="9">
        <f t="shared" si="8"/>
        <v>484.87119856862387</v>
      </c>
      <c r="C302" s="9">
        <f t="shared" si="9"/>
        <v>46.461002008602129</v>
      </c>
    </row>
    <row r="303" spans="1:3" x14ac:dyDescent="0.3">
      <c r="A303" s="11">
        <v>295</v>
      </c>
      <c r="B303" s="9">
        <f t="shared" si="8"/>
        <v>485.53385587333429</v>
      </c>
      <c r="C303" s="9">
        <f t="shared" si="9"/>
        <v>45.798344703891672</v>
      </c>
    </row>
    <row r="304" spans="1:3" x14ac:dyDescent="0.3">
      <c r="A304" s="11">
        <v>296</v>
      </c>
      <c r="B304" s="9">
        <f t="shared" si="8"/>
        <v>486.19741880969462</v>
      </c>
      <c r="C304" s="9">
        <f t="shared" si="9"/>
        <v>45.134781767531443</v>
      </c>
    </row>
    <row r="305" spans="1:3" x14ac:dyDescent="0.3">
      <c r="A305" s="11">
        <v>297</v>
      </c>
      <c r="B305" s="9">
        <f t="shared" si="8"/>
        <v>486.86188861540114</v>
      </c>
      <c r="C305" s="9">
        <f t="shared" si="9"/>
        <v>44.470311961824855</v>
      </c>
    </row>
    <row r="306" spans="1:3" x14ac:dyDescent="0.3">
      <c r="A306" s="11">
        <v>298</v>
      </c>
      <c r="B306" s="9">
        <f t="shared" si="8"/>
        <v>487.52726652984217</v>
      </c>
      <c r="C306" s="9">
        <f t="shared" si="9"/>
        <v>43.804934047383817</v>
      </c>
    </row>
    <row r="307" spans="1:3" x14ac:dyDescent="0.3">
      <c r="A307" s="11">
        <v>299</v>
      </c>
      <c r="B307" s="9">
        <f t="shared" si="8"/>
        <v>488.19355379409967</v>
      </c>
      <c r="C307" s="9">
        <f t="shared" si="9"/>
        <v>43.138646783126362</v>
      </c>
    </row>
    <row r="308" spans="1:3" x14ac:dyDescent="0.3">
      <c r="A308" s="11">
        <v>300</v>
      </c>
      <c r="B308" s="9">
        <f t="shared" si="8"/>
        <v>488.86075165095161</v>
      </c>
      <c r="C308" s="9">
        <f t="shared" si="9"/>
        <v>42.471448926274434</v>
      </c>
    </row>
    <row r="309" spans="1:3" x14ac:dyDescent="0.3">
      <c r="A309" s="11">
        <v>301</v>
      </c>
      <c r="B309" s="9">
        <f t="shared" si="8"/>
        <v>489.52886134487454</v>
      </c>
      <c r="C309" s="9">
        <f t="shared" si="9"/>
        <v>41.803339232351455</v>
      </c>
    </row>
    <row r="310" spans="1:3" x14ac:dyDescent="0.3">
      <c r="A310" s="11">
        <v>302</v>
      </c>
      <c r="B310" s="9">
        <f t="shared" si="8"/>
        <v>490.19788412204593</v>
      </c>
      <c r="C310" s="9">
        <f t="shared" si="9"/>
        <v>41.134316455180134</v>
      </c>
    </row>
    <row r="311" spans="1:3" x14ac:dyDescent="0.3">
      <c r="A311" s="11">
        <v>303</v>
      </c>
      <c r="B311" s="9">
        <f t="shared" si="8"/>
        <v>490.86782123034601</v>
      </c>
      <c r="C311" s="9">
        <f t="shared" si="9"/>
        <v>40.464379346880001</v>
      </c>
    </row>
    <row r="312" spans="1:3" x14ac:dyDescent="0.3">
      <c r="A312" s="11">
        <v>304</v>
      </c>
      <c r="B312" s="9">
        <f t="shared" si="8"/>
        <v>491.5386739193608</v>
      </c>
      <c r="C312" s="9">
        <f t="shared" si="9"/>
        <v>39.7935266578652</v>
      </c>
    </row>
    <row r="313" spans="1:3" x14ac:dyDescent="0.3">
      <c r="A313" s="11">
        <v>305</v>
      </c>
      <c r="B313" s="9">
        <f t="shared" si="8"/>
        <v>492.21044344038398</v>
      </c>
      <c r="C313" s="9">
        <f t="shared" si="9"/>
        <v>39.121757136842064</v>
      </c>
    </row>
    <row r="314" spans="1:3" x14ac:dyDescent="0.3">
      <c r="A314" s="11">
        <v>306</v>
      </c>
      <c r="B314" s="9">
        <f t="shared" si="8"/>
        <v>492.88313104641912</v>
      </c>
      <c r="C314" s="9">
        <f t="shared" si="9"/>
        <v>38.449069530806881</v>
      </c>
    </row>
    <row r="315" spans="1:3" x14ac:dyDescent="0.3">
      <c r="A315" s="11">
        <v>307</v>
      </c>
      <c r="B315" s="9">
        <f t="shared" si="8"/>
        <v>493.5567379921826</v>
      </c>
      <c r="C315" s="9">
        <f t="shared" si="9"/>
        <v>37.775462585043435</v>
      </c>
    </row>
    <row r="316" spans="1:3" x14ac:dyDescent="0.3">
      <c r="A316" s="11">
        <v>308</v>
      </c>
      <c r="B316" s="9">
        <f t="shared" si="8"/>
        <v>494.23126553410521</v>
      </c>
      <c r="C316" s="9">
        <f t="shared" si="9"/>
        <v>37.100935043120792</v>
      </c>
    </row>
    <row r="317" spans="1:3" x14ac:dyDescent="0.3">
      <c r="A317" s="11">
        <v>309</v>
      </c>
      <c r="B317" s="9">
        <f t="shared" si="8"/>
        <v>494.90671493033517</v>
      </c>
      <c r="C317" s="9">
        <f t="shared" si="9"/>
        <v>36.425485646890841</v>
      </c>
    </row>
    <row r="318" spans="1:3" x14ac:dyDescent="0.3">
      <c r="A318" s="11">
        <v>310</v>
      </c>
      <c r="B318" s="9">
        <f t="shared" si="8"/>
        <v>495.58308744073992</v>
      </c>
      <c r="C318" s="9">
        <f t="shared" si="9"/>
        <v>35.749113136486052</v>
      </c>
    </row>
    <row r="319" spans="1:3" x14ac:dyDescent="0.3">
      <c r="A319" s="11">
        <v>311</v>
      </c>
      <c r="B319" s="9">
        <f t="shared" si="8"/>
        <v>496.26038432690905</v>
      </c>
      <c r="C319" s="9">
        <f t="shared" si="9"/>
        <v>35.071816250317042</v>
      </c>
    </row>
    <row r="320" spans="1:3" x14ac:dyDescent="0.3">
      <c r="A320" s="11">
        <v>312</v>
      </c>
      <c r="B320" s="9">
        <f t="shared" si="8"/>
        <v>496.93860685215583</v>
      </c>
      <c r="C320" s="9">
        <f t="shared" si="9"/>
        <v>34.393593725070268</v>
      </c>
    </row>
    <row r="321" spans="1:3" x14ac:dyDescent="0.3">
      <c r="A321" s="11">
        <v>313</v>
      </c>
      <c r="B321" s="9">
        <f t="shared" si="8"/>
        <v>497.61775628152031</v>
      </c>
      <c r="C321" s="9">
        <f t="shared" si="9"/>
        <v>33.714444295705654</v>
      </c>
    </row>
    <row r="322" spans="1:3" x14ac:dyDescent="0.3">
      <c r="A322" s="11">
        <v>314</v>
      </c>
      <c r="B322" s="9">
        <f t="shared" si="8"/>
        <v>498.29783388177179</v>
      </c>
      <c r="C322" s="9">
        <f t="shared" si="9"/>
        <v>33.034366695454253</v>
      </c>
    </row>
    <row r="323" spans="1:3" x14ac:dyDescent="0.3">
      <c r="A323" s="11">
        <v>315</v>
      </c>
      <c r="B323" s="9">
        <f t="shared" si="8"/>
        <v>498.97884092141021</v>
      </c>
      <c r="C323" s="9">
        <f t="shared" si="9"/>
        <v>32.353359655815822</v>
      </c>
    </row>
    <row r="324" spans="1:3" x14ac:dyDescent="0.3">
      <c r="A324" s="11">
        <v>316</v>
      </c>
      <c r="B324" s="9">
        <f t="shared" si="8"/>
        <v>499.66077867066952</v>
      </c>
      <c r="C324" s="9">
        <f t="shared" si="9"/>
        <v>31.671421906556564</v>
      </c>
    </row>
    <row r="325" spans="1:3" x14ac:dyDescent="0.3">
      <c r="A325" s="11">
        <v>317</v>
      </c>
      <c r="B325" s="9">
        <f t="shared" si="8"/>
        <v>500.34364840151943</v>
      </c>
      <c r="C325" s="9">
        <f t="shared" si="9"/>
        <v>30.988552175706651</v>
      </c>
    </row>
    <row r="326" spans="1:3" x14ac:dyDescent="0.3">
      <c r="A326" s="11">
        <v>318</v>
      </c>
      <c r="B326" s="9">
        <f t="shared" si="8"/>
        <v>501.02745138766812</v>
      </c>
      <c r="C326" s="9">
        <f t="shared" si="9"/>
        <v>30.304749189557906</v>
      </c>
    </row>
    <row r="327" spans="1:3" x14ac:dyDescent="0.3">
      <c r="A327" s="11">
        <v>319</v>
      </c>
      <c r="B327" s="9">
        <f t="shared" si="8"/>
        <v>501.71218890456464</v>
      </c>
      <c r="C327" s="9">
        <f t="shared" si="9"/>
        <v>29.620011672661427</v>
      </c>
    </row>
    <row r="328" spans="1:3" x14ac:dyDescent="0.3">
      <c r="A328" s="11">
        <v>320</v>
      </c>
      <c r="B328" s="9">
        <f t="shared" si="8"/>
        <v>502.39786222940086</v>
      </c>
      <c r="C328" s="9">
        <f t="shared" si="9"/>
        <v>28.934338347825189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503.08447264111436</v>
      </c>
      <c r="C329" s="9">
        <f t="shared" ref="C329:C392" si="11">-IPMT(Interest_Rate/12,Period_Number,Term_In_Years*12,Total_Borrowed)</f>
        <v>28.24772793611168</v>
      </c>
    </row>
    <row r="330" spans="1:3" x14ac:dyDescent="0.3">
      <c r="A330" s="11">
        <v>322</v>
      </c>
      <c r="B330" s="9">
        <f t="shared" si="10"/>
        <v>503.77202142039056</v>
      </c>
      <c r="C330" s="9">
        <f t="shared" si="11"/>
        <v>27.560179156835492</v>
      </c>
    </row>
    <row r="331" spans="1:3" x14ac:dyDescent="0.3">
      <c r="A331" s="11">
        <v>323</v>
      </c>
      <c r="B331" s="9">
        <f t="shared" si="10"/>
        <v>504.46050984966507</v>
      </c>
      <c r="C331" s="9">
        <f t="shared" si="11"/>
        <v>26.871690727560953</v>
      </c>
    </row>
    <row r="332" spans="1:3" x14ac:dyDescent="0.3">
      <c r="A332" s="11">
        <v>324</v>
      </c>
      <c r="B332" s="9">
        <f t="shared" si="10"/>
        <v>505.14993921312623</v>
      </c>
      <c r="C332" s="9">
        <f t="shared" si="11"/>
        <v>26.182261364099745</v>
      </c>
    </row>
    <row r="333" spans="1:3" x14ac:dyDescent="0.3">
      <c r="A333" s="11">
        <v>325</v>
      </c>
      <c r="B333" s="9">
        <f t="shared" si="10"/>
        <v>505.84031079671757</v>
      </c>
      <c r="C333" s="9">
        <f t="shared" si="11"/>
        <v>25.491889780508476</v>
      </c>
    </row>
    <row r="334" spans="1:3" x14ac:dyDescent="0.3">
      <c r="A334" s="11">
        <v>326</v>
      </c>
      <c r="B334" s="9">
        <f t="shared" si="10"/>
        <v>506.53162588813973</v>
      </c>
      <c r="C334" s="9">
        <f t="shared" si="11"/>
        <v>24.800574689086293</v>
      </c>
    </row>
    <row r="335" spans="1:3" x14ac:dyDescent="0.3">
      <c r="A335" s="11">
        <v>327</v>
      </c>
      <c r="B335" s="9">
        <f t="shared" si="10"/>
        <v>507.22388577685359</v>
      </c>
      <c r="C335" s="9">
        <f t="shared" si="11"/>
        <v>24.108314800372501</v>
      </c>
    </row>
    <row r="336" spans="1:3" x14ac:dyDescent="0.3">
      <c r="A336" s="11">
        <v>328</v>
      </c>
      <c r="B336" s="9">
        <f t="shared" si="10"/>
        <v>507.91709175408192</v>
      </c>
      <c r="C336" s="9">
        <f t="shared" si="11"/>
        <v>23.415108823144141</v>
      </c>
    </row>
    <row r="337" spans="1:3" x14ac:dyDescent="0.3">
      <c r="A337" s="11">
        <v>329</v>
      </c>
      <c r="B337" s="9">
        <f t="shared" si="10"/>
        <v>508.61124511281253</v>
      </c>
      <c r="C337" s="9">
        <f t="shared" si="11"/>
        <v>22.720955464413557</v>
      </c>
    </row>
    <row r="338" spans="1:3" x14ac:dyDescent="0.3">
      <c r="A338" s="11">
        <v>330</v>
      </c>
      <c r="B338" s="9">
        <f t="shared" si="10"/>
        <v>509.30634714779995</v>
      </c>
      <c r="C338" s="9">
        <f t="shared" si="11"/>
        <v>22.025853429426046</v>
      </c>
    </row>
    <row r="339" spans="1:3" x14ac:dyDescent="0.3">
      <c r="A339" s="11">
        <v>331</v>
      </c>
      <c r="B339" s="9">
        <f t="shared" si="10"/>
        <v>510.00239915556864</v>
      </c>
      <c r="C339" s="9">
        <f t="shared" si="11"/>
        <v>21.32980142165739</v>
      </c>
    </row>
    <row r="340" spans="1:3" x14ac:dyDescent="0.3">
      <c r="A340" s="11">
        <v>332</v>
      </c>
      <c r="B340" s="9">
        <f t="shared" si="10"/>
        <v>510.69940243441459</v>
      </c>
      <c r="C340" s="9">
        <f t="shared" si="11"/>
        <v>20.632798142811442</v>
      </c>
    </row>
    <row r="341" spans="1:3" x14ac:dyDescent="0.3">
      <c r="A341" s="11">
        <v>333</v>
      </c>
      <c r="B341" s="9">
        <f t="shared" si="10"/>
        <v>511.39735828440837</v>
      </c>
      <c r="C341" s="9">
        <f t="shared" si="11"/>
        <v>19.934842292817738</v>
      </c>
    </row>
    <row r="342" spans="1:3" x14ac:dyDescent="0.3">
      <c r="A342" s="11">
        <v>334</v>
      </c>
      <c r="B342" s="9">
        <f t="shared" si="10"/>
        <v>512.09626800739693</v>
      </c>
      <c r="C342" s="9">
        <f t="shared" si="11"/>
        <v>19.23593256982905</v>
      </c>
    </row>
    <row r="343" spans="1:3" x14ac:dyDescent="0.3">
      <c r="A343" s="11">
        <v>335</v>
      </c>
      <c r="B343" s="9">
        <f t="shared" si="10"/>
        <v>512.79613290700706</v>
      </c>
      <c r="C343" s="9">
        <f t="shared" si="11"/>
        <v>18.536067670218941</v>
      </c>
    </row>
    <row r="344" spans="1:3" x14ac:dyDescent="0.3">
      <c r="A344" s="11">
        <v>336</v>
      </c>
      <c r="B344" s="9">
        <f t="shared" si="10"/>
        <v>513.49695428864663</v>
      </c>
      <c r="C344" s="9">
        <f t="shared" si="11"/>
        <v>17.835246288579363</v>
      </c>
    </row>
    <row r="345" spans="1:3" x14ac:dyDescent="0.3">
      <c r="A345" s="11">
        <v>337</v>
      </c>
      <c r="B345" s="9">
        <f t="shared" si="10"/>
        <v>514.19873345950782</v>
      </c>
      <c r="C345" s="9">
        <f t="shared" si="11"/>
        <v>17.133467117718219</v>
      </c>
    </row>
    <row r="346" spans="1:3" x14ac:dyDescent="0.3">
      <c r="A346" s="11">
        <v>338</v>
      </c>
      <c r="B346" s="9">
        <f t="shared" si="10"/>
        <v>514.90147172856916</v>
      </c>
      <c r="C346" s="9">
        <f t="shared" si="11"/>
        <v>16.430728848656891</v>
      </c>
    </row>
    <row r="347" spans="1:3" x14ac:dyDescent="0.3">
      <c r="A347" s="11">
        <v>339</v>
      </c>
      <c r="B347" s="9">
        <f t="shared" si="10"/>
        <v>515.60517040659818</v>
      </c>
      <c r="C347" s="9">
        <f t="shared" si="11"/>
        <v>15.727030170627843</v>
      </c>
    </row>
    <row r="348" spans="1:3" x14ac:dyDescent="0.3">
      <c r="A348" s="11">
        <v>340</v>
      </c>
      <c r="B348" s="9">
        <f t="shared" si="10"/>
        <v>516.30983080615385</v>
      </c>
      <c r="C348" s="9">
        <f t="shared" si="11"/>
        <v>15.02236977107216</v>
      </c>
    </row>
    <row r="349" spans="1:3" x14ac:dyDescent="0.3">
      <c r="A349" s="11">
        <v>341</v>
      </c>
      <c r="B349" s="9">
        <f t="shared" si="10"/>
        <v>517.01545424158894</v>
      </c>
      <c r="C349" s="9">
        <f t="shared" si="11"/>
        <v>14.316746335637085</v>
      </c>
    </row>
    <row r="350" spans="1:3" x14ac:dyDescent="0.3">
      <c r="A350" s="11">
        <v>342</v>
      </c>
      <c r="B350" s="9">
        <f t="shared" si="10"/>
        <v>517.72204202905243</v>
      </c>
      <c r="C350" s="9">
        <f t="shared" si="11"/>
        <v>13.61015854817358</v>
      </c>
    </row>
    <row r="351" spans="1:3" x14ac:dyDescent="0.3">
      <c r="A351" s="11">
        <v>343</v>
      </c>
      <c r="B351" s="9">
        <f t="shared" si="10"/>
        <v>518.42959548649208</v>
      </c>
      <c r="C351" s="9">
        <f t="shared" si="11"/>
        <v>12.902605090733875</v>
      </c>
    </row>
    <row r="352" spans="1:3" x14ac:dyDescent="0.3">
      <c r="A352" s="11">
        <v>344</v>
      </c>
      <c r="B352" s="9">
        <f t="shared" si="10"/>
        <v>519.13811593365699</v>
      </c>
      <c r="C352" s="9">
        <f t="shared" si="11"/>
        <v>12.194084643569003</v>
      </c>
    </row>
    <row r="353" spans="1:3" x14ac:dyDescent="0.3">
      <c r="A353" s="11">
        <v>345</v>
      </c>
      <c r="B353" s="9">
        <f t="shared" si="10"/>
        <v>519.84760469209971</v>
      </c>
      <c r="C353" s="9">
        <f t="shared" si="11"/>
        <v>11.484595885126339</v>
      </c>
    </row>
    <row r="354" spans="1:3" x14ac:dyDescent="0.3">
      <c r="A354" s="11">
        <v>346</v>
      </c>
      <c r="B354" s="9">
        <f t="shared" si="10"/>
        <v>520.5580630851789</v>
      </c>
      <c r="C354" s="9">
        <f t="shared" si="11"/>
        <v>10.774137492047135</v>
      </c>
    </row>
    <row r="355" spans="1:3" x14ac:dyDescent="0.3">
      <c r="A355" s="11">
        <v>347</v>
      </c>
      <c r="B355" s="9">
        <f t="shared" si="10"/>
        <v>521.269492438062</v>
      </c>
      <c r="C355" s="9">
        <f t="shared" si="11"/>
        <v>10.062708139164057</v>
      </c>
    </row>
    <row r="356" spans="1:3" x14ac:dyDescent="0.3">
      <c r="A356" s="11">
        <v>348</v>
      </c>
      <c r="B356" s="9">
        <f t="shared" si="10"/>
        <v>521.98189407772736</v>
      </c>
      <c r="C356" s="9">
        <f t="shared" si="11"/>
        <v>9.3503064994987071</v>
      </c>
    </row>
    <row r="357" spans="1:3" x14ac:dyDescent="0.3">
      <c r="A357" s="11">
        <v>349</v>
      </c>
      <c r="B357" s="9">
        <f t="shared" si="10"/>
        <v>522.69526933296686</v>
      </c>
      <c r="C357" s="9">
        <f t="shared" si="11"/>
        <v>8.6369312442591433</v>
      </c>
    </row>
    <row r="358" spans="1:3" x14ac:dyDescent="0.3">
      <c r="A358" s="11">
        <v>350</v>
      </c>
      <c r="B358" s="9">
        <f t="shared" si="10"/>
        <v>523.40961953438864</v>
      </c>
      <c r="C358" s="9">
        <f t="shared" si="11"/>
        <v>7.9225810428374253</v>
      </c>
    </row>
    <row r="359" spans="1:3" x14ac:dyDescent="0.3">
      <c r="A359" s="11">
        <v>351</v>
      </c>
      <c r="B359" s="9">
        <f t="shared" si="10"/>
        <v>524.12494601441892</v>
      </c>
      <c r="C359" s="9">
        <f t="shared" si="11"/>
        <v>7.2072545628070941</v>
      </c>
    </row>
    <row r="360" spans="1:3" x14ac:dyDescent="0.3">
      <c r="A360" s="11">
        <v>352</v>
      </c>
      <c r="B360" s="9">
        <f t="shared" si="10"/>
        <v>524.84125010730531</v>
      </c>
      <c r="C360" s="9">
        <f t="shared" si="11"/>
        <v>6.4909504699207226</v>
      </c>
    </row>
    <row r="361" spans="1:3" x14ac:dyDescent="0.3">
      <c r="A361" s="11">
        <v>353</v>
      </c>
      <c r="B361" s="9">
        <f t="shared" si="10"/>
        <v>525.5585331491186</v>
      </c>
      <c r="C361" s="9">
        <f t="shared" si="11"/>
        <v>5.7736674281074052</v>
      </c>
    </row>
    <row r="362" spans="1:3" x14ac:dyDescent="0.3">
      <c r="A362" s="11">
        <v>354</v>
      </c>
      <c r="B362" s="9">
        <f t="shared" si="10"/>
        <v>526.27679647775574</v>
      </c>
      <c r="C362" s="9">
        <f t="shared" si="11"/>
        <v>5.0554040994702758</v>
      </c>
    </row>
    <row r="363" spans="1:3" x14ac:dyDescent="0.3">
      <c r="A363" s="11">
        <v>355</v>
      </c>
      <c r="B363" s="9">
        <f t="shared" si="10"/>
        <v>526.99604143294198</v>
      </c>
      <c r="C363" s="9">
        <f t="shared" si="11"/>
        <v>4.3361591442840091</v>
      </c>
    </row>
    <row r="364" spans="1:3" x14ac:dyDescent="0.3">
      <c r="A364" s="11">
        <v>356</v>
      </c>
      <c r="B364" s="9">
        <f t="shared" si="10"/>
        <v>527.71626935623374</v>
      </c>
      <c r="C364" s="9">
        <f t="shared" si="11"/>
        <v>3.6159312209923233</v>
      </c>
    </row>
    <row r="365" spans="1:3" x14ac:dyDescent="0.3">
      <c r="A365" s="11">
        <v>357</v>
      </c>
      <c r="B365" s="9">
        <f t="shared" si="10"/>
        <v>528.43748159102051</v>
      </c>
      <c r="C365" s="9">
        <f t="shared" si="11"/>
        <v>2.8947189862054703</v>
      </c>
    </row>
    <row r="366" spans="1:3" x14ac:dyDescent="0.3">
      <c r="A366" s="11">
        <v>358</v>
      </c>
      <c r="B366" s="9">
        <f t="shared" si="10"/>
        <v>529.1596794825283</v>
      </c>
      <c r="C366" s="9">
        <f t="shared" si="11"/>
        <v>2.1725210946977422</v>
      </c>
    </row>
    <row r="367" spans="1:3" x14ac:dyDescent="0.3">
      <c r="A367" s="11">
        <v>359</v>
      </c>
      <c r="B367" s="9">
        <f t="shared" si="10"/>
        <v>529.88286437782108</v>
      </c>
      <c r="C367" s="9">
        <f t="shared" si="11"/>
        <v>1.4493361994049541</v>
      </c>
    </row>
    <row r="368" spans="1:3" x14ac:dyDescent="0.3">
      <c r="A368" s="11">
        <v>360</v>
      </c>
      <c r="B368" s="9">
        <f t="shared" si="10"/>
        <v>530.60703762580408</v>
      </c>
      <c r="C368" s="9">
        <f t="shared" si="11"/>
        <v>0.7251629514219321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wsCalculator7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15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20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1.54E-2</v>
      </c>
    </row>
    <row r="5" spans="1:5" x14ac:dyDescent="0.3">
      <c r="A5" s="2" t="s">
        <v>10</v>
      </c>
      <c r="B5" s="8">
        <f>-PMT(Interest_Rate/12,Term_In_Years*12,Total_Borrowed)</f>
        <v>524.03124604331947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330.24919604331944</v>
      </c>
      <c r="C9" s="9">
        <f t="shared" ref="C9:C72" si="1">-IPMT(Interest_Rate/12,Period_Number,Term_In_Years*12,Total_Borrowed)</f>
        <v>193.78205</v>
      </c>
    </row>
    <row r="10" spans="1:5" x14ac:dyDescent="0.3">
      <c r="A10" s="11">
        <v>2</v>
      </c>
      <c r="B10" s="9">
        <f t="shared" si="0"/>
        <v>330.67301584490838</v>
      </c>
      <c r="C10" s="9">
        <f t="shared" si="1"/>
        <v>193.35823019841112</v>
      </c>
    </row>
    <row r="11" spans="1:5" x14ac:dyDescent="0.3">
      <c r="A11" s="11">
        <v>3</v>
      </c>
      <c r="B11" s="9">
        <f t="shared" si="0"/>
        <v>331.09737954857599</v>
      </c>
      <c r="C11" s="9">
        <f t="shared" si="1"/>
        <v>192.93386649474346</v>
      </c>
    </row>
    <row r="12" spans="1:5" x14ac:dyDescent="0.3">
      <c r="A12" s="11">
        <v>4</v>
      </c>
      <c r="B12" s="9">
        <f t="shared" si="0"/>
        <v>331.52228785233001</v>
      </c>
      <c r="C12" s="9">
        <f t="shared" si="1"/>
        <v>192.50895819098946</v>
      </c>
    </row>
    <row r="13" spans="1:5" x14ac:dyDescent="0.3">
      <c r="A13" s="11">
        <v>5</v>
      </c>
      <c r="B13" s="9">
        <f t="shared" si="0"/>
        <v>331.94774145507387</v>
      </c>
      <c r="C13" s="9">
        <f t="shared" si="1"/>
        <v>192.0835045882456</v>
      </c>
    </row>
    <row r="14" spans="1:5" x14ac:dyDescent="0.3">
      <c r="A14" s="11">
        <v>6</v>
      </c>
      <c r="B14" s="9">
        <f t="shared" si="0"/>
        <v>332.37374105660786</v>
      </c>
      <c r="C14" s="9">
        <f t="shared" si="1"/>
        <v>191.65750498671159</v>
      </c>
    </row>
    <row r="15" spans="1:5" x14ac:dyDescent="0.3">
      <c r="A15" s="11">
        <v>7</v>
      </c>
      <c r="B15" s="9">
        <f t="shared" si="0"/>
        <v>332.80028735763051</v>
      </c>
      <c r="C15" s="9">
        <f t="shared" si="1"/>
        <v>191.23095868568896</v>
      </c>
    </row>
    <row r="16" spans="1:5" x14ac:dyDescent="0.3">
      <c r="A16" s="11">
        <v>8</v>
      </c>
      <c r="B16" s="9">
        <f t="shared" si="0"/>
        <v>333.22738105973951</v>
      </c>
      <c r="C16" s="9">
        <f t="shared" si="1"/>
        <v>190.80386498358001</v>
      </c>
    </row>
    <row r="17" spans="1:3" x14ac:dyDescent="0.3">
      <c r="A17" s="11">
        <v>9</v>
      </c>
      <c r="B17" s="9">
        <f t="shared" si="0"/>
        <v>333.65502286543278</v>
      </c>
      <c r="C17" s="9">
        <f t="shared" si="1"/>
        <v>190.37622317788669</v>
      </c>
    </row>
    <row r="18" spans="1:3" x14ac:dyDescent="0.3">
      <c r="A18" s="11">
        <v>10</v>
      </c>
      <c r="B18" s="9">
        <f t="shared" si="0"/>
        <v>334.08321347811011</v>
      </c>
      <c r="C18" s="9">
        <f t="shared" si="1"/>
        <v>189.94803256520936</v>
      </c>
    </row>
    <row r="19" spans="1:3" x14ac:dyDescent="0.3">
      <c r="A19" s="11">
        <v>11</v>
      </c>
      <c r="B19" s="9">
        <f t="shared" si="0"/>
        <v>334.51195360207367</v>
      </c>
      <c r="C19" s="9">
        <f t="shared" si="1"/>
        <v>189.51929244124577</v>
      </c>
    </row>
    <row r="20" spans="1:3" x14ac:dyDescent="0.3">
      <c r="A20" s="11">
        <v>12</v>
      </c>
      <c r="B20" s="9">
        <f t="shared" si="0"/>
        <v>334.9412439425297</v>
      </c>
      <c r="C20" s="9">
        <f t="shared" si="1"/>
        <v>189.09000210078977</v>
      </c>
    </row>
    <row r="21" spans="1:3" x14ac:dyDescent="0.3">
      <c r="A21" s="11">
        <v>13</v>
      </c>
      <c r="B21" s="9">
        <f t="shared" si="0"/>
        <v>335.37108520558928</v>
      </c>
      <c r="C21" s="9">
        <f t="shared" si="1"/>
        <v>188.66016083773019</v>
      </c>
    </row>
    <row r="22" spans="1:3" x14ac:dyDescent="0.3">
      <c r="A22" s="11">
        <v>14</v>
      </c>
      <c r="B22" s="9">
        <f t="shared" si="0"/>
        <v>335.8014780982698</v>
      </c>
      <c r="C22" s="9">
        <f t="shared" si="1"/>
        <v>188.22976794504973</v>
      </c>
    </row>
    <row r="23" spans="1:3" x14ac:dyDescent="0.3">
      <c r="A23" s="11">
        <v>15</v>
      </c>
      <c r="B23" s="9">
        <f t="shared" si="0"/>
        <v>336.23242332849588</v>
      </c>
      <c r="C23" s="9">
        <f t="shared" si="1"/>
        <v>187.79882271482359</v>
      </c>
    </row>
    <row r="24" spans="1:3" x14ac:dyDescent="0.3">
      <c r="A24" s="11">
        <v>16</v>
      </c>
      <c r="B24" s="9">
        <f t="shared" si="0"/>
        <v>336.66392160510077</v>
      </c>
      <c r="C24" s="9">
        <f t="shared" si="1"/>
        <v>187.36732443821867</v>
      </c>
    </row>
    <row r="25" spans="1:3" x14ac:dyDescent="0.3">
      <c r="A25" s="11">
        <v>17</v>
      </c>
      <c r="B25" s="9">
        <f t="shared" si="0"/>
        <v>337.09597363782734</v>
      </c>
      <c r="C25" s="9">
        <f t="shared" si="1"/>
        <v>186.93527240549219</v>
      </c>
    </row>
    <row r="26" spans="1:3" x14ac:dyDescent="0.3">
      <c r="A26" s="11">
        <v>18</v>
      </c>
      <c r="B26" s="9">
        <f t="shared" si="0"/>
        <v>337.52858013732919</v>
      </c>
      <c r="C26" s="9">
        <f t="shared" si="1"/>
        <v>186.50266590599028</v>
      </c>
    </row>
    <row r="27" spans="1:3" x14ac:dyDescent="0.3">
      <c r="A27" s="11">
        <v>19</v>
      </c>
      <c r="B27" s="9">
        <f t="shared" si="0"/>
        <v>337.9617418151721</v>
      </c>
      <c r="C27" s="9">
        <f t="shared" si="1"/>
        <v>186.06950422814737</v>
      </c>
    </row>
    <row r="28" spans="1:3" x14ac:dyDescent="0.3">
      <c r="A28" s="11">
        <v>20</v>
      </c>
      <c r="B28" s="9">
        <f t="shared" si="0"/>
        <v>338.39545938383486</v>
      </c>
      <c r="C28" s="9">
        <f t="shared" si="1"/>
        <v>185.63578665948455</v>
      </c>
    </row>
    <row r="29" spans="1:3" x14ac:dyDescent="0.3">
      <c r="A29" s="11">
        <v>21</v>
      </c>
      <c r="B29" s="9">
        <f t="shared" si="0"/>
        <v>338.82973355671089</v>
      </c>
      <c r="C29" s="9">
        <f t="shared" si="1"/>
        <v>185.20151248660861</v>
      </c>
    </row>
    <row r="30" spans="1:3" x14ac:dyDescent="0.3">
      <c r="A30" s="11">
        <v>22</v>
      </c>
      <c r="B30" s="9">
        <f t="shared" si="0"/>
        <v>339.26456504810858</v>
      </c>
      <c r="C30" s="9">
        <f t="shared" si="1"/>
        <v>184.76668099521086</v>
      </c>
    </row>
    <row r="31" spans="1:3" x14ac:dyDescent="0.3">
      <c r="A31" s="11">
        <v>23</v>
      </c>
      <c r="B31" s="9">
        <f t="shared" si="0"/>
        <v>339.69995457325365</v>
      </c>
      <c r="C31" s="9">
        <f t="shared" si="1"/>
        <v>184.33129147006579</v>
      </c>
    </row>
    <row r="32" spans="1:3" x14ac:dyDescent="0.3">
      <c r="A32" s="11">
        <v>24</v>
      </c>
      <c r="B32" s="9">
        <f t="shared" si="0"/>
        <v>340.13590284828933</v>
      </c>
      <c r="C32" s="9">
        <f t="shared" si="1"/>
        <v>183.89534319503011</v>
      </c>
    </row>
    <row r="33" spans="1:3" x14ac:dyDescent="0.3">
      <c r="A33" s="11">
        <v>25</v>
      </c>
      <c r="B33" s="9">
        <f t="shared" si="0"/>
        <v>340.57241059027803</v>
      </c>
      <c r="C33" s="9">
        <f t="shared" si="1"/>
        <v>183.45883545304144</v>
      </c>
    </row>
    <row r="34" spans="1:3" x14ac:dyDescent="0.3">
      <c r="A34" s="11">
        <v>26</v>
      </c>
      <c r="B34" s="9">
        <f t="shared" si="0"/>
        <v>341.00947851720218</v>
      </c>
      <c r="C34" s="9">
        <f t="shared" si="1"/>
        <v>183.02176752611726</v>
      </c>
    </row>
    <row r="35" spans="1:3" x14ac:dyDescent="0.3">
      <c r="A35" s="11">
        <v>27</v>
      </c>
      <c r="B35" s="9">
        <f t="shared" si="0"/>
        <v>341.44710734796593</v>
      </c>
      <c r="C35" s="9">
        <f t="shared" si="1"/>
        <v>182.58413869535354</v>
      </c>
    </row>
    <row r="36" spans="1:3" x14ac:dyDescent="0.3">
      <c r="A36" s="11">
        <v>28</v>
      </c>
      <c r="B36" s="9">
        <f t="shared" si="0"/>
        <v>341.88529780239583</v>
      </c>
      <c r="C36" s="9">
        <f t="shared" si="1"/>
        <v>182.14594824092362</v>
      </c>
    </row>
    <row r="37" spans="1:3" x14ac:dyDescent="0.3">
      <c r="A37" s="11">
        <v>29</v>
      </c>
      <c r="B37" s="9">
        <f t="shared" si="0"/>
        <v>342.32405060124222</v>
      </c>
      <c r="C37" s="9">
        <f t="shared" si="1"/>
        <v>181.70719544207722</v>
      </c>
    </row>
    <row r="38" spans="1:3" x14ac:dyDescent="0.3">
      <c r="A38" s="11">
        <v>30</v>
      </c>
      <c r="B38" s="9">
        <f t="shared" si="0"/>
        <v>342.76336646618051</v>
      </c>
      <c r="C38" s="9">
        <f t="shared" si="1"/>
        <v>181.26787957713901</v>
      </c>
    </row>
    <row r="39" spans="1:3" x14ac:dyDescent="0.3">
      <c r="A39" s="11">
        <v>31</v>
      </c>
      <c r="B39" s="9">
        <f t="shared" si="0"/>
        <v>343.20324611981209</v>
      </c>
      <c r="C39" s="9">
        <f t="shared" si="1"/>
        <v>180.82799992350738</v>
      </c>
    </row>
    <row r="40" spans="1:3" x14ac:dyDescent="0.3">
      <c r="A40" s="11">
        <v>32</v>
      </c>
      <c r="B40" s="9">
        <f t="shared" si="0"/>
        <v>343.64369028566585</v>
      </c>
      <c r="C40" s="9">
        <f t="shared" si="1"/>
        <v>180.38755575765362</v>
      </c>
    </row>
    <row r="41" spans="1:3" x14ac:dyDescent="0.3">
      <c r="A41" s="11">
        <v>33</v>
      </c>
      <c r="B41" s="9">
        <f t="shared" si="0"/>
        <v>344.08469968819907</v>
      </c>
      <c r="C41" s="9">
        <f t="shared" si="1"/>
        <v>179.94654635512038</v>
      </c>
    </row>
    <row r="42" spans="1:3" x14ac:dyDescent="0.3">
      <c r="A42" s="11">
        <v>34</v>
      </c>
      <c r="B42" s="9">
        <f t="shared" si="0"/>
        <v>344.52627505279901</v>
      </c>
      <c r="C42" s="9">
        <f t="shared" si="1"/>
        <v>179.50497099052049</v>
      </c>
    </row>
    <row r="43" spans="1:3" x14ac:dyDescent="0.3">
      <c r="A43" s="11">
        <v>35</v>
      </c>
      <c r="B43" s="9">
        <f t="shared" si="0"/>
        <v>344.96841710578343</v>
      </c>
      <c r="C43" s="9">
        <f t="shared" si="1"/>
        <v>179.0628289375361</v>
      </c>
    </row>
    <row r="44" spans="1:3" x14ac:dyDescent="0.3">
      <c r="A44" s="11">
        <v>36</v>
      </c>
      <c r="B44" s="9">
        <f t="shared" si="0"/>
        <v>345.41112657440249</v>
      </c>
      <c r="C44" s="9">
        <f t="shared" si="1"/>
        <v>178.62011946891701</v>
      </c>
    </row>
    <row r="45" spans="1:3" x14ac:dyDescent="0.3">
      <c r="A45" s="11">
        <v>37</v>
      </c>
      <c r="B45" s="9">
        <f t="shared" si="0"/>
        <v>345.85440418683964</v>
      </c>
      <c r="C45" s="9">
        <f t="shared" si="1"/>
        <v>178.17684185647983</v>
      </c>
    </row>
    <row r="46" spans="1:3" x14ac:dyDescent="0.3">
      <c r="A46" s="11">
        <v>38</v>
      </c>
      <c r="B46" s="9">
        <f t="shared" si="0"/>
        <v>346.29825067221276</v>
      </c>
      <c r="C46" s="9">
        <f t="shared" si="1"/>
        <v>177.73299537110671</v>
      </c>
    </row>
    <row r="47" spans="1:3" x14ac:dyDescent="0.3">
      <c r="A47" s="11">
        <v>39</v>
      </c>
      <c r="B47" s="9">
        <f t="shared" si="0"/>
        <v>346.74266676057539</v>
      </c>
      <c r="C47" s="9">
        <f t="shared" si="1"/>
        <v>177.28857928274405</v>
      </c>
    </row>
    <row r="48" spans="1:3" x14ac:dyDescent="0.3">
      <c r="A48" s="11">
        <v>40</v>
      </c>
      <c r="B48" s="9">
        <f t="shared" si="0"/>
        <v>347.18765318291821</v>
      </c>
      <c r="C48" s="9">
        <f t="shared" si="1"/>
        <v>176.84359286040129</v>
      </c>
    </row>
    <row r="49" spans="1:3" x14ac:dyDescent="0.3">
      <c r="A49" s="11">
        <v>41</v>
      </c>
      <c r="B49" s="9">
        <f t="shared" si="0"/>
        <v>347.63321067116959</v>
      </c>
      <c r="C49" s="9">
        <f t="shared" si="1"/>
        <v>176.39803537214988</v>
      </c>
    </row>
    <row r="50" spans="1:3" x14ac:dyDescent="0.3">
      <c r="A50" s="11">
        <v>42</v>
      </c>
      <c r="B50" s="9">
        <f t="shared" si="0"/>
        <v>348.07933995819752</v>
      </c>
      <c r="C50" s="9">
        <f t="shared" si="1"/>
        <v>175.95190608512189</v>
      </c>
    </row>
    <row r="51" spans="1:3" x14ac:dyDescent="0.3">
      <c r="A51" s="11">
        <v>43</v>
      </c>
      <c r="B51" s="9">
        <f t="shared" si="0"/>
        <v>348.52604177781063</v>
      </c>
      <c r="C51" s="9">
        <f t="shared" si="1"/>
        <v>175.50520426550889</v>
      </c>
    </row>
    <row r="52" spans="1:3" x14ac:dyDescent="0.3">
      <c r="A52" s="11">
        <v>44</v>
      </c>
      <c r="B52" s="9">
        <f t="shared" si="0"/>
        <v>348.97331686475871</v>
      </c>
      <c r="C52" s="9">
        <f t="shared" si="1"/>
        <v>175.0579291785607</v>
      </c>
    </row>
    <row r="53" spans="1:3" x14ac:dyDescent="0.3">
      <c r="A53" s="11">
        <v>45</v>
      </c>
      <c r="B53" s="9">
        <f t="shared" si="0"/>
        <v>349.42116595473527</v>
      </c>
      <c r="C53" s="9">
        <f t="shared" si="1"/>
        <v>174.61008008858425</v>
      </c>
    </row>
    <row r="54" spans="1:3" x14ac:dyDescent="0.3">
      <c r="A54" s="11">
        <v>46</v>
      </c>
      <c r="B54" s="9">
        <f t="shared" si="0"/>
        <v>349.86958978437713</v>
      </c>
      <c r="C54" s="9">
        <f t="shared" si="1"/>
        <v>174.16165625894234</v>
      </c>
    </row>
    <row r="55" spans="1:3" x14ac:dyDescent="0.3">
      <c r="A55" s="11">
        <v>47</v>
      </c>
      <c r="B55" s="9">
        <f t="shared" si="0"/>
        <v>350.31858909126709</v>
      </c>
      <c r="C55" s="9">
        <f t="shared" si="1"/>
        <v>173.71265695205238</v>
      </c>
    </row>
    <row r="56" spans="1:3" x14ac:dyDescent="0.3">
      <c r="A56" s="11">
        <v>48</v>
      </c>
      <c r="B56" s="9">
        <f t="shared" si="0"/>
        <v>350.76816461393418</v>
      </c>
      <c r="C56" s="9">
        <f t="shared" si="1"/>
        <v>173.26308142938527</v>
      </c>
    </row>
    <row r="57" spans="1:3" x14ac:dyDescent="0.3">
      <c r="A57" s="11">
        <v>49</v>
      </c>
      <c r="B57" s="9">
        <f t="shared" si="0"/>
        <v>351.2183170918554</v>
      </c>
      <c r="C57" s="9">
        <f t="shared" si="1"/>
        <v>172.81292895146404</v>
      </c>
    </row>
    <row r="58" spans="1:3" x14ac:dyDescent="0.3">
      <c r="A58" s="11">
        <v>50</v>
      </c>
      <c r="B58" s="9">
        <f t="shared" si="0"/>
        <v>351.66904726545658</v>
      </c>
      <c r="C58" s="9">
        <f t="shared" si="1"/>
        <v>172.36219877786283</v>
      </c>
    </row>
    <row r="59" spans="1:3" x14ac:dyDescent="0.3">
      <c r="A59" s="11">
        <v>51</v>
      </c>
      <c r="B59" s="9">
        <f t="shared" si="0"/>
        <v>352.12035587611399</v>
      </c>
      <c r="C59" s="9">
        <f t="shared" si="1"/>
        <v>171.91089016720548</v>
      </c>
    </row>
    <row r="60" spans="1:3" x14ac:dyDescent="0.3">
      <c r="A60" s="11">
        <v>52</v>
      </c>
      <c r="B60" s="9">
        <f t="shared" si="0"/>
        <v>352.57224366615498</v>
      </c>
      <c r="C60" s="9">
        <f t="shared" si="1"/>
        <v>171.45900237716447</v>
      </c>
    </row>
    <row r="61" spans="1:3" x14ac:dyDescent="0.3">
      <c r="A61" s="11">
        <v>53</v>
      </c>
      <c r="B61" s="9">
        <f t="shared" si="0"/>
        <v>353.02471137885988</v>
      </c>
      <c r="C61" s="9">
        <f t="shared" si="1"/>
        <v>171.00653466445956</v>
      </c>
    </row>
    <row r="62" spans="1:3" x14ac:dyDescent="0.3">
      <c r="A62" s="11">
        <v>54</v>
      </c>
      <c r="B62" s="9">
        <f t="shared" si="0"/>
        <v>353.47775975846275</v>
      </c>
      <c r="C62" s="9">
        <f t="shared" si="1"/>
        <v>170.55348628485669</v>
      </c>
    </row>
    <row r="63" spans="1:3" x14ac:dyDescent="0.3">
      <c r="A63" s="11">
        <v>55</v>
      </c>
      <c r="B63" s="9">
        <f t="shared" si="0"/>
        <v>353.9313895501528</v>
      </c>
      <c r="C63" s="9">
        <f t="shared" si="1"/>
        <v>170.09985649316667</v>
      </c>
    </row>
    <row r="64" spans="1:3" x14ac:dyDescent="0.3">
      <c r="A64" s="11">
        <v>56</v>
      </c>
      <c r="B64" s="9">
        <f t="shared" si="0"/>
        <v>354.3856015000755</v>
      </c>
      <c r="C64" s="9">
        <f t="shared" si="1"/>
        <v>169.64564454324398</v>
      </c>
    </row>
    <row r="65" spans="1:3" x14ac:dyDescent="0.3">
      <c r="A65" s="11">
        <v>57</v>
      </c>
      <c r="B65" s="9">
        <f t="shared" si="0"/>
        <v>354.84039635533389</v>
      </c>
      <c r="C65" s="9">
        <f t="shared" si="1"/>
        <v>169.19084968798558</v>
      </c>
    </row>
    <row r="66" spans="1:3" x14ac:dyDescent="0.3">
      <c r="A66" s="11">
        <v>58</v>
      </c>
      <c r="B66" s="9">
        <f t="shared" si="0"/>
        <v>355.29577486398989</v>
      </c>
      <c r="C66" s="9">
        <f t="shared" si="1"/>
        <v>168.73547117932955</v>
      </c>
    </row>
    <row r="67" spans="1:3" x14ac:dyDescent="0.3">
      <c r="A67" s="11">
        <v>59</v>
      </c>
      <c r="B67" s="9">
        <f t="shared" si="0"/>
        <v>355.75173777506541</v>
      </c>
      <c r="C67" s="9">
        <f t="shared" si="1"/>
        <v>168.27950826825412</v>
      </c>
    </row>
    <row r="68" spans="1:3" x14ac:dyDescent="0.3">
      <c r="A68" s="11">
        <v>60</v>
      </c>
      <c r="B68" s="9">
        <f t="shared" si="0"/>
        <v>356.20828583854336</v>
      </c>
      <c r="C68" s="9">
        <f t="shared" si="1"/>
        <v>167.82296020477608</v>
      </c>
    </row>
    <row r="69" spans="1:3" x14ac:dyDescent="0.3">
      <c r="A69" s="11">
        <v>61</v>
      </c>
      <c r="B69" s="9">
        <f t="shared" si="0"/>
        <v>356.66541980536954</v>
      </c>
      <c r="C69" s="9">
        <f t="shared" si="1"/>
        <v>167.36582623794996</v>
      </c>
    </row>
    <row r="70" spans="1:3" x14ac:dyDescent="0.3">
      <c r="A70" s="11">
        <v>62</v>
      </c>
      <c r="B70" s="9">
        <f t="shared" si="0"/>
        <v>357.12314042745305</v>
      </c>
      <c r="C70" s="9">
        <f t="shared" si="1"/>
        <v>166.90810561586639</v>
      </c>
    </row>
    <row r="71" spans="1:3" x14ac:dyDescent="0.3">
      <c r="A71" s="11">
        <v>63</v>
      </c>
      <c r="B71" s="9">
        <f t="shared" si="0"/>
        <v>357.58144845766833</v>
      </c>
      <c r="C71" s="9">
        <f t="shared" si="1"/>
        <v>166.44979758565117</v>
      </c>
    </row>
    <row r="72" spans="1:3" x14ac:dyDescent="0.3">
      <c r="A72" s="11">
        <v>64</v>
      </c>
      <c r="B72" s="9">
        <f t="shared" si="0"/>
        <v>358.04034464985563</v>
      </c>
      <c r="C72" s="9">
        <f t="shared" si="1"/>
        <v>165.99090139346384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358.4998297588229</v>
      </c>
      <c r="C73" s="9">
        <f t="shared" ref="C73:C136" si="3">-IPMT(Interest_Rate/12,Period_Number,Term_In_Years*12,Total_Borrowed)</f>
        <v>165.53141628449652</v>
      </c>
    </row>
    <row r="74" spans="1:3" x14ac:dyDescent="0.3">
      <c r="A74" s="11">
        <v>66</v>
      </c>
      <c r="B74" s="9">
        <f t="shared" si="2"/>
        <v>358.95990454034671</v>
      </c>
      <c r="C74" s="9">
        <f t="shared" si="3"/>
        <v>165.0713415029727</v>
      </c>
    </row>
    <row r="75" spans="1:3" x14ac:dyDescent="0.3">
      <c r="A75" s="11">
        <v>67</v>
      </c>
      <c r="B75" s="9">
        <f t="shared" si="2"/>
        <v>359.42056975117356</v>
      </c>
      <c r="C75" s="9">
        <f t="shared" si="3"/>
        <v>164.61067629214588</v>
      </c>
    </row>
    <row r="76" spans="1:3" x14ac:dyDescent="0.3">
      <c r="A76" s="11">
        <v>68</v>
      </c>
      <c r="B76" s="9">
        <f t="shared" si="2"/>
        <v>359.88182614902092</v>
      </c>
      <c r="C76" s="9">
        <f t="shared" si="3"/>
        <v>164.14941989429857</v>
      </c>
    </row>
    <row r="77" spans="1:3" x14ac:dyDescent="0.3">
      <c r="A77" s="11">
        <v>69</v>
      </c>
      <c r="B77" s="9">
        <f t="shared" si="2"/>
        <v>360.34367449257883</v>
      </c>
      <c r="C77" s="9">
        <f t="shared" si="3"/>
        <v>163.68757155074064</v>
      </c>
    </row>
    <row r="78" spans="1:3" x14ac:dyDescent="0.3">
      <c r="A78" s="11">
        <v>70</v>
      </c>
      <c r="B78" s="9">
        <f t="shared" si="2"/>
        <v>360.80611554151091</v>
      </c>
      <c r="C78" s="9">
        <f t="shared" si="3"/>
        <v>163.22513050180851</v>
      </c>
    </row>
    <row r="79" spans="1:3" x14ac:dyDescent="0.3">
      <c r="A79" s="11">
        <v>71</v>
      </c>
      <c r="B79" s="9">
        <f t="shared" si="2"/>
        <v>361.26915005645583</v>
      </c>
      <c r="C79" s="9">
        <f t="shared" si="3"/>
        <v>162.76209598686359</v>
      </c>
    </row>
    <row r="80" spans="1:3" x14ac:dyDescent="0.3">
      <c r="A80" s="11">
        <v>72</v>
      </c>
      <c r="B80" s="9">
        <f t="shared" si="2"/>
        <v>361.73277879902838</v>
      </c>
      <c r="C80" s="9">
        <f t="shared" si="3"/>
        <v>162.29846724429115</v>
      </c>
    </row>
    <row r="81" spans="1:3" x14ac:dyDescent="0.3">
      <c r="A81" s="11">
        <v>73</v>
      </c>
      <c r="B81" s="9">
        <f t="shared" si="2"/>
        <v>362.19700253182037</v>
      </c>
      <c r="C81" s="9">
        <f t="shared" si="3"/>
        <v>161.83424351149904</v>
      </c>
    </row>
    <row r="82" spans="1:3" x14ac:dyDescent="0.3">
      <c r="A82" s="11">
        <v>74</v>
      </c>
      <c r="B82" s="9">
        <f t="shared" si="2"/>
        <v>362.66182201840292</v>
      </c>
      <c r="C82" s="9">
        <f t="shared" si="3"/>
        <v>161.36942402491653</v>
      </c>
    </row>
    <row r="83" spans="1:3" x14ac:dyDescent="0.3">
      <c r="A83" s="11">
        <v>75</v>
      </c>
      <c r="B83" s="9">
        <f t="shared" si="2"/>
        <v>363.12723802332653</v>
      </c>
      <c r="C83" s="9">
        <f t="shared" si="3"/>
        <v>160.90400801999292</v>
      </c>
    </row>
    <row r="84" spans="1:3" x14ac:dyDescent="0.3">
      <c r="A84" s="11">
        <v>76</v>
      </c>
      <c r="B84" s="9">
        <f t="shared" si="2"/>
        <v>363.59325131212313</v>
      </c>
      <c r="C84" s="9">
        <f t="shared" si="3"/>
        <v>160.43799473119631</v>
      </c>
    </row>
    <row r="85" spans="1:3" x14ac:dyDescent="0.3">
      <c r="A85" s="11">
        <v>77</v>
      </c>
      <c r="B85" s="9">
        <f t="shared" si="2"/>
        <v>364.05986265130707</v>
      </c>
      <c r="C85" s="9">
        <f t="shared" si="3"/>
        <v>159.97138339201243</v>
      </c>
    </row>
    <row r="86" spans="1:3" x14ac:dyDescent="0.3">
      <c r="A86" s="11">
        <v>78</v>
      </c>
      <c r="B86" s="9">
        <f t="shared" si="2"/>
        <v>364.5270728083762</v>
      </c>
      <c r="C86" s="9">
        <f t="shared" si="3"/>
        <v>159.50417323494324</v>
      </c>
    </row>
    <row r="87" spans="1:3" x14ac:dyDescent="0.3">
      <c r="A87" s="11">
        <v>79</v>
      </c>
      <c r="B87" s="9">
        <f t="shared" si="2"/>
        <v>364.99488255181359</v>
      </c>
      <c r="C87" s="9">
        <f t="shared" si="3"/>
        <v>159.03636349150582</v>
      </c>
    </row>
    <row r="88" spans="1:3" x14ac:dyDescent="0.3">
      <c r="A88" s="11">
        <v>80</v>
      </c>
      <c r="B88" s="9">
        <f t="shared" si="2"/>
        <v>365.46329265108847</v>
      </c>
      <c r="C88" s="9">
        <f t="shared" si="3"/>
        <v>158.56795339223103</v>
      </c>
    </row>
    <row r="89" spans="1:3" x14ac:dyDescent="0.3">
      <c r="A89" s="11">
        <v>81</v>
      </c>
      <c r="B89" s="9">
        <f t="shared" si="2"/>
        <v>365.93230387665739</v>
      </c>
      <c r="C89" s="9">
        <f t="shared" si="3"/>
        <v>158.09894216666211</v>
      </c>
    </row>
    <row r="90" spans="1:3" x14ac:dyDescent="0.3">
      <c r="A90" s="11">
        <v>82</v>
      </c>
      <c r="B90" s="9">
        <f t="shared" si="2"/>
        <v>366.40191699996575</v>
      </c>
      <c r="C90" s="9">
        <f t="shared" si="3"/>
        <v>157.62932904335372</v>
      </c>
    </row>
    <row r="91" spans="1:3" x14ac:dyDescent="0.3">
      <c r="A91" s="11">
        <v>83</v>
      </c>
      <c r="B91" s="9">
        <f t="shared" si="2"/>
        <v>366.87213279344905</v>
      </c>
      <c r="C91" s="9">
        <f t="shared" si="3"/>
        <v>157.15911324987044</v>
      </c>
    </row>
    <row r="92" spans="1:3" x14ac:dyDescent="0.3">
      <c r="A92" s="11">
        <v>84</v>
      </c>
      <c r="B92" s="9">
        <f t="shared" si="2"/>
        <v>367.34295203053392</v>
      </c>
      <c r="C92" s="9">
        <f t="shared" si="3"/>
        <v>156.68829401278549</v>
      </c>
    </row>
    <row r="93" spans="1:3" x14ac:dyDescent="0.3">
      <c r="A93" s="11">
        <v>85</v>
      </c>
      <c r="B93" s="9">
        <f t="shared" si="2"/>
        <v>367.8143754856398</v>
      </c>
      <c r="C93" s="9">
        <f t="shared" si="3"/>
        <v>156.21687055767967</v>
      </c>
    </row>
    <row r="94" spans="1:3" x14ac:dyDescent="0.3">
      <c r="A94" s="11">
        <v>86</v>
      </c>
      <c r="B94" s="9">
        <f t="shared" si="2"/>
        <v>368.2864039341797</v>
      </c>
      <c r="C94" s="9">
        <f t="shared" si="3"/>
        <v>155.74484210913977</v>
      </c>
    </row>
    <row r="95" spans="1:3" x14ac:dyDescent="0.3">
      <c r="A95" s="11">
        <v>87</v>
      </c>
      <c r="B95" s="9">
        <f t="shared" si="2"/>
        <v>368.75903815256186</v>
      </c>
      <c r="C95" s="9">
        <f t="shared" si="3"/>
        <v>155.27220789075758</v>
      </c>
    </row>
    <row r="96" spans="1:3" x14ac:dyDescent="0.3">
      <c r="A96" s="11">
        <v>88</v>
      </c>
      <c r="B96" s="9">
        <f t="shared" si="2"/>
        <v>369.23227891819101</v>
      </c>
      <c r="C96" s="9">
        <f t="shared" si="3"/>
        <v>154.79896712512843</v>
      </c>
    </row>
    <row r="97" spans="1:3" x14ac:dyDescent="0.3">
      <c r="A97" s="11">
        <v>89</v>
      </c>
      <c r="B97" s="9">
        <f t="shared" si="2"/>
        <v>369.70612700946941</v>
      </c>
      <c r="C97" s="9">
        <f t="shared" si="3"/>
        <v>154.32511903385011</v>
      </c>
    </row>
    <row r="98" spans="1:3" x14ac:dyDescent="0.3">
      <c r="A98" s="11">
        <v>90</v>
      </c>
      <c r="B98" s="9">
        <f t="shared" si="2"/>
        <v>370.18058320579814</v>
      </c>
      <c r="C98" s="9">
        <f t="shared" si="3"/>
        <v>153.85066283752127</v>
      </c>
    </row>
    <row r="99" spans="1:3" x14ac:dyDescent="0.3">
      <c r="A99" s="11">
        <v>91</v>
      </c>
      <c r="B99" s="9">
        <f t="shared" si="2"/>
        <v>370.65564828757897</v>
      </c>
      <c r="C99" s="9">
        <f t="shared" si="3"/>
        <v>153.37559775574053</v>
      </c>
    </row>
    <row r="100" spans="1:3" x14ac:dyDescent="0.3">
      <c r="A100" s="11">
        <v>92</v>
      </c>
      <c r="B100" s="9">
        <f t="shared" si="2"/>
        <v>371.13132303621467</v>
      </c>
      <c r="C100" s="9">
        <f t="shared" si="3"/>
        <v>152.8999230071048</v>
      </c>
    </row>
    <row r="101" spans="1:3" x14ac:dyDescent="0.3">
      <c r="A101" s="11">
        <v>93</v>
      </c>
      <c r="B101" s="9">
        <f t="shared" si="2"/>
        <v>371.60760823411113</v>
      </c>
      <c r="C101" s="9">
        <f t="shared" si="3"/>
        <v>152.42363780920829</v>
      </c>
    </row>
    <row r="102" spans="1:3" x14ac:dyDescent="0.3">
      <c r="A102" s="11">
        <v>94</v>
      </c>
      <c r="B102" s="9">
        <f t="shared" si="2"/>
        <v>372.08450466467821</v>
      </c>
      <c r="C102" s="9">
        <f t="shared" si="3"/>
        <v>151.94674137864121</v>
      </c>
    </row>
    <row r="103" spans="1:3" x14ac:dyDescent="0.3">
      <c r="A103" s="11">
        <v>95</v>
      </c>
      <c r="B103" s="9">
        <f t="shared" si="2"/>
        <v>372.56201311233127</v>
      </c>
      <c r="C103" s="9">
        <f t="shared" si="3"/>
        <v>151.46923293098817</v>
      </c>
    </row>
    <row r="104" spans="1:3" x14ac:dyDescent="0.3">
      <c r="A104" s="11">
        <v>96</v>
      </c>
      <c r="B104" s="9">
        <f t="shared" si="2"/>
        <v>373.04013436249204</v>
      </c>
      <c r="C104" s="9">
        <f t="shared" si="3"/>
        <v>150.99111168082734</v>
      </c>
    </row>
    <row r="105" spans="1:3" x14ac:dyDescent="0.3">
      <c r="A105" s="11">
        <v>97</v>
      </c>
      <c r="B105" s="9">
        <f t="shared" si="2"/>
        <v>373.51886920159063</v>
      </c>
      <c r="C105" s="9">
        <f t="shared" si="3"/>
        <v>150.51237684172884</v>
      </c>
    </row>
    <row r="106" spans="1:3" x14ac:dyDescent="0.3">
      <c r="A106" s="11">
        <v>98</v>
      </c>
      <c r="B106" s="9">
        <f t="shared" si="2"/>
        <v>373.99821841706603</v>
      </c>
      <c r="C106" s="9">
        <f t="shared" si="3"/>
        <v>150.03302762625347</v>
      </c>
    </row>
    <row r="107" spans="1:3" x14ac:dyDescent="0.3">
      <c r="A107" s="11">
        <v>99</v>
      </c>
      <c r="B107" s="9">
        <f t="shared" si="2"/>
        <v>374.47818279736788</v>
      </c>
      <c r="C107" s="9">
        <f t="shared" si="3"/>
        <v>149.55306324595156</v>
      </c>
    </row>
    <row r="108" spans="1:3" x14ac:dyDescent="0.3">
      <c r="A108" s="11">
        <v>100</v>
      </c>
      <c r="B108" s="9">
        <f t="shared" si="2"/>
        <v>374.95876313195788</v>
      </c>
      <c r="C108" s="9">
        <f t="shared" si="3"/>
        <v>149.07248291136162</v>
      </c>
    </row>
    <row r="109" spans="1:3" x14ac:dyDescent="0.3">
      <c r="A109" s="11">
        <v>101</v>
      </c>
      <c r="B109" s="9">
        <f t="shared" si="2"/>
        <v>375.43996021131051</v>
      </c>
      <c r="C109" s="9">
        <f t="shared" si="3"/>
        <v>148.59128583200894</v>
      </c>
    </row>
    <row r="110" spans="1:3" x14ac:dyDescent="0.3">
      <c r="A110" s="11">
        <v>102</v>
      </c>
      <c r="B110" s="9">
        <f t="shared" si="2"/>
        <v>375.92177482691505</v>
      </c>
      <c r="C110" s="9">
        <f t="shared" si="3"/>
        <v>148.10947121640439</v>
      </c>
    </row>
    <row r="111" spans="1:3" x14ac:dyDescent="0.3">
      <c r="A111" s="11">
        <v>103</v>
      </c>
      <c r="B111" s="9">
        <f t="shared" si="2"/>
        <v>376.40420777127622</v>
      </c>
      <c r="C111" s="9">
        <f t="shared" si="3"/>
        <v>147.62703827204319</v>
      </c>
    </row>
    <row r="112" spans="1:3" x14ac:dyDescent="0.3">
      <c r="A112" s="11">
        <v>104</v>
      </c>
      <c r="B112" s="9">
        <f t="shared" si="2"/>
        <v>376.88725983791608</v>
      </c>
      <c r="C112" s="9">
        <f t="shared" si="3"/>
        <v>147.14398620540342</v>
      </c>
    </row>
    <row r="113" spans="1:3" x14ac:dyDescent="0.3">
      <c r="A113" s="11">
        <v>105</v>
      </c>
      <c r="B113" s="9">
        <f t="shared" si="2"/>
        <v>377.37093182137477</v>
      </c>
      <c r="C113" s="9">
        <f t="shared" si="3"/>
        <v>146.66031422194473</v>
      </c>
    </row>
    <row r="114" spans="1:3" x14ac:dyDescent="0.3">
      <c r="A114" s="11">
        <v>106</v>
      </c>
      <c r="B114" s="9">
        <f t="shared" si="2"/>
        <v>377.85522451721215</v>
      </c>
      <c r="C114" s="9">
        <f t="shared" si="3"/>
        <v>146.17602152610729</v>
      </c>
    </row>
    <row r="115" spans="1:3" x14ac:dyDescent="0.3">
      <c r="A115" s="11">
        <v>107</v>
      </c>
      <c r="B115" s="9">
        <f t="shared" si="2"/>
        <v>378.34013872200927</v>
      </c>
      <c r="C115" s="9">
        <f t="shared" si="3"/>
        <v>145.6911073213102</v>
      </c>
    </row>
    <row r="116" spans="1:3" x14ac:dyDescent="0.3">
      <c r="A116" s="11">
        <v>108</v>
      </c>
      <c r="B116" s="9">
        <f t="shared" si="2"/>
        <v>378.82567523336911</v>
      </c>
      <c r="C116" s="9">
        <f t="shared" si="3"/>
        <v>145.2055708099503</v>
      </c>
    </row>
    <row r="117" spans="1:3" x14ac:dyDescent="0.3">
      <c r="A117" s="11">
        <v>109</v>
      </c>
      <c r="B117" s="9">
        <f t="shared" si="2"/>
        <v>379.31183484991874</v>
      </c>
      <c r="C117" s="9">
        <f t="shared" si="3"/>
        <v>144.71941119340082</v>
      </c>
    </row>
    <row r="118" spans="1:3" x14ac:dyDescent="0.3">
      <c r="A118" s="11">
        <v>110</v>
      </c>
      <c r="B118" s="9">
        <f t="shared" si="2"/>
        <v>379.79861837130937</v>
      </c>
      <c r="C118" s="9">
        <f t="shared" si="3"/>
        <v>144.2326276720101</v>
      </c>
    </row>
    <row r="119" spans="1:3" x14ac:dyDescent="0.3">
      <c r="A119" s="11">
        <v>111</v>
      </c>
      <c r="B119" s="9">
        <f t="shared" si="2"/>
        <v>380.28602659821922</v>
      </c>
      <c r="C119" s="9">
        <f t="shared" si="3"/>
        <v>143.74521944510022</v>
      </c>
    </row>
    <row r="120" spans="1:3" x14ac:dyDescent="0.3">
      <c r="A120" s="11">
        <v>112</v>
      </c>
      <c r="B120" s="9">
        <f t="shared" si="2"/>
        <v>380.77406033235366</v>
      </c>
      <c r="C120" s="9">
        <f t="shared" si="3"/>
        <v>143.25718571096587</v>
      </c>
    </row>
    <row r="121" spans="1:3" x14ac:dyDescent="0.3">
      <c r="A121" s="11">
        <v>113</v>
      </c>
      <c r="B121" s="9">
        <f t="shared" si="2"/>
        <v>381.26272037644679</v>
      </c>
      <c r="C121" s="9">
        <f t="shared" si="3"/>
        <v>142.76852566687268</v>
      </c>
    </row>
    <row r="122" spans="1:3" x14ac:dyDescent="0.3">
      <c r="A122" s="11">
        <v>114</v>
      </c>
      <c r="B122" s="9">
        <f t="shared" si="2"/>
        <v>381.75200753426321</v>
      </c>
      <c r="C122" s="9">
        <f t="shared" si="3"/>
        <v>142.27923850905626</v>
      </c>
    </row>
    <row r="123" spans="1:3" x14ac:dyDescent="0.3">
      <c r="A123" s="11">
        <v>115</v>
      </c>
      <c r="B123" s="9">
        <f t="shared" si="2"/>
        <v>382.24192261059886</v>
      </c>
      <c r="C123" s="9">
        <f t="shared" si="3"/>
        <v>141.78932343272061</v>
      </c>
    </row>
    <row r="124" spans="1:3" x14ac:dyDescent="0.3">
      <c r="A124" s="11">
        <v>116</v>
      </c>
      <c r="B124" s="9">
        <f t="shared" si="2"/>
        <v>382.73246641128247</v>
      </c>
      <c r="C124" s="9">
        <f t="shared" si="3"/>
        <v>141.29877963203697</v>
      </c>
    </row>
    <row r="125" spans="1:3" x14ac:dyDescent="0.3">
      <c r="A125" s="11">
        <v>117</v>
      </c>
      <c r="B125" s="9">
        <f t="shared" si="2"/>
        <v>383.22363974317699</v>
      </c>
      <c r="C125" s="9">
        <f t="shared" si="3"/>
        <v>140.80760630014251</v>
      </c>
    </row>
    <row r="126" spans="1:3" x14ac:dyDescent="0.3">
      <c r="A126" s="11">
        <v>118</v>
      </c>
      <c r="B126" s="9">
        <f t="shared" si="2"/>
        <v>383.71544341418064</v>
      </c>
      <c r="C126" s="9">
        <f t="shared" si="3"/>
        <v>140.31580262913877</v>
      </c>
    </row>
    <row r="127" spans="1:3" x14ac:dyDescent="0.3">
      <c r="A127" s="11">
        <v>119</v>
      </c>
      <c r="B127" s="9">
        <f t="shared" si="2"/>
        <v>384.20787823322894</v>
      </c>
      <c r="C127" s="9">
        <f t="shared" si="3"/>
        <v>139.82336781009059</v>
      </c>
    </row>
    <row r="128" spans="1:3" x14ac:dyDescent="0.3">
      <c r="A128" s="11">
        <v>120</v>
      </c>
      <c r="B128" s="9">
        <f t="shared" si="2"/>
        <v>384.7009450102949</v>
      </c>
      <c r="C128" s="9">
        <f t="shared" si="3"/>
        <v>139.3303010330246</v>
      </c>
    </row>
    <row r="129" spans="1:3" x14ac:dyDescent="0.3">
      <c r="A129" s="11">
        <v>121</v>
      </c>
      <c r="B129" s="9">
        <f t="shared" si="2"/>
        <v>385.19464455639144</v>
      </c>
      <c r="C129" s="9">
        <f t="shared" si="3"/>
        <v>138.83660148692803</v>
      </c>
    </row>
    <row r="130" spans="1:3" x14ac:dyDescent="0.3">
      <c r="A130" s="11">
        <v>122</v>
      </c>
      <c r="B130" s="9">
        <f t="shared" si="2"/>
        <v>385.68897768357203</v>
      </c>
      <c r="C130" s="9">
        <f t="shared" si="3"/>
        <v>138.34226835974735</v>
      </c>
    </row>
    <row r="131" spans="1:3" x14ac:dyDescent="0.3">
      <c r="A131" s="11">
        <v>123</v>
      </c>
      <c r="B131" s="9">
        <f t="shared" si="2"/>
        <v>386.18394520493274</v>
      </c>
      <c r="C131" s="9">
        <f t="shared" si="3"/>
        <v>137.84730083838676</v>
      </c>
    </row>
    <row r="132" spans="1:3" x14ac:dyDescent="0.3">
      <c r="A132" s="11">
        <v>124</v>
      </c>
      <c r="B132" s="9">
        <f t="shared" si="2"/>
        <v>386.67954793461234</v>
      </c>
      <c r="C132" s="9">
        <f t="shared" si="3"/>
        <v>137.3516981087071</v>
      </c>
    </row>
    <row r="133" spans="1:3" x14ac:dyDescent="0.3">
      <c r="A133" s="11">
        <v>125</v>
      </c>
      <c r="B133" s="9">
        <f t="shared" si="2"/>
        <v>387.1757866877951</v>
      </c>
      <c r="C133" s="9">
        <f t="shared" si="3"/>
        <v>136.85545935552435</v>
      </c>
    </row>
    <row r="134" spans="1:3" x14ac:dyDescent="0.3">
      <c r="A134" s="11">
        <v>126</v>
      </c>
      <c r="B134" s="9">
        <f t="shared" si="2"/>
        <v>387.67266228071105</v>
      </c>
      <c r="C134" s="9">
        <f t="shared" si="3"/>
        <v>136.35858376260833</v>
      </c>
    </row>
    <row r="135" spans="1:3" x14ac:dyDescent="0.3">
      <c r="A135" s="11">
        <v>127</v>
      </c>
      <c r="B135" s="9">
        <f t="shared" si="2"/>
        <v>388.17017553063801</v>
      </c>
      <c r="C135" s="9">
        <f t="shared" si="3"/>
        <v>135.86107051268144</v>
      </c>
    </row>
    <row r="136" spans="1:3" x14ac:dyDescent="0.3">
      <c r="A136" s="11">
        <v>128</v>
      </c>
      <c r="B136" s="9">
        <f t="shared" si="2"/>
        <v>388.66832725590234</v>
      </c>
      <c r="C136" s="9">
        <f t="shared" si="3"/>
        <v>135.3629187874171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389.16711827588074</v>
      </c>
      <c r="C137" s="9">
        <f t="shared" ref="C137:C200" si="5">-IPMT(Interest_Rate/12,Period_Number,Term_In_Years*12,Total_Borrowed)</f>
        <v>134.8641277674387</v>
      </c>
    </row>
    <row r="138" spans="1:3" x14ac:dyDescent="0.3">
      <c r="A138" s="11">
        <v>130</v>
      </c>
      <c r="B138" s="9">
        <f t="shared" si="4"/>
        <v>389.66654941100143</v>
      </c>
      <c r="C138" s="9">
        <f t="shared" si="5"/>
        <v>134.36469663231799</v>
      </c>
    </row>
    <row r="139" spans="1:3" x14ac:dyDescent="0.3">
      <c r="A139" s="11">
        <v>131</v>
      </c>
      <c r="B139" s="9">
        <f t="shared" si="4"/>
        <v>390.1666214827456</v>
      </c>
      <c r="C139" s="9">
        <f t="shared" si="5"/>
        <v>133.86462456057384</v>
      </c>
    </row>
    <row r="140" spans="1:3" x14ac:dyDescent="0.3">
      <c r="A140" s="11">
        <v>132</v>
      </c>
      <c r="B140" s="9">
        <f t="shared" si="4"/>
        <v>390.66733531364844</v>
      </c>
      <c r="C140" s="9">
        <f t="shared" si="5"/>
        <v>133.36391072967101</v>
      </c>
    </row>
    <row r="141" spans="1:3" x14ac:dyDescent="0.3">
      <c r="A141" s="11">
        <v>133</v>
      </c>
      <c r="B141" s="9">
        <f t="shared" si="4"/>
        <v>391.16869172730094</v>
      </c>
      <c r="C141" s="9">
        <f t="shared" si="5"/>
        <v>132.8625543160185</v>
      </c>
    </row>
    <row r="142" spans="1:3" x14ac:dyDescent="0.3">
      <c r="A142" s="11">
        <v>134</v>
      </c>
      <c r="B142" s="9">
        <f t="shared" si="4"/>
        <v>391.67069154835104</v>
      </c>
      <c r="C142" s="9">
        <f t="shared" si="5"/>
        <v>132.36055449496848</v>
      </c>
    </row>
    <row r="143" spans="1:3" x14ac:dyDescent="0.3">
      <c r="A143" s="11">
        <v>135</v>
      </c>
      <c r="B143" s="9">
        <f t="shared" si="4"/>
        <v>392.17333560250472</v>
      </c>
      <c r="C143" s="9">
        <f t="shared" si="5"/>
        <v>131.85791044081475</v>
      </c>
    </row>
    <row r="144" spans="1:3" x14ac:dyDescent="0.3">
      <c r="A144" s="11">
        <v>136</v>
      </c>
      <c r="B144" s="9">
        <f t="shared" si="4"/>
        <v>392.67662471652795</v>
      </c>
      <c r="C144" s="9">
        <f t="shared" si="5"/>
        <v>131.35462132679154</v>
      </c>
    </row>
    <row r="145" spans="1:3" x14ac:dyDescent="0.3">
      <c r="A145" s="11">
        <v>137</v>
      </c>
      <c r="B145" s="9">
        <f t="shared" si="4"/>
        <v>393.18055971824748</v>
      </c>
      <c r="C145" s="9">
        <f t="shared" si="5"/>
        <v>130.85068632507199</v>
      </c>
    </row>
    <row r="146" spans="1:3" x14ac:dyDescent="0.3">
      <c r="A146" s="11">
        <v>138</v>
      </c>
      <c r="B146" s="9">
        <f t="shared" si="4"/>
        <v>393.68514143655256</v>
      </c>
      <c r="C146" s="9">
        <f t="shared" si="5"/>
        <v>130.34610460676686</v>
      </c>
    </row>
    <row r="147" spans="1:3" x14ac:dyDescent="0.3">
      <c r="A147" s="11">
        <v>139</v>
      </c>
      <c r="B147" s="9">
        <f t="shared" si="4"/>
        <v>394.19037070139615</v>
      </c>
      <c r="C147" s="9">
        <f t="shared" si="5"/>
        <v>129.84087534192332</v>
      </c>
    </row>
    <row r="148" spans="1:3" x14ac:dyDescent="0.3">
      <c r="A148" s="11">
        <v>140</v>
      </c>
      <c r="B148" s="9">
        <f t="shared" si="4"/>
        <v>394.69624834379624</v>
      </c>
      <c r="C148" s="9">
        <f t="shared" si="5"/>
        <v>129.33499769952323</v>
      </c>
    </row>
    <row r="149" spans="1:3" x14ac:dyDescent="0.3">
      <c r="A149" s="11">
        <v>141</v>
      </c>
      <c r="B149" s="9">
        <f t="shared" si="4"/>
        <v>395.20277519583749</v>
      </c>
      <c r="C149" s="9">
        <f t="shared" si="5"/>
        <v>128.82847084748201</v>
      </c>
    </row>
    <row r="150" spans="1:3" x14ac:dyDescent="0.3">
      <c r="A150" s="11">
        <v>142</v>
      </c>
      <c r="B150" s="9">
        <f t="shared" si="4"/>
        <v>395.70995209067212</v>
      </c>
      <c r="C150" s="9">
        <f t="shared" si="5"/>
        <v>128.32129395264735</v>
      </c>
    </row>
    <row r="151" spans="1:3" x14ac:dyDescent="0.3">
      <c r="A151" s="11">
        <v>143</v>
      </c>
      <c r="B151" s="9">
        <f t="shared" si="4"/>
        <v>396.21777986252181</v>
      </c>
      <c r="C151" s="9">
        <f t="shared" si="5"/>
        <v>127.81346618079763</v>
      </c>
    </row>
    <row r="152" spans="1:3" x14ac:dyDescent="0.3">
      <c r="A152" s="11">
        <v>144</v>
      </c>
      <c r="B152" s="9">
        <f t="shared" si="4"/>
        <v>396.72625934667872</v>
      </c>
      <c r="C152" s="9">
        <f t="shared" si="5"/>
        <v>127.30498669664071</v>
      </c>
    </row>
    <row r="153" spans="1:3" x14ac:dyDescent="0.3">
      <c r="A153" s="11">
        <v>145</v>
      </c>
      <c r="B153" s="9">
        <f t="shared" si="4"/>
        <v>397.23539137950689</v>
      </c>
      <c r="C153" s="9">
        <f t="shared" si="5"/>
        <v>126.79585466381249</v>
      </c>
    </row>
    <row r="154" spans="1:3" x14ac:dyDescent="0.3">
      <c r="A154" s="11">
        <v>146</v>
      </c>
      <c r="B154" s="9">
        <f t="shared" si="4"/>
        <v>397.74517679844405</v>
      </c>
      <c r="C154" s="9">
        <f t="shared" si="5"/>
        <v>126.28606924487549</v>
      </c>
    </row>
    <row r="155" spans="1:3" x14ac:dyDescent="0.3">
      <c r="A155" s="11">
        <v>147</v>
      </c>
      <c r="B155" s="9">
        <f t="shared" si="4"/>
        <v>398.25561644200201</v>
      </c>
      <c r="C155" s="9">
        <f t="shared" si="5"/>
        <v>125.77562960131746</v>
      </c>
    </row>
    <row r="156" spans="1:3" x14ac:dyDescent="0.3">
      <c r="A156" s="11">
        <v>148</v>
      </c>
      <c r="B156" s="9">
        <f t="shared" si="4"/>
        <v>398.76671114976921</v>
      </c>
      <c r="C156" s="9">
        <f t="shared" si="5"/>
        <v>125.26453489355023</v>
      </c>
    </row>
    <row r="157" spans="1:3" x14ac:dyDescent="0.3">
      <c r="A157" s="11">
        <v>149</v>
      </c>
      <c r="B157" s="9">
        <f t="shared" si="4"/>
        <v>399.2784617624115</v>
      </c>
      <c r="C157" s="9">
        <f t="shared" si="5"/>
        <v>124.75278428090802</v>
      </c>
    </row>
    <row r="158" spans="1:3" x14ac:dyDescent="0.3">
      <c r="A158" s="11">
        <v>150</v>
      </c>
      <c r="B158" s="9">
        <f t="shared" si="4"/>
        <v>399.79086912167321</v>
      </c>
      <c r="C158" s="9">
        <f t="shared" si="5"/>
        <v>124.24037692164625</v>
      </c>
    </row>
    <row r="159" spans="1:3" x14ac:dyDescent="0.3">
      <c r="A159" s="11">
        <v>151</v>
      </c>
      <c r="B159" s="9">
        <f t="shared" si="4"/>
        <v>400.3039340703794</v>
      </c>
      <c r="C159" s="9">
        <f t="shared" si="5"/>
        <v>123.7273119729401</v>
      </c>
    </row>
    <row r="160" spans="1:3" x14ac:dyDescent="0.3">
      <c r="A160" s="11">
        <v>152</v>
      </c>
      <c r="B160" s="9">
        <f t="shared" si="4"/>
        <v>400.81765745243632</v>
      </c>
      <c r="C160" s="9">
        <f t="shared" si="5"/>
        <v>123.21358859088313</v>
      </c>
    </row>
    <row r="161" spans="1:3" x14ac:dyDescent="0.3">
      <c r="A161" s="11">
        <v>153</v>
      </c>
      <c r="B161" s="9">
        <f t="shared" si="4"/>
        <v>401.33204011283362</v>
      </c>
      <c r="C161" s="9">
        <f t="shared" si="5"/>
        <v>122.69920593048585</v>
      </c>
    </row>
    <row r="162" spans="1:3" x14ac:dyDescent="0.3">
      <c r="A162" s="11">
        <v>154</v>
      </c>
      <c r="B162" s="9">
        <f t="shared" si="4"/>
        <v>401.84708289764512</v>
      </c>
      <c r="C162" s="9">
        <f t="shared" si="5"/>
        <v>122.18416314567439</v>
      </c>
    </row>
    <row r="163" spans="1:3" x14ac:dyDescent="0.3">
      <c r="A163" s="11">
        <v>155</v>
      </c>
      <c r="B163" s="9">
        <f t="shared" si="4"/>
        <v>402.3627866540304</v>
      </c>
      <c r="C163" s="9">
        <f t="shared" si="5"/>
        <v>121.66845938928904</v>
      </c>
    </row>
    <row r="164" spans="1:3" x14ac:dyDescent="0.3">
      <c r="A164" s="11">
        <v>156</v>
      </c>
      <c r="B164" s="9">
        <f t="shared" si="4"/>
        <v>402.8791522302364</v>
      </c>
      <c r="C164" s="9">
        <f t="shared" si="5"/>
        <v>121.15209381308304</v>
      </c>
    </row>
    <row r="165" spans="1:3" x14ac:dyDescent="0.3">
      <c r="A165" s="11">
        <v>157</v>
      </c>
      <c r="B165" s="9">
        <f t="shared" si="4"/>
        <v>403.39618047559861</v>
      </c>
      <c r="C165" s="9">
        <f t="shared" si="5"/>
        <v>120.63506556772091</v>
      </c>
    </row>
    <row r="166" spans="1:3" x14ac:dyDescent="0.3">
      <c r="A166" s="11">
        <v>158</v>
      </c>
      <c r="B166" s="9">
        <f t="shared" si="4"/>
        <v>403.91387224054228</v>
      </c>
      <c r="C166" s="9">
        <f t="shared" si="5"/>
        <v>120.11737380277721</v>
      </c>
    </row>
    <row r="167" spans="1:3" x14ac:dyDescent="0.3">
      <c r="A167" s="11">
        <v>159</v>
      </c>
      <c r="B167" s="9">
        <f t="shared" si="4"/>
        <v>404.43222837658425</v>
      </c>
      <c r="C167" s="9">
        <f t="shared" si="5"/>
        <v>119.59901766673521</v>
      </c>
    </row>
    <row r="168" spans="1:3" x14ac:dyDescent="0.3">
      <c r="A168" s="11">
        <v>160</v>
      </c>
      <c r="B168" s="9">
        <f t="shared" si="4"/>
        <v>404.9512497363342</v>
      </c>
      <c r="C168" s="9">
        <f t="shared" si="5"/>
        <v>119.07999630698524</v>
      </c>
    </row>
    <row r="169" spans="1:3" x14ac:dyDescent="0.3">
      <c r="A169" s="11">
        <v>161</v>
      </c>
      <c r="B169" s="9">
        <f t="shared" si="4"/>
        <v>405.47093717349588</v>
      </c>
      <c r="C169" s="9">
        <f t="shared" si="5"/>
        <v>118.56030886982363</v>
      </c>
    </row>
    <row r="170" spans="1:3" x14ac:dyDescent="0.3">
      <c r="A170" s="11">
        <v>162</v>
      </c>
      <c r="B170" s="9">
        <f t="shared" si="4"/>
        <v>405.99129154286845</v>
      </c>
      <c r="C170" s="9">
        <f t="shared" si="5"/>
        <v>118.03995450045096</v>
      </c>
    </row>
    <row r="171" spans="1:3" x14ac:dyDescent="0.3">
      <c r="A171" s="11">
        <v>163</v>
      </c>
      <c r="B171" s="9">
        <f t="shared" si="4"/>
        <v>406.5123137003485</v>
      </c>
      <c r="C171" s="9">
        <f t="shared" si="5"/>
        <v>117.51893234297094</v>
      </c>
    </row>
    <row r="172" spans="1:3" x14ac:dyDescent="0.3">
      <c r="A172" s="11">
        <v>164</v>
      </c>
      <c r="B172" s="9">
        <f t="shared" si="4"/>
        <v>407.03400450293071</v>
      </c>
      <c r="C172" s="9">
        <f t="shared" si="5"/>
        <v>116.99724154038881</v>
      </c>
    </row>
    <row r="173" spans="1:3" x14ac:dyDescent="0.3">
      <c r="A173" s="11">
        <v>165</v>
      </c>
      <c r="B173" s="9">
        <f t="shared" si="4"/>
        <v>407.55636480870936</v>
      </c>
      <c r="C173" s="9">
        <f t="shared" si="5"/>
        <v>116.47488123461005</v>
      </c>
    </row>
    <row r="174" spans="1:3" x14ac:dyDescent="0.3">
      <c r="A174" s="11">
        <v>166</v>
      </c>
      <c r="B174" s="9">
        <f t="shared" si="4"/>
        <v>408.07939547688062</v>
      </c>
      <c r="C174" s="9">
        <f t="shared" si="5"/>
        <v>115.95185056643889</v>
      </c>
    </row>
    <row r="175" spans="1:3" x14ac:dyDescent="0.3">
      <c r="A175" s="11">
        <v>167</v>
      </c>
      <c r="B175" s="9">
        <f t="shared" si="4"/>
        <v>408.60309736774258</v>
      </c>
      <c r="C175" s="9">
        <f t="shared" si="5"/>
        <v>115.42814867557689</v>
      </c>
    </row>
    <row r="176" spans="1:3" x14ac:dyDescent="0.3">
      <c r="A176" s="11">
        <v>168</v>
      </c>
      <c r="B176" s="9">
        <f t="shared" si="4"/>
        <v>409.12747134269785</v>
      </c>
      <c r="C176" s="9">
        <f t="shared" si="5"/>
        <v>114.90377470062164</v>
      </c>
    </row>
    <row r="177" spans="1:3" x14ac:dyDescent="0.3">
      <c r="A177" s="11">
        <v>169</v>
      </c>
      <c r="B177" s="9">
        <f t="shared" si="4"/>
        <v>409.65251826425435</v>
      </c>
      <c r="C177" s="9">
        <f t="shared" si="5"/>
        <v>114.37872777906517</v>
      </c>
    </row>
    <row r="178" spans="1:3" x14ac:dyDescent="0.3">
      <c r="A178" s="11">
        <v>170</v>
      </c>
      <c r="B178" s="9">
        <f t="shared" si="4"/>
        <v>410.17823899602672</v>
      </c>
      <c r="C178" s="9">
        <f t="shared" si="5"/>
        <v>113.85300704729271</v>
      </c>
    </row>
    <row r="179" spans="1:3" x14ac:dyDescent="0.3">
      <c r="A179" s="11">
        <v>171</v>
      </c>
      <c r="B179" s="9">
        <f t="shared" si="4"/>
        <v>410.70463440273835</v>
      </c>
      <c r="C179" s="9">
        <f t="shared" si="5"/>
        <v>113.32661164058113</v>
      </c>
    </row>
    <row r="180" spans="1:3" x14ac:dyDescent="0.3">
      <c r="A180" s="11">
        <v>172</v>
      </c>
      <c r="B180" s="9">
        <f t="shared" si="4"/>
        <v>411.23170535022183</v>
      </c>
      <c r="C180" s="9">
        <f t="shared" si="5"/>
        <v>112.79954069309763</v>
      </c>
    </row>
    <row r="181" spans="1:3" x14ac:dyDescent="0.3">
      <c r="A181" s="11">
        <v>173</v>
      </c>
      <c r="B181" s="9">
        <f t="shared" si="4"/>
        <v>411.75945270542132</v>
      </c>
      <c r="C181" s="9">
        <f t="shared" si="5"/>
        <v>112.27179333789817</v>
      </c>
    </row>
    <row r="182" spans="1:3" x14ac:dyDescent="0.3">
      <c r="A182" s="11">
        <v>174</v>
      </c>
      <c r="B182" s="9">
        <f t="shared" si="4"/>
        <v>412.28787733639325</v>
      </c>
      <c r="C182" s="9">
        <f t="shared" si="5"/>
        <v>111.74336870692622</v>
      </c>
    </row>
    <row r="183" spans="1:3" x14ac:dyDescent="0.3">
      <c r="A183" s="11">
        <v>175</v>
      </c>
      <c r="B183" s="9">
        <f t="shared" si="4"/>
        <v>412.81698011230827</v>
      </c>
      <c r="C183" s="9">
        <f t="shared" si="5"/>
        <v>111.21426593101118</v>
      </c>
    </row>
    <row r="184" spans="1:3" x14ac:dyDescent="0.3">
      <c r="A184" s="11">
        <v>176</v>
      </c>
      <c r="B184" s="9">
        <f t="shared" si="4"/>
        <v>413.34676190345238</v>
      </c>
      <c r="C184" s="9">
        <f t="shared" si="5"/>
        <v>110.68448413986705</v>
      </c>
    </row>
    <row r="185" spans="1:3" x14ac:dyDescent="0.3">
      <c r="A185" s="11">
        <v>177</v>
      </c>
      <c r="B185" s="9">
        <f t="shared" si="4"/>
        <v>413.87722358122852</v>
      </c>
      <c r="C185" s="9">
        <f t="shared" si="5"/>
        <v>110.15402246209096</v>
      </c>
    </row>
    <row r="186" spans="1:3" x14ac:dyDescent="0.3">
      <c r="A186" s="11">
        <v>178</v>
      </c>
      <c r="B186" s="9">
        <f t="shared" si="4"/>
        <v>414.40836601815772</v>
      </c>
      <c r="C186" s="9">
        <f t="shared" si="5"/>
        <v>109.62288002516172</v>
      </c>
    </row>
    <row r="187" spans="1:3" x14ac:dyDescent="0.3">
      <c r="A187" s="11">
        <v>179</v>
      </c>
      <c r="B187" s="9">
        <f t="shared" si="4"/>
        <v>414.94019008788104</v>
      </c>
      <c r="C187" s="9">
        <f t="shared" si="5"/>
        <v>109.09105595543842</v>
      </c>
    </row>
    <row r="188" spans="1:3" x14ac:dyDescent="0.3">
      <c r="A188" s="11">
        <v>180</v>
      </c>
      <c r="B188" s="9">
        <f t="shared" si="4"/>
        <v>415.47269666516047</v>
      </c>
      <c r="C188" s="9">
        <f t="shared" si="5"/>
        <v>108.55854937815896</v>
      </c>
    </row>
    <row r="189" spans="1:3" x14ac:dyDescent="0.3">
      <c r="A189" s="11">
        <v>181</v>
      </c>
      <c r="B189" s="9">
        <f t="shared" si="4"/>
        <v>416.00588662588081</v>
      </c>
      <c r="C189" s="9">
        <f t="shared" si="5"/>
        <v>108.02535941743868</v>
      </c>
    </row>
    <row r="190" spans="1:3" x14ac:dyDescent="0.3">
      <c r="A190" s="11">
        <v>182</v>
      </c>
      <c r="B190" s="9">
        <f t="shared" si="4"/>
        <v>416.53976084705067</v>
      </c>
      <c r="C190" s="9">
        <f t="shared" si="5"/>
        <v>107.49148519626878</v>
      </c>
    </row>
    <row r="191" spans="1:3" x14ac:dyDescent="0.3">
      <c r="A191" s="11">
        <v>183</v>
      </c>
      <c r="B191" s="9">
        <f t="shared" si="4"/>
        <v>417.07432020680437</v>
      </c>
      <c r="C191" s="9">
        <f t="shared" si="5"/>
        <v>106.95692583651507</v>
      </c>
    </row>
    <row r="192" spans="1:3" x14ac:dyDescent="0.3">
      <c r="A192" s="11">
        <v>184</v>
      </c>
      <c r="B192" s="9">
        <f t="shared" si="4"/>
        <v>417.60956558440313</v>
      </c>
      <c r="C192" s="9">
        <f t="shared" si="5"/>
        <v>106.42168045891636</v>
      </c>
    </row>
    <row r="193" spans="1:3" x14ac:dyDescent="0.3">
      <c r="A193" s="11">
        <v>185</v>
      </c>
      <c r="B193" s="9">
        <f t="shared" si="4"/>
        <v>418.14549786023645</v>
      </c>
      <c r="C193" s="9">
        <f t="shared" si="5"/>
        <v>105.88574818308302</v>
      </c>
    </row>
    <row r="194" spans="1:3" x14ac:dyDescent="0.3">
      <c r="A194" s="11">
        <v>186</v>
      </c>
      <c r="B194" s="9">
        <f t="shared" si="4"/>
        <v>418.68211791582371</v>
      </c>
      <c r="C194" s="9">
        <f t="shared" si="5"/>
        <v>105.34912812749573</v>
      </c>
    </row>
    <row r="195" spans="1:3" x14ac:dyDescent="0.3">
      <c r="A195" s="11">
        <v>187</v>
      </c>
      <c r="B195" s="9">
        <f t="shared" si="4"/>
        <v>419.21942663381571</v>
      </c>
      <c r="C195" s="9">
        <f t="shared" si="5"/>
        <v>104.81181940950376</v>
      </c>
    </row>
    <row r="196" spans="1:3" x14ac:dyDescent="0.3">
      <c r="A196" s="11">
        <v>188</v>
      </c>
      <c r="B196" s="9">
        <f t="shared" si="4"/>
        <v>419.7574248979958</v>
      </c>
      <c r="C196" s="9">
        <f t="shared" si="5"/>
        <v>104.27382114532368</v>
      </c>
    </row>
    <row r="197" spans="1:3" x14ac:dyDescent="0.3">
      <c r="A197" s="11">
        <v>189</v>
      </c>
      <c r="B197" s="9">
        <f t="shared" si="4"/>
        <v>420.29611359328152</v>
      </c>
      <c r="C197" s="9">
        <f t="shared" si="5"/>
        <v>103.73513245003792</v>
      </c>
    </row>
    <row r="198" spans="1:3" x14ac:dyDescent="0.3">
      <c r="A198" s="11">
        <v>190</v>
      </c>
      <c r="B198" s="9">
        <f t="shared" si="4"/>
        <v>420.83549360572624</v>
      </c>
      <c r="C198" s="9">
        <f t="shared" si="5"/>
        <v>103.19575243759323</v>
      </c>
    </row>
    <row r="199" spans="1:3" x14ac:dyDescent="0.3">
      <c r="A199" s="11">
        <v>191</v>
      </c>
      <c r="B199" s="9">
        <f t="shared" si="4"/>
        <v>421.37556582252029</v>
      </c>
      <c r="C199" s="9">
        <f t="shared" si="5"/>
        <v>102.65568022079918</v>
      </c>
    </row>
    <row r="200" spans="1:3" x14ac:dyDescent="0.3">
      <c r="A200" s="11">
        <v>192</v>
      </c>
      <c r="B200" s="9">
        <f t="shared" si="4"/>
        <v>421.91633113199254</v>
      </c>
      <c r="C200" s="9">
        <f t="shared" si="5"/>
        <v>102.11491491132696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422.45779042361187</v>
      </c>
      <c r="C201" s="9">
        <f t="shared" ref="C201:C264" si="7">-IPMT(Interest_Rate/12,Period_Number,Term_In_Years*12,Total_Borrowed)</f>
        <v>101.5734556197076</v>
      </c>
    </row>
    <row r="202" spans="1:3" x14ac:dyDescent="0.3">
      <c r="A202" s="11">
        <v>194</v>
      </c>
      <c r="B202" s="9">
        <f t="shared" si="6"/>
        <v>422.99994458798886</v>
      </c>
      <c r="C202" s="9">
        <f t="shared" si="7"/>
        <v>101.03130145533059</v>
      </c>
    </row>
    <row r="203" spans="1:3" x14ac:dyDescent="0.3">
      <c r="A203" s="11">
        <v>195</v>
      </c>
      <c r="B203" s="9">
        <f t="shared" si="6"/>
        <v>423.54279451687682</v>
      </c>
      <c r="C203" s="9">
        <f t="shared" si="7"/>
        <v>100.48845152644269</v>
      </c>
    </row>
    <row r="204" spans="1:3" x14ac:dyDescent="0.3">
      <c r="A204" s="11">
        <v>196</v>
      </c>
      <c r="B204" s="9">
        <f t="shared" si="6"/>
        <v>424.08634110317342</v>
      </c>
      <c r="C204" s="9">
        <f t="shared" si="7"/>
        <v>99.944904940146031</v>
      </c>
    </row>
    <row r="205" spans="1:3" x14ac:dyDescent="0.3">
      <c r="A205" s="11">
        <v>197</v>
      </c>
      <c r="B205" s="9">
        <f t="shared" si="6"/>
        <v>424.63058524092253</v>
      </c>
      <c r="C205" s="9">
        <f t="shared" si="7"/>
        <v>99.400660802396956</v>
      </c>
    </row>
    <row r="206" spans="1:3" x14ac:dyDescent="0.3">
      <c r="A206" s="11">
        <v>198</v>
      </c>
      <c r="B206" s="9">
        <f t="shared" si="6"/>
        <v>425.17552782531499</v>
      </c>
      <c r="C206" s="9">
        <f t="shared" si="7"/>
        <v>98.855718218004426</v>
      </c>
    </row>
    <row r="207" spans="1:3" x14ac:dyDescent="0.3">
      <c r="A207" s="11">
        <v>199</v>
      </c>
      <c r="B207" s="9">
        <f t="shared" si="6"/>
        <v>425.7211697526908</v>
      </c>
      <c r="C207" s="9">
        <f t="shared" si="7"/>
        <v>98.310076290628615</v>
      </c>
    </row>
    <row r="208" spans="1:3" x14ac:dyDescent="0.3">
      <c r="A208" s="11">
        <v>200</v>
      </c>
      <c r="B208" s="9">
        <f t="shared" si="6"/>
        <v>426.26751192054013</v>
      </c>
      <c r="C208" s="9">
        <f t="shared" si="7"/>
        <v>97.763734122779326</v>
      </c>
    </row>
    <row r="209" spans="1:3" x14ac:dyDescent="0.3">
      <c r="A209" s="11">
        <v>201</v>
      </c>
      <c r="B209" s="9">
        <f t="shared" si="6"/>
        <v>426.81455522750491</v>
      </c>
      <c r="C209" s="9">
        <f t="shared" si="7"/>
        <v>97.216690815814616</v>
      </c>
    </row>
    <row r="210" spans="1:3" x14ac:dyDescent="0.3">
      <c r="A210" s="11">
        <v>202</v>
      </c>
      <c r="B210" s="9">
        <f t="shared" si="6"/>
        <v>427.36230057338014</v>
      </c>
      <c r="C210" s="9">
        <f t="shared" si="7"/>
        <v>96.668945469939345</v>
      </c>
    </row>
    <row r="211" spans="1:3" x14ac:dyDescent="0.3">
      <c r="A211" s="11">
        <v>203</v>
      </c>
      <c r="B211" s="9">
        <f t="shared" si="6"/>
        <v>427.91074885911598</v>
      </c>
      <c r="C211" s="9">
        <f t="shared" si="7"/>
        <v>96.120497184203515</v>
      </c>
    </row>
    <row r="212" spans="1:3" x14ac:dyDescent="0.3">
      <c r="A212" s="11">
        <v>204</v>
      </c>
      <c r="B212" s="9">
        <f t="shared" si="6"/>
        <v>428.45990098681852</v>
      </c>
      <c r="C212" s="9">
        <f t="shared" si="7"/>
        <v>95.571345056500959</v>
      </c>
    </row>
    <row r="213" spans="1:3" x14ac:dyDescent="0.3">
      <c r="A213" s="11">
        <v>205</v>
      </c>
      <c r="B213" s="9">
        <f t="shared" si="6"/>
        <v>429.00975785975157</v>
      </c>
      <c r="C213" s="9">
        <f t="shared" si="7"/>
        <v>95.021488183567897</v>
      </c>
    </row>
    <row r="214" spans="1:3" x14ac:dyDescent="0.3">
      <c r="A214" s="11">
        <v>206</v>
      </c>
      <c r="B214" s="9">
        <f t="shared" si="6"/>
        <v>429.56032038233826</v>
      </c>
      <c r="C214" s="9">
        <f t="shared" si="7"/>
        <v>94.470925660981209</v>
      </c>
    </row>
    <row r="215" spans="1:3" x14ac:dyDescent="0.3">
      <c r="A215" s="11">
        <v>207</v>
      </c>
      <c r="B215" s="9">
        <f t="shared" si="6"/>
        <v>430.11158946016229</v>
      </c>
      <c r="C215" s="9">
        <f t="shared" si="7"/>
        <v>93.919656583157234</v>
      </c>
    </row>
    <row r="216" spans="1:3" x14ac:dyDescent="0.3">
      <c r="A216" s="11">
        <v>208</v>
      </c>
      <c r="B216" s="9">
        <f t="shared" si="6"/>
        <v>430.66356599996948</v>
      </c>
      <c r="C216" s="9">
        <f t="shared" si="7"/>
        <v>93.367680043349992</v>
      </c>
    </row>
    <row r="217" spans="1:3" x14ac:dyDescent="0.3">
      <c r="A217" s="11">
        <v>209</v>
      </c>
      <c r="B217" s="9">
        <f t="shared" si="6"/>
        <v>431.21625090966944</v>
      </c>
      <c r="C217" s="9">
        <f t="shared" si="7"/>
        <v>92.814995133650044</v>
      </c>
    </row>
    <row r="218" spans="1:3" x14ac:dyDescent="0.3">
      <c r="A218" s="11">
        <v>210</v>
      </c>
      <c r="B218" s="9">
        <f t="shared" si="6"/>
        <v>431.76964509833681</v>
      </c>
      <c r="C218" s="9">
        <f t="shared" si="7"/>
        <v>92.261600944982646</v>
      </c>
    </row>
    <row r="219" spans="1:3" x14ac:dyDescent="0.3">
      <c r="A219" s="11">
        <v>211</v>
      </c>
      <c r="B219" s="9">
        <f t="shared" si="6"/>
        <v>432.32374947621304</v>
      </c>
      <c r="C219" s="9">
        <f t="shared" si="7"/>
        <v>91.707496567106418</v>
      </c>
    </row>
    <row r="220" spans="1:3" x14ac:dyDescent="0.3">
      <c r="A220" s="11">
        <v>212</v>
      </c>
      <c r="B220" s="9">
        <f t="shared" si="6"/>
        <v>432.87856495470754</v>
      </c>
      <c r="C220" s="9">
        <f t="shared" si="7"/>
        <v>91.152681088611956</v>
      </c>
    </row>
    <row r="221" spans="1:3" x14ac:dyDescent="0.3">
      <c r="A221" s="11">
        <v>213</v>
      </c>
      <c r="B221" s="9">
        <f t="shared" si="6"/>
        <v>433.4340924463994</v>
      </c>
      <c r="C221" s="9">
        <f t="shared" si="7"/>
        <v>90.59715359692008</v>
      </c>
    </row>
    <row r="222" spans="1:3" x14ac:dyDescent="0.3">
      <c r="A222" s="11">
        <v>214</v>
      </c>
      <c r="B222" s="9">
        <f t="shared" si="6"/>
        <v>433.99033286503897</v>
      </c>
      <c r="C222" s="9">
        <f t="shared" si="7"/>
        <v>90.040913178280519</v>
      </c>
    </row>
    <row r="223" spans="1:3" x14ac:dyDescent="0.3">
      <c r="A223" s="11">
        <v>215</v>
      </c>
      <c r="B223" s="9">
        <f t="shared" si="6"/>
        <v>434.54728712554908</v>
      </c>
      <c r="C223" s="9">
        <f t="shared" si="7"/>
        <v>89.483958917770394</v>
      </c>
    </row>
    <row r="224" spans="1:3" x14ac:dyDescent="0.3">
      <c r="A224" s="11">
        <v>216</v>
      </c>
      <c r="B224" s="9">
        <f t="shared" si="6"/>
        <v>435.10495614402686</v>
      </c>
      <c r="C224" s="9">
        <f t="shared" si="7"/>
        <v>88.926289899292598</v>
      </c>
    </row>
    <row r="225" spans="1:3" x14ac:dyDescent="0.3">
      <c r="A225" s="11">
        <v>217</v>
      </c>
      <c r="B225" s="9">
        <f t="shared" si="6"/>
        <v>435.66334083774501</v>
      </c>
      <c r="C225" s="9">
        <f t="shared" si="7"/>
        <v>88.367905205574445</v>
      </c>
    </row>
    <row r="226" spans="1:3" x14ac:dyDescent="0.3">
      <c r="A226" s="11">
        <v>218</v>
      </c>
      <c r="B226" s="9">
        <f t="shared" si="6"/>
        <v>436.22244212515346</v>
      </c>
      <c r="C226" s="9">
        <f t="shared" si="7"/>
        <v>87.808803918166006</v>
      </c>
    </row>
    <row r="227" spans="1:3" x14ac:dyDescent="0.3">
      <c r="A227" s="11">
        <v>219</v>
      </c>
      <c r="B227" s="9">
        <f t="shared" si="6"/>
        <v>436.78226092588073</v>
      </c>
      <c r="C227" s="9">
        <f t="shared" si="7"/>
        <v>87.248985117438707</v>
      </c>
    </row>
    <row r="228" spans="1:3" x14ac:dyDescent="0.3">
      <c r="A228" s="11">
        <v>220</v>
      </c>
      <c r="B228" s="9">
        <f t="shared" si="6"/>
        <v>437.34279816073558</v>
      </c>
      <c r="C228" s="9">
        <f t="shared" si="7"/>
        <v>86.688447882583844</v>
      </c>
    </row>
    <row r="229" spans="1:3" x14ac:dyDescent="0.3">
      <c r="A229" s="11">
        <v>221</v>
      </c>
      <c r="B229" s="9">
        <f t="shared" si="6"/>
        <v>437.9040547517086</v>
      </c>
      <c r="C229" s="9">
        <f t="shared" si="7"/>
        <v>86.12719129161087</v>
      </c>
    </row>
    <row r="230" spans="1:3" x14ac:dyDescent="0.3">
      <c r="A230" s="11">
        <v>222</v>
      </c>
      <c r="B230" s="9">
        <f t="shared" si="6"/>
        <v>438.46603162197323</v>
      </c>
      <c r="C230" s="9">
        <f t="shared" si="7"/>
        <v>85.565214421346198</v>
      </c>
    </row>
    <row r="231" spans="1:3" x14ac:dyDescent="0.3">
      <c r="A231" s="11">
        <v>223</v>
      </c>
      <c r="B231" s="9">
        <f t="shared" si="6"/>
        <v>439.0287296958881</v>
      </c>
      <c r="C231" s="9">
        <f t="shared" si="7"/>
        <v>85.002516347431325</v>
      </c>
    </row>
    <row r="232" spans="1:3" x14ac:dyDescent="0.3">
      <c r="A232" s="11">
        <v>224</v>
      </c>
      <c r="B232" s="9">
        <f t="shared" si="6"/>
        <v>439.59214989899783</v>
      </c>
      <c r="C232" s="9">
        <f t="shared" si="7"/>
        <v>84.43909614432161</v>
      </c>
    </row>
    <row r="233" spans="1:3" x14ac:dyDescent="0.3">
      <c r="A233" s="11">
        <v>225</v>
      </c>
      <c r="B233" s="9">
        <f t="shared" si="6"/>
        <v>440.15629315803494</v>
      </c>
      <c r="C233" s="9">
        <f t="shared" si="7"/>
        <v>83.874952885284571</v>
      </c>
    </row>
    <row r="234" spans="1:3" x14ac:dyDescent="0.3">
      <c r="A234" s="11">
        <v>226</v>
      </c>
      <c r="B234" s="9">
        <f t="shared" si="6"/>
        <v>440.72116040092106</v>
      </c>
      <c r="C234" s="9">
        <f t="shared" si="7"/>
        <v>83.31008564239842</v>
      </c>
    </row>
    <row r="235" spans="1:3" x14ac:dyDescent="0.3">
      <c r="A235" s="11">
        <v>227</v>
      </c>
      <c r="B235" s="9">
        <f t="shared" si="6"/>
        <v>441.28675255676887</v>
      </c>
      <c r="C235" s="9">
        <f t="shared" si="7"/>
        <v>82.744493486550581</v>
      </c>
    </row>
    <row r="236" spans="1:3" x14ac:dyDescent="0.3">
      <c r="A236" s="11">
        <v>228</v>
      </c>
      <c r="B236" s="9">
        <f t="shared" si="6"/>
        <v>441.85307055588339</v>
      </c>
      <c r="C236" s="9">
        <f t="shared" si="7"/>
        <v>82.17817548743605</v>
      </c>
    </row>
    <row r="237" spans="1:3" x14ac:dyDescent="0.3">
      <c r="A237" s="11">
        <v>229</v>
      </c>
      <c r="B237" s="9">
        <f t="shared" si="6"/>
        <v>442.42011532976346</v>
      </c>
      <c r="C237" s="9">
        <f t="shared" si="7"/>
        <v>81.611130713556008</v>
      </c>
    </row>
    <row r="238" spans="1:3" x14ac:dyDescent="0.3">
      <c r="A238" s="11">
        <v>230</v>
      </c>
      <c r="B238" s="9">
        <f t="shared" si="6"/>
        <v>442.98788781110329</v>
      </c>
      <c r="C238" s="9">
        <f t="shared" si="7"/>
        <v>81.043358232216136</v>
      </c>
    </row>
    <row r="239" spans="1:3" x14ac:dyDescent="0.3">
      <c r="A239" s="11">
        <v>231</v>
      </c>
      <c r="B239" s="9">
        <f t="shared" si="6"/>
        <v>443.55638893379421</v>
      </c>
      <c r="C239" s="9">
        <f t="shared" si="7"/>
        <v>80.474857109525232</v>
      </c>
    </row>
    <row r="240" spans="1:3" x14ac:dyDescent="0.3">
      <c r="A240" s="11">
        <v>232</v>
      </c>
      <c r="B240" s="9">
        <f t="shared" si="6"/>
        <v>444.12561963292598</v>
      </c>
      <c r="C240" s="9">
        <f t="shared" si="7"/>
        <v>79.905626410393523</v>
      </c>
    </row>
    <row r="241" spans="1:3" x14ac:dyDescent="0.3">
      <c r="A241" s="11">
        <v>233</v>
      </c>
      <c r="B241" s="9">
        <f t="shared" si="6"/>
        <v>444.6955808447882</v>
      </c>
      <c r="C241" s="9">
        <f t="shared" si="7"/>
        <v>79.335665198531274</v>
      </c>
    </row>
    <row r="242" spans="1:3" x14ac:dyDescent="0.3">
      <c r="A242" s="11">
        <v>234</v>
      </c>
      <c r="B242" s="9">
        <f t="shared" si="6"/>
        <v>445.26627350687238</v>
      </c>
      <c r="C242" s="9">
        <f t="shared" si="7"/>
        <v>78.764972536447132</v>
      </c>
    </row>
    <row r="243" spans="1:3" x14ac:dyDescent="0.3">
      <c r="A243" s="11">
        <v>235</v>
      </c>
      <c r="B243" s="9">
        <f t="shared" si="6"/>
        <v>445.83769855787284</v>
      </c>
      <c r="C243" s="9">
        <f t="shared" si="7"/>
        <v>78.193547485446643</v>
      </c>
    </row>
    <row r="244" spans="1:3" x14ac:dyDescent="0.3">
      <c r="A244" s="11">
        <v>236</v>
      </c>
      <c r="B244" s="9">
        <f t="shared" si="6"/>
        <v>446.4098569376888</v>
      </c>
      <c r="C244" s="9">
        <f t="shared" si="7"/>
        <v>77.621389105630698</v>
      </c>
    </row>
    <row r="245" spans="1:3" x14ac:dyDescent="0.3">
      <c r="A245" s="11">
        <v>237</v>
      </c>
      <c r="B245" s="9">
        <f t="shared" si="6"/>
        <v>446.98274958742547</v>
      </c>
      <c r="C245" s="9">
        <f t="shared" si="7"/>
        <v>77.048496455893996</v>
      </c>
    </row>
    <row r="246" spans="1:3" x14ac:dyDescent="0.3">
      <c r="A246" s="11">
        <v>238</v>
      </c>
      <c r="B246" s="9">
        <f t="shared" si="6"/>
        <v>447.556377449396</v>
      </c>
      <c r="C246" s="9">
        <f t="shared" si="7"/>
        <v>76.474868593923475</v>
      </c>
    </row>
    <row r="247" spans="1:3" x14ac:dyDescent="0.3">
      <c r="A247" s="11">
        <v>239</v>
      </c>
      <c r="B247" s="9">
        <f t="shared" si="6"/>
        <v>448.13074146712279</v>
      </c>
      <c r="C247" s="9">
        <f t="shared" si="7"/>
        <v>75.900504576196738</v>
      </c>
    </row>
    <row r="248" spans="1:3" x14ac:dyDescent="0.3">
      <c r="A248" s="11">
        <v>240</v>
      </c>
      <c r="B248" s="9">
        <f t="shared" si="6"/>
        <v>448.70584258533881</v>
      </c>
      <c r="C248" s="9">
        <f t="shared" si="7"/>
        <v>75.325403457980599</v>
      </c>
    </row>
    <row r="249" spans="1:3" x14ac:dyDescent="0.3">
      <c r="A249" s="11">
        <v>241</v>
      </c>
      <c r="B249" s="9">
        <f t="shared" si="6"/>
        <v>449.28168174999007</v>
      </c>
      <c r="C249" s="9">
        <f t="shared" si="7"/>
        <v>74.749564293329428</v>
      </c>
    </row>
    <row r="250" spans="1:3" x14ac:dyDescent="0.3">
      <c r="A250" s="11">
        <v>242</v>
      </c>
      <c r="B250" s="9">
        <f t="shared" si="6"/>
        <v>449.85825990823582</v>
      </c>
      <c r="C250" s="9">
        <f t="shared" si="7"/>
        <v>74.172986135083605</v>
      </c>
    </row>
    <row r="251" spans="1:3" x14ac:dyDescent="0.3">
      <c r="A251" s="11">
        <v>243</v>
      </c>
      <c r="B251" s="9">
        <f t="shared" si="6"/>
        <v>450.43557800845144</v>
      </c>
      <c r="C251" s="9">
        <f t="shared" si="7"/>
        <v>73.595668034868027</v>
      </c>
    </row>
    <row r="252" spans="1:3" x14ac:dyDescent="0.3">
      <c r="A252" s="11">
        <v>244</v>
      </c>
      <c r="B252" s="9">
        <f t="shared" si="6"/>
        <v>451.01363700022893</v>
      </c>
      <c r="C252" s="9">
        <f t="shared" si="7"/>
        <v>73.01760904309053</v>
      </c>
    </row>
    <row r="253" spans="1:3" x14ac:dyDescent="0.3">
      <c r="A253" s="11">
        <v>245</v>
      </c>
      <c r="B253" s="9">
        <f t="shared" si="6"/>
        <v>451.59243783437927</v>
      </c>
      <c r="C253" s="9">
        <f t="shared" si="7"/>
        <v>72.438808208940245</v>
      </c>
    </row>
    <row r="254" spans="1:3" x14ac:dyDescent="0.3">
      <c r="A254" s="11">
        <v>246</v>
      </c>
      <c r="B254" s="9">
        <f t="shared" si="6"/>
        <v>452.17198146293333</v>
      </c>
      <c r="C254" s="9">
        <f t="shared" si="7"/>
        <v>71.859264580386096</v>
      </c>
    </row>
    <row r="255" spans="1:3" x14ac:dyDescent="0.3">
      <c r="A255" s="11">
        <v>247</v>
      </c>
      <c r="B255" s="9">
        <f t="shared" si="6"/>
        <v>452.75226883914411</v>
      </c>
      <c r="C255" s="9">
        <f t="shared" si="7"/>
        <v>71.278977204175348</v>
      </c>
    </row>
    <row r="256" spans="1:3" x14ac:dyDescent="0.3">
      <c r="A256" s="11">
        <v>248</v>
      </c>
      <c r="B256" s="9">
        <f t="shared" si="6"/>
        <v>453.33330091748775</v>
      </c>
      <c r="C256" s="9">
        <f t="shared" si="7"/>
        <v>70.697945125831779</v>
      </c>
    </row>
    <row r="257" spans="1:3" x14ac:dyDescent="0.3">
      <c r="A257" s="11">
        <v>249</v>
      </c>
      <c r="B257" s="9">
        <f t="shared" si="6"/>
        <v>453.91507865366515</v>
      </c>
      <c r="C257" s="9">
        <f t="shared" si="7"/>
        <v>70.116167389654308</v>
      </c>
    </row>
    <row r="258" spans="1:3" x14ac:dyDescent="0.3">
      <c r="A258" s="11">
        <v>250</v>
      </c>
      <c r="B258" s="9">
        <f t="shared" si="6"/>
        <v>454.497603004604</v>
      </c>
      <c r="C258" s="9">
        <f t="shared" si="7"/>
        <v>69.533643038715454</v>
      </c>
    </row>
    <row r="259" spans="1:3" x14ac:dyDescent="0.3">
      <c r="A259" s="11">
        <v>251</v>
      </c>
      <c r="B259" s="9">
        <f t="shared" si="6"/>
        <v>455.08087492845993</v>
      </c>
      <c r="C259" s="9">
        <f t="shared" si="7"/>
        <v>68.950371114859564</v>
      </c>
    </row>
    <row r="260" spans="1:3" x14ac:dyDescent="0.3">
      <c r="A260" s="11">
        <v>252</v>
      </c>
      <c r="B260" s="9">
        <f t="shared" si="6"/>
        <v>455.66489538461809</v>
      </c>
      <c r="C260" s="9">
        <f t="shared" si="7"/>
        <v>68.366350658701379</v>
      </c>
    </row>
    <row r="261" spans="1:3" x14ac:dyDescent="0.3">
      <c r="A261" s="11">
        <v>253</v>
      </c>
      <c r="B261" s="9">
        <f t="shared" si="6"/>
        <v>456.24966533369496</v>
      </c>
      <c r="C261" s="9">
        <f t="shared" si="7"/>
        <v>67.781580709624421</v>
      </c>
    </row>
    <row r="262" spans="1:3" x14ac:dyDescent="0.3">
      <c r="A262" s="11">
        <v>254</v>
      </c>
      <c r="B262" s="9">
        <f t="shared" si="6"/>
        <v>456.83518573753992</v>
      </c>
      <c r="C262" s="9">
        <f t="shared" si="7"/>
        <v>67.196060305779511</v>
      </c>
    </row>
    <row r="263" spans="1:3" x14ac:dyDescent="0.3">
      <c r="A263" s="11">
        <v>255</v>
      </c>
      <c r="B263" s="9">
        <f t="shared" si="6"/>
        <v>457.4214575592365</v>
      </c>
      <c r="C263" s="9">
        <f t="shared" si="7"/>
        <v>66.609788484083012</v>
      </c>
    </row>
    <row r="264" spans="1:3" x14ac:dyDescent="0.3">
      <c r="A264" s="11">
        <v>256</v>
      </c>
      <c r="B264" s="9">
        <f t="shared" si="6"/>
        <v>458.00848176310416</v>
      </c>
      <c r="C264" s="9">
        <f t="shared" si="7"/>
        <v>66.022764280215327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458.59625931470015</v>
      </c>
      <c r="C265" s="9">
        <f t="shared" ref="C265:C328" si="9">-IPMT(Interest_Rate/12,Period_Number,Term_In_Years*12,Total_Borrowed)</f>
        <v>65.43498672861935</v>
      </c>
    </row>
    <row r="266" spans="1:3" x14ac:dyDescent="0.3">
      <c r="A266" s="11">
        <v>258</v>
      </c>
      <c r="B266" s="9">
        <f t="shared" si="8"/>
        <v>459.1847911808207</v>
      </c>
      <c r="C266" s="9">
        <f t="shared" si="9"/>
        <v>64.846454862498817</v>
      </c>
    </row>
    <row r="267" spans="1:3" x14ac:dyDescent="0.3">
      <c r="A267" s="11">
        <v>259</v>
      </c>
      <c r="B267" s="9">
        <f t="shared" si="8"/>
        <v>459.77407832950269</v>
      </c>
      <c r="C267" s="9">
        <f t="shared" si="9"/>
        <v>64.257167713816756</v>
      </c>
    </row>
    <row r="268" spans="1:3" x14ac:dyDescent="0.3">
      <c r="A268" s="11">
        <v>260</v>
      </c>
      <c r="B268" s="9">
        <f t="shared" si="8"/>
        <v>460.36412173002554</v>
      </c>
      <c r="C268" s="9">
        <f t="shared" si="9"/>
        <v>63.667124313293883</v>
      </c>
    </row>
    <row r="269" spans="1:3" x14ac:dyDescent="0.3">
      <c r="A269" s="11">
        <v>261</v>
      </c>
      <c r="B269" s="9">
        <f t="shared" si="8"/>
        <v>460.95492235291249</v>
      </c>
      <c r="C269" s="9">
        <f t="shared" si="9"/>
        <v>63.07632369040703</v>
      </c>
    </row>
    <row r="270" spans="1:3" x14ac:dyDescent="0.3">
      <c r="A270" s="11">
        <v>262</v>
      </c>
      <c r="B270" s="9">
        <f t="shared" si="8"/>
        <v>461.54648116993206</v>
      </c>
      <c r="C270" s="9">
        <f t="shared" si="9"/>
        <v>62.484764873387469</v>
      </c>
    </row>
    <row r="271" spans="1:3" x14ac:dyDescent="0.3">
      <c r="A271" s="11">
        <v>263</v>
      </c>
      <c r="B271" s="9">
        <f t="shared" si="8"/>
        <v>462.13879915410013</v>
      </c>
      <c r="C271" s="9">
        <f t="shared" si="9"/>
        <v>61.892446889219379</v>
      </c>
    </row>
    <row r="272" spans="1:3" x14ac:dyDescent="0.3">
      <c r="A272" s="11">
        <v>264</v>
      </c>
      <c r="B272" s="9">
        <f t="shared" si="8"/>
        <v>462.73187727968121</v>
      </c>
      <c r="C272" s="9">
        <f t="shared" si="9"/>
        <v>61.299368763638284</v>
      </c>
    </row>
    <row r="273" spans="1:3" x14ac:dyDescent="0.3">
      <c r="A273" s="11">
        <v>265</v>
      </c>
      <c r="B273" s="9">
        <f t="shared" si="8"/>
        <v>463.32571652219008</v>
      </c>
      <c r="C273" s="9">
        <f t="shared" si="9"/>
        <v>60.705529521129364</v>
      </c>
    </row>
    <row r="274" spans="1:3" x14ac:dyDescent="0.3">
      <c r="A274" s="11">
        <v>266</v>
      </c>
      <c r="B274" s="9">
        <f t="shared" si="8"/>
        <v>463.92031785839356</v>
      </c>
      <c r="C274" s="9">
        <f t="shared" si="9"/>
        <v>60.110928184925882</v>
      </c>
    </row>
    <row r="275" spans="1:3" x14ac:dyDescent="0.3">
      <c r="A275" s="11">
        <v>267</v>
      </c>
      <c r="B275" s="9">
        <f t="shared" si="8"/>
        <v>464.5156822663119</v>
      </c>
      <c r="C275" s="9">
        <f t="shared" si="9"/>
        <v>59.515563777007614</v>
      </c>
    </row>
    <row r="276" spans="1:3" x14ac:dyDescent="0.3">
      <c r="A276" s="11">
        <v>268</v>
      </c>
      <c r="B276" s="9">
        <f t="shared" si="8"/>
        <v>465.11181072522027</v>
      </c>
      <c r="C276" s="9">
        <f t="shared" si="9"/>
        <v>58.91943531809919</v>
      </c>
    </row>
    <row r="277" spans="1:3" x14ac:dyDescent="0.3">
      <c r="A277" s="11">
        <v>269</v>
      </c>
      <c r="B277" s="9">
        <f t="shared" si="8"/>
        <v>465.70870421565098</v>
      </c>
      <c r="C277" s="9">
        <f t="shared" si="9"/>
        <v>58.322541827668474</v>
      </c>
    </row>
    <row r="278" spans="1:3" x14ac:dyDescent="0.3">
      <c r="A278" s="11">
        <v>270</v>
      </c>
      <c r="B278" s="9">
        <f t="shared" si="8"/>
        <v>466.30636371939443</v>
      </c>
      <c r="C278" s="9">
        <f t="shared" si="9"/>
        <v>57.724882323925065</v>
      </c>
    </row>
    <row r="279" spans="1:3" x14ac:dyDescent="0.3">
      <c r="A279" s="11">
        <v>271</v>
      </c>
      <c r="B279" s="9">
        <f t="shared" si="8"/>
        <v>466.90479021950097</v>
      </c>
      <c r="C279" s="9">
        <f t="shared" si="9"/>
        <v>57.12645582381851</v>
      </c>
    </row>
    <row r="280" spans="1:3" x14ac:dyDescent="0.3">
      <c r="A280" s="11">
        <v>272</v>
      </c>
      <c r="B280" s="9">
        <f t="shared" si="8"/>
        <v>467.50398470028267</v>
      </c>
      <c r="C280" s="9">
        <f t="shared" si="9"/>
        <v>56.527261343036805</v>
      </c>
    </row>
    <row r="281" spans="1:3" x14ac:dyDescent="0.3">
      <c r="A281" s="11">
        <v>273</v>
      </c>
      <c r="B281" s="9">
        <f t="shared" si="8"/>
        <v>468.10394814731472</v>
      </c>
      <c r="C281" s="9">
        <f t="shared" si="9"/>
        <v>55.927297896004788</v>
      </c>
    </row>
    <row r="282" spans="1:3" x14ac:dyDescent="0.3">
      <c r="A282" s="11">
        <v>274</v>
      </c>
      <c r="B282" s="9">
        <f t="shared" si="8"/>
        <v>468.70468154743708</v>
      </c>
      <c r="C282" s="9">
        <f t="shared" si="9"/>
        <v>55.326564495882394</v>
      </c>
    </row>
    <row r="283" spans="1:3" x14ac:dyDescent="0.3">
      <c r="A283" s="11">
        <v>275</v>
      </c>
      <c r="B283" s="9">
        <f t="shared" si="8"/>
        <v>469.30618588875632</v>
      </c>
      <c r="C283" s="9">
        <f t="shared" si="9"/>
        <v>54.725060154563188</v>
      </c>
    </row>
    <row r="284" spans="1:3" x14ac:dyDescent="0.3">
      <c r="A284" s="11">
        <v>276</v>
      </c>
      <c r="B284" s="9">
        <f t="shared" si="8"/>
        <v>469.90846216064688</v>
      </c>
      <c r="C284" s="9">
        <f t="shared" si="9"/>
        <v>54.122783882672614</v>
      </c>
    </row>
    <row r="285" spans="1:3" x14ac:dyDescent="0.3">
      <c r="A285" s="11">
        <v>277</v>
      </c>
      <c r="B285" s="9">
        <f t="shared" si="8"/>
        <v>470.51151135375301</v>
      </c>
      <c r="C285" s="9">
        <f t="shared" si="9"/>
        <v>53.519734689566455</v>
      </c>
    </row>
    <row r="286" spans="1:3" x14ac:dyDescent="0.3">
      <c r="A286" s="11">
        <v>278</v>
      </c>
      <c r="B286" s="9">
        <f t="shared" si="8"/>
        <v>471.11533445999038</v>
      </c>
      <c r="C286" s="9">
        <f t="shared" si="9"/>
        <v>52.915911583329127</v>
      </c>
    </row>
    <row r="287" spans="1:3" x14ac:dyDescent="0.3">
      <c r="A287" s="11">
        <v>279</v>
      </c>
      <c r="B287" s="9">
        <f t="shared" si="8"/>
        <v>471.71993247254733</v>
      </c>
      <c r="C287" s="9">
        <f t="shared" si="9"/>
        <v>52.311313570772143</v>
      </c>
    </row>
    <row r="288" spans="1:3" x14ac:dyDescent="0.3">
      <c r="A288" s="11">
        <v>280</v>
      </c>
      <c r="B288" s="9">
        <f t="shared" si="8"/>
        <v>472.32530638588707</v>
      </c>
      <c r="C288" s="9">
        <f t="shared" si="9"/>
        <v>51.705939657432374</v>
      </c>
    </row>
    <row r="289" spans="1:3" x14ac:dyDescent="0.3">
      <c r="A289" s="11">
        <v>281</v>
      </c>
      <c r="B289" s="9">
        <f t="shared" si="8"/>
        <v>472.93145719574892</v>
      </c>
      <c r="C289" s="9">
        <f t="shared" si="9"/>
        <v>51.09978884757048</v>
      </c>
    </row>
    <row r="290" spans="1:3" x14ac:dyDescent="0.3">
      <c r="A290" s="11">
        <v>282</v>
      </c>
      <c r="B290" s="9">
        <f t="shared" si="8"/>
        <v>473.53838589915017</v>
      </c>
      <c r="C290" s="9">
        <f t="shared" si="9"/>
        <v>50.492860144169278</v>
      </c>
    </row>
    <row r="291" spans="1:3" x14ac:dyDescent="0.3">
      <c r="A291" s="11">
        <v>283</v>
      </c>
      <c r="B291" s="9">
        <f t="shared" si="8"/>
        <v>474.14609349438746</v>
      </c>
      <c r="C291" s="9">
        <f t="shared" si="9"/>
        <v>49.885152548932034</v>
      </c>
    </row>
    <row r="292" spans="1:3" x14ac:dyDescent="0.3">
      <c r="A292" s="11">
        <v>284</v>
      </c>
      <c r="B292" s="9">
        <f t="shared" si="8"/>
        <v>474.75458098103854</v>
      </c>
      <c r="C292" s="9">
        <f t="shared" si="9"/>
        <v>49.276665062280898</v>
      </c>
    </row>
    <row r="293" spans="1:3" x14ac:dyDescent="0.3">
      <c r="A293" s="11">
        <v>285</v>
      </c>
      <c r="B293" s="9">
        <f t="shared" si="8"/>
        <v>475.36384935996421</v>
      </c>
      <c r="C293" s="9">
        <f t="shared" si="9"/>
        <v>48.667396683355243</v>
      </c>
    </row>
    <row r="294" spans="1:3" x14ac:dyDescent="0.3">
      <c r="A294" s="11">
        <v>286</v>
      </c>
      <c r="B294" s="9">
        <f t="shared" si="8"/>
        <v>475.97389963330954</v>
      </c>
      <c r="C294" s="9">
        <f t="shared" si="9"/>
        <v>48.057346410009956</v>
      </c>
    </row>
    <row r="295" spans="1:3" x14ac:dyDescent="0.3">
      <c r="A295" s="11">
        <v>287</v>
      </c>
      <c r="B295" s="9">
        <f t="shared" si="8"/>
        <v>476.58473280450556</v>
      </c>
      <c r="C295" s="9">
        <f t="shared" si="9"/>
        <v>47.446513238813871</v>
      </c>
    </row>
    <row r="296" spans="1:3" x14ac:dyDescent="0.3">
      <c r="A296" s="11">
        <v>288</v>
      </c>
      <c r="B296" s="9">
        <f t="shared" si="8"/>
        <v>477.19634987827135</v>
      </c>
      <c r="C296" s="9">
        <f t="shared" si="9"/>
        <v>46.834896165048079</v>
      </c>
    </row>
    <row r="297" spans="1:3" x14ac:dyDescent="0.3">
      <c r="A297" s="11">
        <v>289</v>
      </c>
      <c r="B297" s="9">
        <f t="shared" si="8"/>
        <v>477.80875186061513</v>
      </c>
      <c r="C297" s="9">
        <f t="shared" si="9"/>
        <v>46.22249418270431</v>
      </c>
    </row>
    <row r="298" spans="1:3" x14ac:dyDescent="0.3">
      <c r="A298" s="11">
        <v>290</v>
      </c>
      <c r="B298" s="9">
        <f t="shared" si="8"/>
        <v>478.42193975883629</v>
      </c>
      <c r="C298" s="9">
        <f t="shared" si="9"/>
        <v>45.609306284483189</v>
      </c>
    </row>
    <row r="299" spans="1:3" x14ac:dyDescent="0.3">
      <c r="A299" s="11">
        <v>291</v>
      </c>
      <c r="B299" s="9">
        <f t="shared" si="8"/>
        <v>479.03591458152681</v>
      </c>
      <c r="C299" s="9">
        <f t="shared" si="9"/>
        <v>44.995331461792681</v>
      </c>
    </row>
    <row r="300" spans="1:3" x14ac:dyDescent="0.3">
      <c r="A300" s="11">
        <v>292</v>
      </c>
      <c r="B300" s="9">
        <f t="shared" si="8"/>
        <v>479.65067733857308</v>
      </c>
      <c r="C300" s="9">
        <f t="shared" si="9"/>
        <v>44.380568704746381</v>
      </c>
    </row>
    <row r="301" spans="1:3" x14ac:dyDescent="0.3">
      <c r="A301" s="11">
        <v>293</v>
      </c>
      <c r="B301" s="9">
        <f t="shared" si="8"/>
        <v>480.26622904115754</v>
      </c>
      <c r="C301" s="9">
        <f t="shared" si="9"/>
        <v>43.765017002161876</v>
      </c>
    </row>
    <row r="302" spans="1:3" x14ac:dyDescent="0.3">
      <c r="A302" s="11">
        <v>294</v>
      </c>
      <c r="B302" s="9">
        <f t="shared" si="8"/>
        <v>480.88257070176041</v>
      </c>
      <c r="C302" s="9">
        <f t="shared" si="9"/>
        <v>43.14867534155907</v>
      </c>
    </row>
    <row r="303" spans="1:3" x14ac:dyDescent="0.3">
      <c r="A303" s="11">
        <v>295</v>
      </c>
      <c r="B303" s="9">
        <f t="shared" si="8"/>
        <v>481.49970333416093</v>
      </c>
      <c r="C303" s="9">
        <f t="shared" si="9"/>
        <v>42.531542709158465</v>
      </c>
    </row>
    <row r="304" spans="1:3" x14ac:dyDescent="0.3">
      <c r="A304" s="11">
        <v>296</v>
      </c>
      <c r="B304" s="9">
        <f t="shared" si="8"/>
        <v>482.11762795343981</v>
      </c>
      <c r="C304" s="9">
        <f t="shared" si="9"/>
        <v>41.913618089879634</v>
      </c>
    </row>
    <row r="305" spans="1:3" x14ac:dyDescent="0.3">
      <c r="A305" s="11">
        <v>297</v>
      </c>
      <c r="B305" s="9">
        <f t="shared" si="8"/>
        <v>482.73634557598012</v>
      </c>
      <c r="C305" s="9">
        <f t="shared" si="9"/>
        <v>41.294900467339382</v>
      </c>
    </row>
    <row r="306" spans="1:3" x14ac:dyDescent="0.3">
      <c r="A306" s="11">
        <v>298</v>
      </c>
      <c r="B306" s="9">
        <f t="shared" si="8"/>
        <v>483.35585721946921</v>
      </c>
      <c r="C306" s="9">
        <f t="shared" si="9"/>
        <v>40.675388823850206</v>
      </c>
    </row>
    <row r="307" spans="1:3" x14ac:dyDescent="0.3">
      <c r="A307" s="11">
        <v>299</v>
      </c>
      <c r="B307" s="9">
        <f t="shared" si="8"/>
        <v>483.97616390290091</v>
      </c>
      <c r="C307" s="9">
        <f t="shared" si="9"/>
        <v>40.055082140418556</v>
      </c>
    </row>
    <row r="308" spans="1:3" x14ac:dyDescent="0.3">
      <c r="A308" s="11">
        <v>300</v>
      </c>
      <c r="B308" s="9">
        <f t="shared" si="8"/>
        <v>484.59726664657632</v>
      </c>
      <c r="C308" s="9">
        <f t="shared" si="9"/>
        <v>39.433979396743162</v>
      </c>
    </row>
    <row r="309" spans="1:3" x14ac:dyDescent="0.3">
      <c r="A309" s="11">
        <v>301</v>
      </c>
      <c r="B309" s="9">
        <f t="shared" si="8"/>
        <v>485.21916647210605</v>
      </c>
      <c r="C309" s="9">
        <f t="shared" si="9"/>
        <v>38.812079571213395</v>
      </c>
    </row>
    <row r="310" spans="1:3" x14ac:dyDescent="0.3">
      <c r="A310" s="11">
        <v>302</v>
      </c>
      <c r="B310" s="9">
        <f t="shared" si="8"/>
        <v>485.84186440241189</v>
      </c>
      <c r="C310" s="9">
        <f t="shared" si="9"/>
        <v>38.18938164090752</v>
      </c>
    </row>
    <row r="311" spans="1:3" x14ac:dyDescent="0.3">
      <c r="A311" s="11">
        <v>303</v>
      </c>
      <c r="B311" s="9">
        <f t="shared" si="8"/>
        <v>486.46536146172832</v>
      </c>
      <c r="C311" s="9">
        <f t="shared" si="9"/>
        <v>37.565884581591106</v>
      </c>
    </row>
    <row r="312" spans="1:3" x14ac:dyDescent="0.3">
      <c r="A312" s="11">
        <v>304</v>
      </c>
      <c r="B312" s="9">
        <f t="shared" si="8"/>
        <v>487.08965867560431</v>
      </c>
      <c r="C312" s="9">
        <f t="shared" si="9"/>
        <v>36.941587367715215</v>
      </c>
    </row>
    <row r="313" spans="1:3" x14ac:dyDescent="0.3">
      <c r="A313" s="11">
        <v>305</v>
      </c>
      <c r="B313" s="9">
        <f t="shared" si="8"/>
        <v>487.71475707090457</v>
      </c>
      <c r="C313" s="9">
        <f t="shared" si="9"/>
        <v>36.316488972414852</v>
      </c>
    </row>
    <row r="314" spans="1:3" x14ac:dyDescent="0.3">
      <c r="A314" s="11">
        <v>306</v>
      </c>
      <c r="B314" s="9">
        <f t="shared" si="8"/>
        <v>488.34065767581228</v>
      </c>
      <c r="C314" s="9">
        <f t="shared" si="9"/>
        <v>35.690588367507196</v>
      </c>
    </row>
    <row r="315" spans="1:3" x14ac:dyDescent="0.3">
      <c r="A315" s="11">
        <v>307</v>
      </c>
      <c r="B315" s="9">
        <f t="shared" si="8"/>
        <v>488.96736151982958</v>
      </c>
      <c r="C315" s="9">
        <f t="shared" si="9"/>
        <v>35.063884523489904</v>
      </c>
    </row>
    <row r="316" spans="1:3" x14ac:dyDescent="0.3">
      <c r="A316" s="11">
        <v>308</v>
      </c>
      <c r="B316" s="9">
        <f t="shared" si="8"/>
        <v>489.59486963377998</v>
      </c>
      <c r="C316" s="9">
        <f t="shared" si="9"/>
        <v>34.436376409539449</v>
      </c>
    </row>
    <row r="317" spans="1:3" x14ac:dyDescent="0.3">
      <c r="A317" s="11">
        <v>309</v>
      </c>
      <c r="B317" s="9">
        <f t="shared" si="8"/>
        <v>490.22318304981002</v>
      </c>
      <c r="C317" s="9">
        <f t="shared" si="9"/>
        <v>33.808062993509424</v>
      </c>
    </row>
    <row r="318" spans="1:3" x14ac:dyDescent="0.3">
      <c r="A318" s="11">
        <v>310</v>
      </c>
      <c r="B318" s="9">
        <f t="shared" si="8"/>
        <v>490.85230280139064</v>
      </c>
      <c r="C318" s="9">
        <f t="shared" si="9"/>
        <v>33.178943241928842</v>
      </c>
    </row>
    <row r="319" spans="1:3" x14ac:dyDescent="0.3">
      <c r="A319" s="11">
        <v>311</v>
      </c>
      <c r="B319" s="9">
        <f t="shared" si="8"/>
        <v>491.4822299233191</v>
      </c>
      <c r="C319" s="9">
        <f t="shared" si="9"/>
        <v>32.549016120000388</v>
      </c>
    </row>
    <row r="320" spans="1:3" x14ac:dyDescent="0.3">
      <c r="A320" s="11">
        <v>312</v>
      </c>
      <c r="B320" s="9">
        <f t="shared" si="8"/>
        <v>492.11296545172075</v>
      </c>
      <c r="C320" s="9">
        <f t="shared" si="9"/>
        <v>31.918280591598798</v>
      </c>
    </row>
    <row r="321" spans="1:3" x14ac:dyDescent="0.3">
      <c r="A321" s="11">
        <v>313</v>
      </c>
      <c r="B321" s="9">
        <f t="shared" si="8"/>
        <v>492.74451042405036</v>
      </c>
      <c r="C321" s="9">
        <f t="shared" si="9"/>
        <v>31.286735619269091</v>
      </c>
    </row>
    <row r="322" spans="1:3" x14ac:dyDescent="0.3">
      <c r="A322" s="11">
        <v>314</v>
      </c>
      <c r="B322" s="9">
        <f t="shared" si="8"/>
        <v>493.37686587909457</v>
      </c>
      <c r="C322" s="9">
        <f t="shared" si="9"/>
        <v>30.654380164224893</v>
      </c>
    </row>
    <row r="323" spans="1:3" x14ac:dyDescent="0.3">
      <c r="A323" s="11">
        <v>315</v>
      </c>
      <c r="B323" s="9">
        <f t="shared" si="8"/>
        <v>494.01003285697271</v>
      </c>
      <c r="C323" s="9">
        <f t="shared" si="9"/>
        <v>30.021213186346721</v>
      </c>
    </row>
    <row r="324" spans="1:3" x14ac:dyDescent="0.3">
      <c r="A324" s="11">
        <v>316</v>
      </c>
      <c r="B324" s="9">
        <f t="shared" si="8"/>
        <v>494.64401239913917</v>
      </c>
      <c r="C324" s="9">
        <f t="shared" si="9"/>
        <v>29.38723364418027</v>
      </c>
    </row>
    <row r="325" spans="1:3" x14ac:dyDescent="0.3">
      <c r="A325" s="11">
        <v>317</v>
      </c>
      <c r="B325" s="9">
        <f t="shared" si="8"/>
        <v>495.27880554838481</v>
      </c>
      <c r="C325" s="9">
        <f t="shared" si="9"/>
        <v>28.75244049493471</v>
      </c>
    </row>
    <row r="326" spans="1:3" x14ac:dyDescent="0.3">
      <c r="A326" s="11">
        <v>318</v>
      </c>
      <c r="B326" s="9">
        <f t="shared" si="8"/>
        <v>495.91441334883854</v>
      </c>
      <c r="C326" s="9">
        <f t="shared" si="9"/>
        <v>28.116832694480948</v>
      </c>
    </row>
    <row r="327" spans="1:3" x14ac:dyDescent="0.3">
      <c r="A327" s="11">
        <v>319</v>
      </c>
      <c r="B327" s="9">
        <f t="shared" si="8"/>
        <v>496.55083684596946</v>
      </c>
      <c r="C327" s="9">
        <f t="shared" si="9"/>
        <v>27.480409197349939</v>
      </c>
    </row>
    <row r="328" spans="1:3" x14ac:dyDescent="0.3">
      <c r="A328" s="11">
        <v>320</v>
      </c>
      <c r="B328" s="9">
        <f t="shared" si="8"/>
        <v>497.18807708658852</v>
      </c>
      <c r="C328" s="9">
        <f t="shared" si="9"/>
        <v>26.843168956730942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497.82613511884961</v>
      </c>
      <c r="C329" s="9">
        <f t="shared" ref="C329:C392" si="11">-IPMT(Interest_Rate/12,Period_Number,Term_In_Years*12,Total_Borrowed)</f>
        <v>26.205110924469825</v>
      </c>
    </row>
    <row r="330" spans="1:3" x14ac:dyDescent="0.3">
      <c r="A330" s="11">
        <v>322</v>
      </c>
      <c r="B330" s="9">
        <f t="shared" si="10"/>
        <v>498.46501199225219</v>
      </c>
      <c r="C330" s="9">
        <f t="shared" si="11"/>
        <v>25.566234051067298</v>
      </c>
    </row>
    <row r="331" spans="1:3" x14ac:dyDescent="0.3">
      <c r="A331" s="11">
        <v>323</v>
      </c>
      <c r="B331" s="9">
        <f t="shared" si="10"/>
        <v>499.10470875764219</v>
      </c>
      <c r="C331" s="9">
        <f t="shared" si="11"/>
        <v>24.926537285677242</v>
      </c>
    </row>
    <row r="332" spans="1:3" x14ac:dyDescent="0.3">
      <c r="A332" s="11">
        <v>324</v>
      </c>
      <c r="B332" s="9">
        <f t="shared" si="10"/>
        <v>499.74522646721454</v>
      </c>
      <c r="C332" s="9">
        <f t="shared" si="11"/>
        <v>24.286019576104934</v>
      </c>
    </row>
    <row r="333" spans="1:3" x14ac:dyDescent="0.3">
      <c r="A333" s="11">
        <v>325</v>
      </c>
      <c r="B333" s="9">
        <f t="shared" si="10"/>
        <v>500.38656617451409</v>
      </c>
      <c r="C333" s="9">
        <f t="shared" si="11"/>
        <v>23.644679868805344</v>
      </c>
    </row>
    <row r="334" spans="1:3" x14ac:dyDescent="0.3">
      <c r="A334" s="11">
        <v>326</v>
      </c>
      <c r="B334" s="9">
        <f t="shared" si="10"/>
        <v>501.02872893443805</v>
      </c>
      <c r="C334" s="9">
        <f t="shared" si="11"/>
        <v>23.002517108881381</v>
      </c>
    </row>
    <row r="335" spans="1:3" x14ac:dyDescent="0.3">
      <c r="A335" s="11">
        <v>327</v>
      </c>
      <c r="B335" s="9">
        <f t="shared" si="10"/>
        <v>501.6717158032373</v>
      </c>
      <c r="C335" s="9">
        <f t="shared" si="11"/>
        <v>22.359530240082186</v>
      </c>
    </row>
    <row r="336" spans="1:3" x14ac:dyDescent="0.3">
      <c r="A336" s="11">
        <v>328</v>
      </c>
      <c r="B336" s="9">
        <f t="shared" si="10"/>
        <v>502.31552783851811</v>
      </c>
      <c r="C336" s="9">
        <f t="shared" si="11"/>
        <v>21.715718204801366</v>
      </c>
    </row>
    <row r="337" spans="1:3" x14ac:dyDescent="0.3">
      <c r="A337" s="11">
        <v>329</v>
      </c>
      <c r="B337" s="9">
        <f t="shared" si="10"/>
        <v>502.96016609924419</v>
      </c>
      <c r="C337" s="9">
        <f t="shared" si="11"/>
        <v>21.071079944075265</v>
      </c>
    </row>
    <row r="338" spans="1:3" x14ac:dyDescent="0.3">
      <c r="A338" s="11">
        <v>330</v>
      </c>
      <c r="B338" s="9">
        <f t="shared" si="10"/>
        <v>503.60563164573824</v>
      </c>
      <c r="C338" s="9">
        <f t="shared" si="11"/>
        <v>20.425614397581242</v>
      </c>
    </row>
    <row r="339" spans="1:3" x14ac:dyDescent="0.3">
      <c r="A339" s="11">
        <v>331</v>
      </c>
      <c r="B339" s="9">
        <f t="shared" si="10"/>
        <v>504.25192553968355</v>
      </c>
      <c r="C339" s="9">
        <f t="shared" si="11"/>
        <v>19.779320503635876</v>
      </c>
    </row>
    <row r="340" spans="1:3" x14ac:dyDescent="0.3">
      <c r="A340" s="11">
        <v>332</v>
      </c>
      <c r="B340" s="9">
        <f t="shared" si="10"/>
        <v>504.89904884412618</v>
      </c>
      <c r="C340" s="9">
        <f t="shared" si="11"/>
        <v>19.132197199193282</v>
      </c>
    </row>
    <row r="341" spans="1:3" x14ac:dyDescent="0.3">
      <c r="A341" s="11">
        <v>333</v>
      </c>
      <c r="B341" s="9">
        <f t="shared" si="10"/>
        <v>505.54700262347615</v>
      </c>
      <c r="C341" s="9">
        <f t="shared" si="11"/>
        <v>18.484243419843317</v>
      </c>
    </row>
    <row r="342" spans="1:3" x14ac:dyDescent="0.3">
      <c r="A342" s="11">
        <v>334</v>
      </c>
      <c r="B342" s="9">
        <f t="shared" si="10"/>
        <v>506.19578794350963</v>
      </c>
      <c r="C342" s="9">
        <f t="shared" si="11"/>
        <v>17.835458099809859</v>
      </c>
    </row>
    <row r="343" spans="1:3" x14ac:dyDescent="0.3">
      <c r="A343" s="11">
        <v>335</v>
      </c>
      <c r="B343" s="9">
        <f t="shared" si="10"/>
        <v>506.84540587137042</v>
      </c>
      <c r="C343" s="9">
        <f t="shared" si="11"/>
        <v>17.185840171949021</v>
      </c>
    </row>
    <row r="344" spans="1:3" x14ac:dyDescent="0.3">
      <c r="A344" s="11">
        <v>336</v>
      </c>
      <c r="B344" s="9">
        <f t="shared" si="10"/>
        <v>507.495857475572</v>
      </c>
      <c r="C344" s="9">
        <f t="shared" si="11"/>
        <v>16.535388567747429</v>
      </c>
    </row>
    <row r="345" spans="1:3" x14ac:dyDescent="0.3">
      <c r="A345" s="11">
        <v>337</v>
      </c>
      <c r="B345" s="9">
        <f t="shared" si="10"/>
        <v>508.14714382599902</v>
      </c>
      <c r="C345" s="9">
        <f t="shared" si="11"/>
        <v>15.884102217320445</v>
      </c>
    </row>
    <row r="346" spans="1:3" x14ac:dyDescent="0.3">
      <c r="A346" s="11">
        <v>338</v>
      </c>
      <c r="B346" s="9">
        <f t="shared" si="10"/>
        <v>508.79926599390905</v>
      </c>
      <c r="C346" s="9">
        <f t="shared" si="11"/>
        <v>15.23198004941041</v>
      </c>
    </row>
    <row r="347" spans="1:3" x14ac:dyDescent="0.3">
      <c r="A347" s="11">
        <v>339</v>
      </c>
      <c r="B347" s="9">
        <f t="shared" si="10"/>
        <v>509.45222505193453</v>
      </c>
      <c r="C347" s="9">
        <f t="shared" si="11"/>
        <v>14.579020991384894</v>
      </c>
    </row>
    <row r="348" spans="1:3" x14ac:dyDescent="0.3">
      <c r="A348" s="11">
        <v>340</v>
      </c>
      <c r="B348" s="9">
        <f t="shared" si="10"/>
        <v>510.10602207408459</v>
      </c>
      <c r="C348" s="9">
        <f t="shared" si="11"/>
        <v>13.925223969234914</v>
      </c>
    </row>
    <row r="349" spans="1:3" x14ac:dyDescent="0.3">
      <c r="A349" s="11">
        <v>341</v>
      </c>
      <c r="B349" s="9">
        <f t="shared" si="10"/>
        <v>510.76065813574633</v>
      </c>
      <c r="C349" s="9">
        <f t="shared" si="11"/>
        <v>13.270587907573173</v>
      </c>
    </row>
    <row r="350" spans="1:3" x14ac:dyDescent="0.3">
      <c r="A350" s="11">
        <v>342</v>
      </c>
      <c r="B350" s="9">
        <f t="shared" si="10"/>
        <v>511.41613431368711</v>
      </c>
      <c r="C350" s="9">
        <f t="shared" si="11"/>
        <v>12.615111729632295</v>
      </c>
    </row>
    <row r="351" spans="1:3" x14ac:dyDescent="0.3">
      <c r="A351" s="11">
        <v>343</v>
      </c>
      <c r="B351" s="9">
        <f t="shared" si="10"/>
        <v>512.07245168605641</v>
      </c>
      <c r="C351" s="9">
        <f t="shared" si="11"/>
        <v>11.958794357263065</v>
      </c>
    </row>
    <row r="352" spans="1:3" x14ac:dyDescent="0.3">
      <c r="A352" s="11">
        <v>344</v>
      </c>
      <c r="B352" s="9">
        <f t="shared" si="10"/>
        <v>512.72961133238687</v>
      </c>
      <c r="C352" s="9">
        <f t="shared" si="11"/>
        <v>11.301634710932625</v>
      </c>
    </row>
    <row r="353" spans="1:3" x14ac:dyDescent="0.3">
      <c r="A353" s="11">
        <v>345</v>
      </c>
      <c r="B353" s="9">
        <f t="shared" si="10"/>
        <v>513.38761433359673</v>
      </c>
      <c r="C353" s="9">
        <f t="shared" si="11"/>
        <v>10.64363170972273</v>
      </c>
    </row>
    <row r="354" spans="1:3" x14ac:dyDescent="0.3">
      <c r="A354" s="11">
        <v>346</v>
      </c>
      <c r="B354" s="9">
        <f t="shared" si="10"/>
        <v>514.04646177199152</v>
      </c>
      <c r="C354" s="9">
        <f t="shared" si="11"/>
        <v>9.9847842713279462</v>
      </c>
    </row>
    <row r="355" spans="1:3" x14ac:dyDescent="0.3">
      <c r="A355" s="11">
        <v>347</v>
      </c>
      <c r="B355" s="9">
        <f t="shared" si="10"/>
        <v>514.70615473126554</v>
      </c>
      <c r="C355" s="9">
        <f t="shared" si="11"/>
        <v>9.325091312053889</v>
      </c>
    </row>
    <row r="356" spans="1:3" x14ac:dyDescent="0.3">
      <c r="A356" s="11">
        <v>348</v>
      </c>
      <c r="B356" s="9">
        <f t="shared" si="10"/>
        <v>515.36669429650408</v>
      </c>
      <c r="C356" s="9">
        <f t="shared" si="11"/>
        <v>8.6645517468154338</v>
      </c>
    </row>
    <row r="357" spans="1:3" x14ac:dyDescent="0.3">
      <c r="A357" s="11">
        <v>349</v>
      </c>
      <c r="B357" s="9">
        <f t="shared" si="10"/>
        <v>516.0280815541845</v>
      </c>
      <c r="C357" s="9">
        <f t="shared" si="11"/>
        <v>8.0031644891349174</v>
      </c>
    </row>
    <row r="358" spans="1:3" x14ac:dyDescent="0.3">
      <c r="A358" s="11">
        <v>350</v>
      </c>
      <c r="B358" s="9">
        <f t="shared" si="10"/>
        <v>516.6903175921791</v>
      </c>
      <c r="C358" s="9">
        <f t="shared" si="11"/>
        <v>7.3409284511403827</v>
      </c>
    </row>
    <row r="359" spans="1:3" x14ac:dyDescent="0.3">
      <c r="A359" s="11">
        <v>351</v>
      </c>
      <c r="B359" s="9">
        <f t="shared" si="10"/>
        <v>517.3534034997557</v>
      </c>
      <c r="C359" s="9">
        <f t="shared" si="11"/>
        <v>6.6778425435637532</v>
      </c>
    </row>
    <row r="360" spans="1:3" x14ac:dyDescent="0.3">
      <c r="A360" s="11">
        <v>352</v>
      </c>
      <c r="B360" s="9">
        <f t="shared" si="10"/>
        <v>518.01734036758035</v>
      </c>
      <c r="C360" s="9">
        <f t="shared" si="11"/>
        <v>6.013905675739065</v>
      </c>
    </row>
    <row r="361" spans="1:3" x14ac:dyDescent="0.3">
      <c r="A361" s="11">
        <v>353</v>
      </c>
      <c r="B361" s="9">
        <f t="shared" si="10"/>
        <v>518.68212928771879</v>
      </c>
      <c r="C361" s="9">
        <f t="shared" si="11"/>
        <v>5.3491167556006713</v>
      </c>
    </row>
    <row r="362" spans="1:3" x14ac:dyDescent="0.3">
      <c r="A362" s="11">
        <v>354</v>
      </c>
      <c r="B362" s="9">
        <f t="shared" si="10"/>
        <v>519.347771353638</v>
      </c>
      <c r="C362" s="9">
        <f t="shared" si="11"/>
        <v>4.6834746896814314</v>
      </c>
    </row>
    <row r="363" spans="1:3" x14ac:dyDescent="0.3">
      <c r="A363" s="11">
        <v>355</v>
      </c>
      <c r="B363" s="9">
        <f t="shared" si="10"/>
        <v>520.01426766020847</v>
      </c>
      <c r="C363" s="9">
        <f t="shared" si="11"/>
        <v>4.0169783831109305</v>
      </c>
    </row>
    <row r="364" spans="1:3" x14ac:dyDescent="0.3">
      <c r="A364" s="11">
        <v>356</v>
      </c>
      <c r="B364" s="9">
        <f t="shared" si="10"/>
        <v>520.68161930370582</v>
      </c>
      <c r="C364" s="9">
        <f t="shared" si="11"/>
        <v>3.3496267396136621</v>
      </c>
    </row>
    <row r="365" spans="1:3" x14ac:dyDescent="0.3">
      <c r="A365" s="11">
        <v>357</v>
      </c>
      <c r="B365" s="9">
        <f t="shared" si="10"/>
        <v>521.34982738181225</v>
      </c>
      <c r="C365" s="9">
        <f t="shared" si="11"/>
        <v>2.6814186615072395</v>
      </c>
    </row>
    <row r="366" spans="1:3" x14ac:dyDescent="0.3">
      <c r="A366" s="11">
        <v>358</v>
      </c>
      <c r="B366" s="9">
        <f t="shared" si="10"/>
        <v>522.01889299361892</v>
      </c>
      <c r="C366" s="9">
        <f t="shared" si="11"/>
        <v>2.0123530497005806</v>
      </c>
    </row>
    <row r="367" spans="1:3" x14ac:dyDescent="0.3">
      <c r="A367" s="11">
        <v>359</v>
      </c>
      <c r="B367" s="9">
        <f t="shared" si="10"/>
        <v>522.68881723962738</v>
      </c>
      <c r="C367" s="9">
        <f t="shared" si="11"/>
        <v>1.3424288036921028</v>
      </c>
    </row>
    <row r="368" spans="1:3" x14ac:dyDescent="0.3">
      <c r="A368" s="11">
        <v>360</v>
      </c>
      <c r="B368" s="9">
        <f t="shared" si="10"/>
        <v>523.35960122175152</v>
      </c>
      <c r="C368" s="9">
        <f t="shared" si="11"/>
        <v>0.6716448215679145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wsCalculator6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17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7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1.34E-2</v>
      </c>
    </row>
    <row r="5" spans="1:5" x14ac:dyDescent="0.3">
      <c r="A5" s="2" t="s">
        <v>10</v>
      </c>
      <c r="B5" s="8">
        <f>-PMT(Interest_Rate/12,Term_In_Years*12,Total_Borrowed)</f>
        <v>509.61392542340832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340.99837542340833</v>
      </c>
      <c r="C9" s="9">
        <f t="shared" ref="C9:C72" si="1">-IPMT(Interest_Rate/12,Period_Number,Term_In_Years*12,Total_Borrowed)</f>
        <v>168.61554999999998</v>
      </c>
    </row>
    <row r="10" spans="1:5" x14ac:dyDescent="0.3">
      <c r="A10" s="11">
        <v>2</v>
      </c>
      <c r="B10" s="9">
        <f t="shared" si="0"/>
        <v>341.37915694263114</v>
      </c>
      <c r="C10" s="9">
        <f t="shared" si="1"/>
        <v>168.23476848077721</v>
      </c>
    </row>
    <row r="11" spans="1:5" x14ac:dyDescent="0.3">
      <c r="A11" s="11">
        <v>3</v>
      </c>
      <c r="B11" s="9">
        <f t="shared" si="0"/>
        <v>341.76036366788372</v>
      </c>
      <c r="C11" s="9">
        <f t="shared" si="1"/>
        <v>167.85356175552457</v>
      </c>
    </row>
    <row r="12" spans="1:5" x14ac:dyDescent="0.3">
      <c r="A12" s="11">
        <v>4</v>
      </c>
      <c r="B12" s="9">
        <f t="shared" si="0"/>
        <v>342.14199607397956</v>
      </c>
      <c r="C12" s="9">
        <f t="shared" si="1"/>
        <v>167.47192934942873</v>
      </c>
    </row>
    <row r="13" spans="1:5" x14ac:dyDescent="0.3">
      <c r="A13" s="11">
        <v>5</v>
      </c>
      <c r="B13" s="9">
        <f t="shared" si="0"/>
        <v>342.52405463626218</v>
      </c>
      <c r="C13" s="9">
        <f t="shared" si="1"/>
        <v>167.08987078714617</v>
      </c>
    </row>
    <row r="14" spans="1:5" x14ac:dyDescent="0.3">
      <c r="A14" s="11">
        <v>6</v>
      </c>
      <c r="B14" s="9">
        <f t="shared" si="0"/>
        <v>342.90653983060599</v>
      </c>
      <c r="C14" s="9">
        <f t="shared" si="1"/>
        <v>166.70738559280232</v>
      </c>
    </row>
    <row r="15" spans="1:5" x14ac:dyDescent="0.3">
      <c r="A15" s="11">
        <v>7</v>
      </c>
      <c r="B15" s="9">
        <f t="shared" si="0"/>
        <v>343.28945213341683</v>
      </c>
      <c r="C15" s="9">
        <f t="shared" si="1"/>
        <v>166.32447328999146</v>
      </c>
    </row>
    <row r="16" spans="1:5" x14ac:dyDescent="0.3">
      <c r="A16" s="11">
        <v>8</v>
      </c>
      <c r="B16" s="9">
        <f t="shared" si="0"/>
        <v>343.67279202163252</v>
      </c>
      <c r="C16" s="9">
        <f t="shared" si="1"/>
        <v>165.94113340177583</v>
      </c>
    </row>
    <row r="17" spans="1:3" x14ac:dyDescent="0.3">
      <c r="A17" s="11">
        <v>9</v>
      </c>
      <c r="B17" s="9">
        <f t="shared" si="0"/>
        <v>344.05655997272333</v>
      </c>
      <c r="C17" s="9">
        <f t="shared" si="1"/>
        <v>165.55736545068504</v>
      </c>
    </row>
    <row r="18" spans="1:3" x14ac:dyDescent="0.3">
      <c r="A18" s="11">
        <v>10</v>
      </c>
      <c r="B18" s="9">
        <f t="shared" si="0"/>
        <v>344.44075646469287</v>
      </c>
      <c r="C18" s="9">
        <f t="shared" si="1"/>
        <v>165.17316895871548</v>
      </c>
    </row>
    <row r="19" spans="1:3" x14ac:dyDescent="0.3">
      <c r="A19" s="11">
        <v>11</v>
      </c>
      <c r="B19" s="9">
        <f t="shared" si="0"/>
        <v>344.8253819760784</v>
      </c>
      <c r="C19" s="9">
        <f t="shared" si="1"/>
        <v>164.78854344732989</v>
      </c>
    </row>
    <row r="20" spans="1:3" x14ac:dyDescent="0.3">
      <c r="A20" s="11">
        <v>12</v>
      </c>
      <c r="B20" s="9">
        <f t="shared" si="0"/>
        <v>345.21043698595167</v>
      </c>
      <c r="C20" s="9">
        <f t="shared" si="1"/>
        <v>164.40348843745664</v>
      </c>
    </row>
    <row r="21" spans="1:3" x14ac:dyDescent="0.3">
      <c r="A21" s="11">
        <v>13</v>
      </c>
      <c r="B21" s="9">
        <f t="shared" si="0"/>
        <v>345.59592197391942</v>
      </c>
      <c r="C21" s="9">
        <f t="shared" si="1"/>
        <v>164.01800344948896</v>
      </c>
    </row>
    <row r="22" spans="1:3" x14ac:dyDescent="0.3">
      <c r="A22" s="11">
        <v>14</v>
      </c>
      <c r="B22" s="9">
        <f t="shared" si="0"/>
        <v>345.98183742012361</v>
      </c>
      <c r="C22" s="9">
        <f t="shared" si="1"/>
        <v>163.63208800328476</v>
      </c>
    </row>
    <row r="23" spans="1:3" x14ac:dyDescent="0.3">
      <c r="A23" s="11">
        <v>15</v>
      </c>
      <c r="B23" s="9">
        <f t="shared" si="0"/>
        <v>346.36818380524272</v>
      </c>
      <c r="C23" s="9">
        <f t="shared" si="1"/>
        <v>163.24574161816562</v>
      </c>
    </row>
    <row r="24" spans="1:3" x14ac:dyDescent="0.3">
      <c r="A24" s="11">
        <v>16</v>
      </c>
      <c r="B24" s="9">
        <f t="shared" si="0"/>
        <v>346.75496161049188</v>
      </c>
      <c r="C24" s="9">
        <f t="shared" si="1"/>
        <v>162.85896381291641</v>
      </c>
    </row>
    <row r="25" spans="1:3" x14ac:dyDescent="0.3">
      <c r="A25" s="11">
        <v>17</v>
      </c>
      <c r="B25" s="9">
        <f t="shared" si="0"/>
        <v>347.14217131762354</v>
      </c>
      <c r="C25" s="9">
        <f t="shared" si="1"/>
        <v>162.4717541057847</v>
      </c>
    </row>
    <row r="26" spans="1:3" x14ac:dyDescent="0.3">
      <c r="A26" s="11">
        <v>18</v>
      </c>
      <c r="B26" s="9">
        <f t="shared" si="0"/>
        <v>347.52981340892825</v>
      </c>
      <c r="C26" s="9">
        <f t="shared" si="1"/>
        <v>162.08411201448007</v>
      </c>
    </row>
    <row r="27" spans="1:3" x14ac:dyDescent="0.3">
      <c r="A27" s="11">
        <v>19</v>
      </c>
      <c r="B27" s="9">
        <f t="shared" si="0"/>
        <v>347.91788836723487</v>
      </c>
      <c r="C27" s="9">
        <f t="shared" si="1"/>
        <v>161.6960370561734</v>
      </c>
    </row>
    <row r="28" spans="1:3" x14ac:dyDescent="0.3">
      <c r="A28" s="11">
        <v>20</v>
      </c>
      <c r="B28" s="9">
        <f t="shared" si="0"/>
        <v>348.30639667591169</v>
      </c>
      <c r="C28" s="9">
        <f t="shared" si="1"/>
        <v>161.30752874749663</v>
      </c>
    </row>
    <row r="29" spans="1:3" x14ac:dyDescent="0.3">
      <c r="A29" s="11">
        <v>21</v>
      </c>
      <c r="B29" s="9">
        <f t="shared" si="0"/>
        <v>348.69533881886645</v>
      </c>
      <c r="C29" s="9">
        <f t="shared" si="1"/>
        <v>160.91858660454187</v>
      </c>
    </row>
    <row r="30" spans="1:3" x14ac:dyDescent="0.3">
      <c r="A30" s="11">
        <v>22</v>
      </c>
      <c r="B30" s="9">
        <f t="shared" si="0"/>
        <v>349.08471528054753</v>
      </c>
      <c r="C30" s="9">
        <f t="shared" si="1"/>
        <v>160.52921014286082</v>
      </c>
    </row>
    <row r="31" spans="1:3" x14ac:dyDescent="0.3">
      <c r="A31" s="11">
        <v>23</v>
      </c>
      <c r="B31" s="9">
        <f t="shared" si="0"/>
        <v>349.47452654594417</v>
      </c>
      <c r="C31" s="9">
        <f t="shared" si="1"/>
        <v>160.13939887746423</v>
      </c>
    </row>
    <row r="32" spans="1:3" x14ac:dyDescent="0.3">
      <c r="A32" s="11">
        <v>24</v>
      </c>
      <c r="B32" s="9">
        <f t="shared" si="0"/>
        <v>349.86477310058712</v>
      </c>
      <c r="C32" s="9">
        <f t="shared" si="1"/>
        <v>159.74915232282123</v>
      </c>
    </row>
    <row r="33" spans="1:3" x14ac:dyDescent="0.3">
      <c r="A33" s="11">
        <v>25</v>
      </c>
      <c r="B33" s="9">
        <f t="shared" si="0"/>
        <v>350.25545543054943</v>
      </c>
      <c r="C33" s="9">
        <f t="shared" si="1"/>
        <v>159.35846999285894</v>
      </c>
    </row>
    <row r="34" spans="1:3" x14ac:dyDescent="0.3">
      <c r="A34" s="11">
        <v>26</v>
      </c>
      <c r="B34" s="9">
        <f t="shared" si="0"/>
        <v>350.64657402244688</v>
      </c>
      <c r="C34" s="9">
        <f t="shared" si="1"/>
        <v>158.96735140096146</v>
      </c>
    </row>
    <row r="35" spans="1:3" x14ac:dyDescent="0.3">
      <c r="A35" s="11">
        <v>27</v>
      </c>
      <c r="B35" s="9">
        <f t="shared" si="0"/>
        <v>351.03812936343854</v>
      </c>
      <c r="C35" s="9">
        <f t="shared" si="1"/>
        <v>158.57579605996972</v>
      </c>
    </row>
    <row r="36" spans="1:3" x14ac:dyDescent="0.3">
      <c r="A36" s="11">
        <v>28</v>
      </c>
      <c r="B36" s="9">
        <f t="shared" si="0"/>
        <v>351.43012194122775</v>
      </c>
      <c r="C36" s="9">
        <f t="shared" si="1"/>
        <v>158.18380348218054</v>
      </c>
    </row>
    <row r="37" spans="1:3" x14ac:dyDescent="0.3">
      <c r="A37" s="11">
        <v>29</v>
      </c>
      <c r="B37" s="9">
        <f t="shared" si="0"/>
        <v>351.82255224406214</v>
      </c>
      <c r="C37" s="9">
        <f t="shared" si="1"/>
        <v>157.79137317934618</v>
      </c>
    </row>
    <row r="38" spans="1:3" x14ac:dyDescent="0.3">
      <c r="A38" s="11">
        <v>30</v>
      </c>
      <c r="B38" s="9">
        <f t="shared" si="0"/>
        <v>352.21542076073467</v>
      </c>
      <c r="C38" s="9">
        <f t="shared" si="1"/>
        <v>157.39850466267364</v>
      </c>
    </row>
    <row r="39" spans="1:3" x14ac:dyDescent="0.3">
      <c r="A39" s="11">
        <v>31</v>
      </c>
      <c r="B39" s="9">
        <f t="shared" si="0"/>
        <v>352.60872798058409</v>
      </c>
      <c r="C39" s="9">
        <f t="shared" si="1"/>
        <v>157.00519744282417</v>
      </c>
    </row>
    <row r="40" spans="1:3" x14ac:dyDescent="0.3">
      <c r="A40" s="11">
        <v>32</v>
      </c>
      <c r="B40" s="9">
        <f t="shared" si="0"/>
        <v>353.00247439349585</v>
      </c>
      <c r="C40" s="9">
        <f t="shared" si="1"/>
        <v>156.61145102991253</v>
      </c>
    </row>
    <row r="41" spans="1:3" x14ac:dyDescent="0.3">
      <c r="A41" s="11">
        <v>33</v>
      </c>
      <c r="B41" s="9">
        <f t="shared" si="0"/>
        <v>353.39666048990188</v>
      </c>
      <c r="C41" s="9">
        <f t="shared" si="1"/>
        <v>156.21726493350647</v>
      </c>
    </row>
    <row r="42" spans="1:3" x14ac:dyDescent="0.3">
      <c r="A42" s="11">
        <v>34</v>
      </c>
      <c r="B42" s="9">
        <f t="shared" si="0"/>
        <v>353.79128676078233</v>
      </c>
      <c r="C42" s="9">
        <f t="shared" si="1"/>
        <v>155.82263866262608</v>
      </c>
    </row>
    <row r="43" spans="1:3" x14ac:dyDescent="0.3">
      <c r="A43" s="11">
        <v>35</v>
      </c>
      <c r="B43" s="9">
        <f t="shared" si="0"/>
        <v>354.18635369766508</v>
      </c>
      <c r="C43" s="9">
        <f t="shared" si="1"/>
        <v>155.42757172574318</v>
      </c>
    </row>
    <row r="44" spans="1:3" x14ac:dyDescent="0.3">
      <c r="A44" s="11">
        <v>36</v>
      </c>
      <c r="B44" s="9">
        <f t="shared" si="0"/>
        <v>354.58186179262754</v>
      </c>
      <c r="C44" s="9">
        <f t="shared" si="1"/>
        <v>155.03206363078078</v>
      </c>
    </row>
    <row r="45" spans="1:3" x14ac:dyDescent="0.3">
      <c r="A45" s="11">
        <v>37</v>
      </c>
      <c r="B45" s="9">
        <f t="shared" si="0"/>
        <v>354.97781153829595</v>
      </c>
      <c r="C45" s="9">
        <f t="shared" si="1"/>
        <v>154.63611388511237</v>
      </c>
    </row>
    <row r="46" spans="1:3" x14ac:dyDescent="0.3">
      <c r="A46" s="11">
        <v>38</v>
      </c>
      <c r="B46" s="9">
        <f t="shared" si="0"/>
        <v>355.37420342784708</v>
      </c>
      <c r="C46" s="9">
        <f t="shared" si="1"/>
        <v>154.23972199556127</v>
      </c>
    </row>
    <row r="47" spans="1:3" x14ac:dyDescent="0.3">
      <c r="A47" s="11">
        <v>39</v>
      </c>
      <c r="B47" s="9">
        <f t="shared" si="0"/>
        <v>355.77103795500818</v>
      </c>
      <c r="C47" s="9">
        <f t="shared" si="1"/>
        <v>153.84288746840016</v>
      </c>
    </row>
    <row r="48" spans="1:3" x14ac:dyDescent="0.3">
      <c r="A48" s="11">
        <v>40</v>
      </c>
      <c r="B48" s="9">
        <f t="shared" si="0"/>
        <v>356.16831561405792</v>
      </c>
      <c r="C48" s="9">
        <f t="shared" si="1"/>
        <v>153.4456098093504</v>
      </c>
    </row>
    <row r="49" spans="1:3" x14ac:dyDescent="0.3">
      <c r="A49" s="11">
        <v>41</v>
      </c>
      <c r="B49" s="9">
        <f t="shared" si="0"/>
        <v>356.56603689982694</v>
      </c>
      <c r="C49" s="9">
        <f t="shared" si="1"/>
        <v>153.04788852358138</v>
      </c>
    </row>
    <row r="50" spans="1:3" x14ac:dyDescent="0.3">
      <c r="A50" s="11">
        <v>42</v>
      </c>
      <c r="B50" s="9">
        <f t="shared" si="0"/>
        <v>356.96420230769837</v>
      </c>
      <c r="C50" s="9">
        <f t="shared" si="1"/>
        <v>152.64972311570986</v>
      </c>
    </row>
    <row r="51" spans="1:3" x14ac:dyDescent="0.3">
      <c r="A51" s="11">
        <v>43</v>
      </c>
      <c r="B51" s="9">
        <f t="shared" si="0"/>
        <v>357.3628123336087</v>
      </c>
      <c r="C51" s="9">
        <f t="shared" si="1"/>
        <v>152.25111308979965</v>
      </c>
    </row>
    <row r="52" spans="1:3" x14ac:dyDescent="0.3">
      <c r="A52" s="11">
        <v>44</v>
      </c>
      <c r="B52" s="9">
        <f t="shared" si="0"/>
        <v>357.76186747404785</v>
      </c>
      <c r="C52" s="9">
        <f t="shared" si="1"/>
        <v>151.85205794936044</v>
      </c>
    </row>
    <row r="53" spans="1:3" x14ac:dyDescent="0.3">
      <c r="A53" s="11">
        <v>45</v>
      </c>
      <c r="B53" s="9">
        <f t="shared" si="0"/>
        <v>358.16136822606057</v>
      </c>
      <c r="C53" s="9">
        <f t="shared" si="1"/>
        <v>151.45255719734777</v>
      </c>
    </row>
    <row r="54" spans="1:3" x14ac:dyDescent="0.3">
      <c r="A54" s="11">
        <v>46</v>
      </c>
      <c r="B54" s="9">
        <f t="shared" si="0"/>
        <v>358.56131508724633</v>
      </c>
      <c r="C54" s="9">
        <f t="shared" si="1"/>
        <v>151.05261033616196</v>
      </c>
    </row>
    <row r="55" spans="1:3" x14ac:dyDescent="0.3">
      <c r="A55" s="11">
        <v>47</v>
      </c>
      <c r="B55" s="9">
        <f t="shared" si="0"/>
        <v>358.96170855576042</v>
      </c>
      <c r="C55" s="9">
        <f t="shared" si="1"/>
        <v>150.65221686764789</v>
      </c>
    </row>
    <row r="56" spans="1:3" x14ac:dyDescent="0.3">
      <c r="A56" s="11">
        <v>48</v>
      </c>
      <c r="B56" s="9">
        <f t="shared" si="0"/>
        <v>359.36254913031433</v>
      </c>
      <c r="C56" s="9">
        <f t="shared" si="1"/>
        <v>150.25137629309395</v>
      </c>
    </row>
    <row r="57" spans="1:3" x14ac:dyDescent="0.3">
      <c r="A57" s="11">
        <v>49</v>
      </c>
      <c r="B57" s="9">
        <f t="shared" si="0"/>
        <v>359.76383731017654</v>
      </c>
      <c r="C57" s="9">
        <f t="shared" si="1"/>
        <v>149.85008811323178</v>
      </c>
    </row>
    <row r="58" spans="1:3" x14ac:dyDescent="0.3">
      <c r="A58" s="11">
        <v>50</v>
      </c>
      <c r="B58" s="9">
        <f t="shared" si="0"/>
        <v>360.16557359517293</v>
      </c>
      <c r="C58" s="9">
        <f t="shared" si="1"/>
        <v>149.44835182823542</v>
      </c>
    </row>
    <row r="59" spans="1:3" x14ac:dyDescent="0.3">
      <c r="A59" s="11">
        <v>51</v>
      </c>
      <c r="B59" s="9">
        <f t="shared" si="0"/>
        <v>360.56775848568753</v>
      </c>
      <c r="C59" s="9">
        <f t="shared" si="1"/>
        <v>149.04616693772078</v>
      </c>
    </row>
    <row r="60" spans="1:3" x14ac:dyDescent="0.3">
      <c r="A60" s="11">
        <v>52</v>
      </c>
      <c r="B60" s="9">
        <f t="shared" si="0"/>
        <v>360.97039248266321</v>
      </c>
      <c r="C60" s="9">
        <f t="shared" si="1"/>
        <v>148.64353294074516</v>
      </c>
    </row>
    <row r="61" spans="1:3" x14ac:dyDescent="0.3">
      <c r="A61" s="11">
        <v>53</v>
      </c>
      <c r="B61" s="9">
        <f t="shared" si="0"/>
        <v>361.37347608760223</v>
      </c>
      <c r="C61" s="9">
        <f t="shared" si="1"/>
        <v>148.24044933580618</v>
      </c>
    </row>
    <row r="62" spans="1:3" x14ac:dyDescent="0.3">
      <c r="A62" s="11">
        <v>54</v>
      </c>
      <c r="B62" s="9">
        <f t="shared" si="0"/>
        <v>361.77700980256668</v>
      </c>
      <c r="C62" s="9">
        <f t="shared" si="1"/>
        <v>147.83691562084167</v>
      </c>
    </row>
    <row r="63" spans="1:3" x14ac:dyDescent="0.3">
      <c r="A63" s="11">
        <v>55</v>
      </c>
      <c r="B63" s="9">
        <f t="shared" si="0"/>
        <v>362.1809941301795</v>
      </c>
      <c r="C63" s="9">
        <f t="shared" si="1"/>
        <v>147.43293129322879</v>
      </c>
    </row>
    <row r="64" spans="1:3" x14ac:dyDescent="0.3">
      <c r="A64" s="11">
        <v>56</v>
      </c>
      <c r="B64" s="9">
        <f t="shared" si="0"/>
        <v>362.58542957362488</v>
      </c>
      <c r="C64" s="9">
        <f t="shared" si="1"/>
        <v>147.02849584978344</v>
      </c>
    </row>
    <row r="65" spans="1:3" x14ac:dyDescent="0.3">
      <c r="A65" s="11">
        <v>57</v>
      </c>
      <c r="B65" s="9">
        <f t="shared" si="0"/>
        <v>362.99031663664874</v>
      </c>
      <c r="C65" s="9">
        <f t="shared" si="1"/>
        <v>146.62360878675955</v>
      </c>
    </row>
    <row r="66" spans="1:3" x14ac:dyDescent="0.3">
      <c r="A66" s="11">
        <v>58</v>
      </c>
      <c r="B66" s="9">
        <f t="shared" si="0"/>
        <v>363.39565582355971</v>
      </c>
      <c r="C66" s="9">
        <f t="shared" si="1"/>
        <v>146.21826959984861</v>
      </c>
    </row>
    <row r="67" spans="1:3" x14ac:dyDescent="0.3">
      <c r="A67" s="11">
        <v>59</v>
      </c>
      <c r="B67" s="9">
        <f t="shared" si="0"/>
        <v>363.80144763922931</v>
      </c>
      <c r="C67" s="9">
        <f t="shared" si="1"/>
        <v>145.81247778417898</v>
      </c>
    </row>
    <row r="68" spans="1:3" x14ac:dyDescent="0.3">
      <c r="A68" s="11">
        <v>60</v>
      </c>
      <c r="B68" s="9">
        <f t="shared" si="0"/>
        <v>364.20769258909314</v>
      </c>
      <c r="C68" s="9">
        <f t="shared" si="1"/>
        <v>145.40623283431518</v>
      </c>
    </row>
    <row r="69" spans="1:3" x14ac:dyDescent="0.3">
      <c r="A69" s="11">
        <v>61</v>
      </c>
      <c r="B69" s="9">
        <f t="shared" si="0"/>
        <v>364.61439117915097</v>
      </c>
      <c r="C69" s="9">
        <f t="shared" si="1"/>
        <v>144.99953424425735</v>
      </c>
    </row>
    <row r="70" spans="1:3" x14ac:dyDescent="0.3">
      <c r="A70" s="11">
        <v>62</v>
      </c>
      <c r="B70" s="9">
        <f t="shared" si="0"/>
        <v>365.0215439159677</v>
      </c>
      <c r="C70" s="9">
        <f t="shared" si="1"/>
        <v>144.59238150744065</v>
      </c>
    </row>
    <row r="71" spans="1:3" x14ac:dyDescent="0.3">
      <c r="A71" s="11">
        <v>63</v>
      </c>
      <c r="B71" s="9">
        <f t="shared" si="0"/>
        <v>365.42915130667387</v>
      </c>
      <c r="C71" s="9">
        <f t="shared" si="1"/>
        <v>144.18477411673447</v>
      </c>
    </row>
    <row r="72" spans="1:3" x14ac:dyDescent="0.3">
      <c r="A72" s="11">
        <v>64</v>
      </c>
      <c r="B72" s="9">
        <f t="shared" si="0"/>
        <v>365.83721385896627</v>
      </c>
      <c r="C72" s="9">
        <f t="shared" si="1"/>
        <v>143.776711564442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366.24573208110883</v>
      </c>
      <c r="C73" s="9">
        <f t="shared" ref="C73:C136" si="3">-IPMT(Interest_Rate/12,Period_Number,Term_In_Years*12,Total_Borrowed)</f>
        <v>143.36819334229952</v>
      </c>
    </row>
    <row r="74" spans="1:3" x14ac:dyDescent="0.3">
      <c r="A74" s="11">
        <v>66</v>
      </c>
      <c r="B74" s="9">
        <f t="shared" si="2"/>
        <v>366.65470648193269</v>
      </c>
      <c r="C74" s="9">
        <f t="shared" si="3"/>
        <v>142.9592189414756</v>
      </c>
    </row>
    <row r="75" spans="1:3" x14ac:dyDescent="0.3">
      <c r="A75" s="11">
        <v>67</v>
      </c>
      <c r="B75" s="9">
        <f t="shared" si="2"/>
        <v>367.06413757083754</v>
      </c>
      <c r="C75" s="9">
        <f t="shared" si="3"/>
        <v>142.54978785257074</v>
      </c>
    </row>
    <row r="76" spans="1:3" x14ac:dyDescent="0.3">
      <c r="A76" s="11">
        <v>68</v>
      </c>
      <c r="B76" s="9">
        <f t="shared" si="2"/>
        <v>367.47402585779167</v>
      </c>
      <c r="C76" s="9">
        <f t="shared" si="3"/>
        <v>142.13989956561667</v>
      </c>
    </row>
    <row r="77" spans="1:3" x14ac:dyDescent="0.3">
      <c r="A77" s="11">
        <v>69</v>
      </c>
      <c r="B77" s="9">
        <f t="shared" si="2"/>
        <v>367.88437185333288</v>
      </c>
      <c r="C77" s="9">
        <f t="shared" si="3"/>
        <v>141.72955357007547</v>
      </c>
    </row>
    <row r="78" spans="1:3" x14ac:dyDescent="0.3">
      <c r="A78" s="11">
        <v>70</v>
      </c>
      <c r="B78" s="9">
        <f t="shared" si="2"/>
        <v>368.29517606856911</v>
      </c>
      <c r="C78" s="9">
        <f t="shared" si="3"/>
        <v>141.31874935483924</v>
      </c>
    </row>
    <row r="79" spans="1:3" x14ac:dyDescent="0.3">
      <c r="A79" s="11">
        <v>71</v>
      </c>
      <c r="B79" s="9">
        <f t="shared" si="2"/>
        <v>368.706439015179</v>
      </c>
      <c r="C79" s="9">
        <f t="shared" si="3"/>
        <v>140.90748640822932</v>
      </c>
    </row>
    <row r="80" spans="1:3" x14ac:dyDescent="0.3">
      <c r="A80" s="11">
        <v>72</v>
      </c>
      <c r="B80" s="9">
        <f t="shared" si="2"/>
        <v>369.11816120541255</v>
      </c>
      <c r="C80" s="9">
        <f t="shared" si="3"/>
        <v>140.49576421799571</v>
      </c>
    </row>
    <row r="81" spans="1:3" x14ac:dyDescent="0.3">
      <c r="A81" s="11">
        <v>73</v>
      </c>
      <c r="B81" s="9">
        <f t="shared" si="2"/>
        <v>369.53034315209197</v>
      </c>
      <c r="C81" s="9">
        <f t="shared" si="3"/>
        <v>140.08358227131635</v>
      </c>
    </row>
    <row r="82" spans="1:3" x14ac:dyDescent="0.3">
      <c r="A82" s="11">
        <v>74</v>
      </c>
      <c r="B82" s="9">
        <f t="shared" si="2"/>
        <v>369.9429853686118</v>
      </c>
      <c r="C82" s="9">
        <f t="shared" si="3"/>
        <v>139.67094005479652</v>
      </c>
    </row>
    <row r="83" spans="1:3" x14ac:dyDescent="0.3">
      <c r="A83" s="11">
        <v>75</v>
      </c>
      <c r="B83" s="9">
        <f t="shared" si="2"/>
        <v>370.35608836894011</v>
      </c>
      <c r="C83" s="9">
        <f t="shared" si="3"/>
        <v>139.25783705446824</v>
      </c>
    </row>
    <row r="84" spans="1:3" x14ac:dyDescent="0.3">
      <c r="A84" s="11">
        <v>76</v>
      </c>
      <c r="B84" s="9">
        <f t="shared" si="2"/>
        <v>370.76965266761874</v>
      </c>
      <c r="C84" s="9">
        <f t="shared" si="3"/>
        <v>138.84427275578958</v>
      </c>
    </row>
    <row r="85" spans="1:3" x14ac:dyDescent="0.3">
      <c r="A85" s="11">
        <v>77</v>
      </c>
      <c r="B85" s="9">
        <f t="shared" si="2"/>
        <v>371.18367877976425</v>
      </c>
      <c r="C85" s="9">
        <f t="shared" si="3"/>
        <v>138.4302466436441</v>
      </c>
    </row>
    <row r="86" spans="1:3" x14ac:dyDescent="0.3">
      <c r="A86" s="11">
        <v>78</v>
      </c>
      <c r="B86" s="9">
        <f t="shared" si="2"/>
        <v>371.59816722106831</v>
      </c>
      <c r="C86" s="9">
        <f t="shared" si="3"/>
        <v>138.01575820234001</v>
      </c>
    </row>
    <row r="87" spans="1:3" x14ac:dyDescent="0.3">
      <c r="A87" s="11">
        <v>79</v>
      </c>
      <c r="B87" s="9">
        <f t="shared" si="2"/>
        <v>372.01311850779854</v>
      </c>
      <c r="C87" s="9">
        <f t="shared" si="3"/>
        <v>137.60080691560984</v>
      </c>
    </row>
    <row r="88" spans="1:3" x14ac:dyDescent="0.3">
      <c r="A88" s="11">
        <v>80</v>
      </c>
      <c r="B88" s="9">
        <f t="shared" si="2"/>
        <v>372.42853315679889</v>
      </c>
      <c r="C88" s="9">
        <f t="shared" si="3"/>
        <v>137.18539226660945</v>
      </c>
    </row>
    <row r="89" spans="1:3" x14ac:dyDescent="0.3">
      <c r="A89" s="11">
        <v>81</v>
      </c>
      <c r="B89" s="9">
        <f t="shared" si="2"/>
        <v>372.84441168549063</v>
      </c>
      <c r="C89" s="9">
        <f t="shared" si="3"/>
        <v>136.76951373791769</v>
      </c>
    </row>
    <row r="90" spans="1:3" x14ac:dyDescent="0.3">
      <c r="A90" s="11">
        <v>82</v>
      </c>
      <c r="B90" s="9">
        <f t="shared" si="2"/>
        <v>373.26075461187276</v>
      </c>
      <c r="C90" s="9">
        <f t="shared" si="3"/>
        <v>136.35317081153556</v>
      </c>
    </row>
    <row r="91" spans="1:3" x14ac:dyDescent="0.3">
      <c r="A91" s="11">
        <v>83</v>
      </c>
      <c r="B91" s="9">
        <f t="shared" si="2"/>
        <v>373.67756245452267</v>
      </c>
      <c r="C91" s="9">
        <f t="shared" si="3"/>
        <v>135.93636296888562</v>
      </c>
    </row>
    <row r="92" spans="1:3" x14ac:dyDescent="0.3">
      <c r="A92" s="11">
        <v>84</v>
      </c>
      <c r="B92" s="9">
        <f t="shared" si="2"/>
        <v>374.09483573259695</v>
      </c>
      <c r="C92" s="9">
        <f t="shared" si="3"/>
        <v>135.51908969081137</v>
      </c>
    </row>
    <row r="93" spans="1:3" x14ac:dyDescent="0.3">
      <c r="A93" s="11">
        <v>85</v>
      </c>
      <c r="B93" s="9">
        <f t="shared" si="2"/>
        <v>374.51257496583167</v>
      </c>
      <c r="C93" s="9">
        <f t="shared" si="3"/>
        <v>135.10135045757667</v>
      </c>
    </row>
    <row r="94" spans="1:3" x14ac:dyDescent="0.3">
      <c r="A94" s="11">
        <v>86</v>
      </c>
      <c r="B94" s="9">
        <f t="shared" si="2"/>
        <v>374.93078067454348</v>
      </c>
      <c r="C94" s="9">
        <f t="shared" si="3"/>
        <v>134.68314474886481</v>
      </c>
    </row>
    <row r="95" spans="1:3" x14ac:dyDescent="0.3">
      <c r="A95" s="11">
        <v>87</v>
      </c>
      <c r="B95" s="9">
        <f t="shared" si="2"/>
        <v>375.34945337963012</v>
      </c>
      <c r="C95" s="9">
        <f t="shared" si="3"/>
        <v>134.26447204377826</v>
      </c>
    </row>
    <row r="96" spans="1:3" x14ac:dyDescent="0.3">
      <c r="A96" s="11">
        <v>88</v>
      </c>
      <c r="B96" s="9">
        <f t="shared" si="2"/>
        <v>375.76859360257072</v>
      </c>
      <c r="C96" s="9">
        <f t="shared" si="3"/>
        <v>133.84533182083766</v>
      </c>
    </row>
    <row r="97" spans="1:3" x14ac:dyDescent="0.3">
      <c r="A97" s="11">
        <v>89</v>
      </c>
      <c r="B97" s="9">
        <f t="shared" si="2"/>
        <v>376.18820186542683</v>
      </c>
      <c r="C97" s="9">
        <f t="shared" si="3"/>
        <v>133.42572355798146</v>
      </c>
    </row>
    <row r="98" spans="1:3" x14ac:dyDescent="0.3">
      <c r="A98" s="11">
        <v>90</v>
      </c>
      <c r="B98" s="9">
        <f t="shared" si="2"/>
        <v>376.60827869084329</v>
      </c>
      <c r="C98" s="9">
        <f t="shared" si="3"/>
        <v>133.00564673256505</v>
      </c>
    </row>
    <row r="99" spans="1:3" x14ac:dyDescent="0.3">
      <c r="A99" s="11">
        <v>91</v>
      </c>
      <c r="B99" s="9">
        <f t="shared" si="2"/>
        <v>377.02882460204802</v>
      </c>
      <c r="C99" s="9">
        <f t="shared" si="3"/>
        <v>132.58510082136027</v>
      </c>
    </row>
    <row r="100" spans="1:3" x14ac:dyDescent="0.3">
      <c r="A100" s="11">
        <v>92</v>
      </c>
      <c r="B100" s="9">
        <f t="shared" si="2"/>
        <v>377.44984012285363</v>
      </c>
      <c r="C100" s="9">
        <f t="shared" si="3"/>
        <v>132.16408530055466</v>
      </c>
    </row>
    <row r="101" spans="1:3" x14ac:dyDescent="0.3">
      <c r="A101" s="11">
        <v>93</v>
      </c>
      <c r="B101" s="9">
        <f t="shared" si="2"/>
        <v>377.87132577765749</v>
      </c>
      <c r="C101" s="9">
        <f t="shared" si="3"/>
        <v>131.7425996457508</v>
      </c>
    </row>
    <row r="102" spans="1:3" x14ac:dyDescent="0.3">
      <c r="A102" s="11">
        <v>94</v>
      </c>
      <c r="B102" s="9">
        <f t="shared" si="2"/>
        <v>378.29328209144262</v>
      </c>
      <c r="C102" s="9">
        <f t="shared" si="3"/>
        <v>131.32064333196575</v>
      </c>
    </row>
    <row r="103" spans="1:3" x14ac:dyDescent="0.3">
      <c r="A103" s="11">
        <v>95</v>
      </c>
      <c r="B103" s="9">
        <f t="shared" si="2"/>
        <v>378.71570958977799</v>
      </c>
      <c r="C103" s="9">
        <f t="shared" si="3"/>
        <v>130.89821583363033</v>
      </c>
    </row>
    <row r="104" spans="1:3" x14ac:dyDescent="0.3">
      <c r="A104" s="11">
        <v>96</v>
      </c>
      <c r="B104" s="9">
        <f t="shared" si="2"/>
        <v>379.13860879881992</v>
      </c>
      <c r="C104" s="9">
        <f t="shared" si="3"/>
        <v>130.4753166245884</v>
      </c>
    </row>
    <row r="105" spans="1:3" x14ac:dyDescent="0.3">
      <c r="A105" s="11">
        <v>97</v>
      </c>
      <c r="B105" s="9">
        <f t="shared" si="2"/>
        <v>379.56198024531193</v>
      </c>
      <c r="C105" s="9">
        <f t="shared" si="3"/>
        <v>130.05194517809642</v>
      </c>
    </row>
    <row r="106" spans="1:3" x14ac:dyDescent="0.3">
      <c r="A106" s="11">
        <v>98</v>
      </c>
      <c r="B106" s="9">
        <f t="shared" si="2"/>
        <v>379.98582445658587</v>
      </c>
      <c r="C106" s="9">
        <f t="shared" si="3"/>
        <v>129.62810096682247</v>
      </c>
    </row>
    <row r="107" spans="1:3" x14ac:dyDescent="0.3">
      <c r="A107" s="11">
        <v>99</v>
      </c>
      <c r="B107" s="9">
        <f t="shared" si="2"/>
        <v>380.41014196056238</v>
      </c>
      <c r="C107" s="9">
        <f t="shared" si="3"/>
        <v>129.20378346284593</v>
      </c>
    </row>
    <row r="108" spans="1:3" x14ac:dyDescent="0.3">
      <c r="A108" s="11">
        <v>100</v>
      </c>
      <c r="B108" s="9">
        <f t="shared" si="2"/>
        <v>380.83493328575167</v>
      </c>
      <c r="C108" s="9">
        <f t="shared" si="3"/>
        <v>128.77899213765664</v>
      </c>
    </row>
    <row r="109" spans="1:3" x14ac:dyDescent="0.3">
      <c r="A109" s="11">
        <v>101</v>
      </c>
      <c r="B109" s="9">
        <f t="shared" si="2"/>
        <v>381.2601989612541</v>
      </c>
      <c r="C109" s="9">
        <f t="shared" si="3"/>
        <v>128.35372646215424</v>
      </c>
    </row>
    <row r="110" spans="1:3" x14ac:dyDescent="0.3">
      <c r="A110" s="11">
        <v>102</v>
      </c>
      <c r="B110" s="9">
        <f t="shared" si="2"/>
        <v>381.68593951676087</v>
      </c>
      <c r="C110" s="9">
        <f t="shared" si="3"/>
        <v>127.92798590664749</v>
      </c>
    </row>
    <row r="111" spans="1:3" x14ac:dyDescent="0.3">
      <c r="A111" s="11">
        <v>103</v>
      </c>
      <c r="B111" s="9">
        <f t="shared" si="2"/>
        <v>382.11215548255456</v>
      </c>
      <c r="C111" s="9">
        <f t="shared" si="3"/>
        <v>127.50176994085378</v>
      </c>
    </row>
    <row r="112" spans="1:3" x14ac:dyDescent="0.3">
      <c r="A112" s="11">
        <v>104</v>
      </c>
      <c r="B112" s="9">
        <f t="shared" si="2"/>
        <v>382.53884738951007</v>
      </c>
      <c r="C112" s="9">
        <f t="shared" si="3"/>
        <v>127.07507803389827</v>
      </c>
    </row>
    <row r="113" spans="1:3" x14ac:dyDescent="0.3">
      <c r="A113" s="11">
        <v>105</v>
      </c>
      <c r="B113" s="9">
        <f t="shared" si="2"/>
        <v>382.96601576909501</v>
      </c>
      <c r="C113" s="9">
        <f t="shared" si="3"/>
        <v>126.6479096543133</v>
      </c>
    </row>
    <row r="114" spans="1:3" x14ac:dyDescent="0.3">
      <c r="A114" s="11">
        <v>106</v>
      </c>
      <c r="B114" s="9">
        <f t="shared" si="2"/>
        <v>383.39366115337049</v>
      </c>
      <c r="C114" s="9">
        <f t="shared" si="3"/>
        <v>126.22026427003779</v>
      </c>
    </row>
    <row r="115" spans="1:3" x14ac:dyDescent="0.3">
      <c r="A115" s="11">
        <v>107</v>
      </c>
      <c r="B115" s="9">
        <f t="shared" si="2"/>
        <v>383.8217840749918</v>
      </c>
      <c r="C115" s="9">
        <f t="shared" si="3"/>
        <v>125.79214134841654</v>
      </c>
    </row>
    <row r="116" spans="1:3" x14ac:dyDescent="0.3">
      <c r="A116" s="11">
        <v>108</v>
      </c>
      <c r="B116" s="9">
        <f t="shared" si="2"/>
        <v>384.25038506720887</v>
      </c>
      <c r="C116" s="9">
        <f t="shared" si="3"/>
        <v>125.36354035619945</v>
      </c>
    </row>
    <row r="117" spans="1:3" x14ac:dyDescent="0.3">
      <c r="A117" s="11">
        <v>109</v>
      </c>
      <c r="B117" s="9">
        <f t="shared" si="2"/>
        <v>384.67946466386724</v>
      </c>
      <c r="C117" s="9">
        <f t="shared" si="3"/>
        <v>124.93446075954108</v>
      </c>
    </row>
    <row r="118" spans="1:3" x14ac:dyDescent="0.3">
      <c r="A118" s="11">
        <v>110</v>
      </c>
      <c r="B118" s="9">
        <f t="shared" si="2"/>
        <v>385.10902339940856</v>
      </c>
      <c r="C118" s="9">
        <f t="shared" si="3"/>
        <v>124.50490202399975</v>
      </c>
    </row>
    <row r="119" spans="1:3" x14ac:dyDescent="0.3">
      <c r="A119" s="11">
        <v>111</v>
      </c>
      <c r="B119" s="9">
        <f t="shared" si="2"/>
        <v>385.53906180887122</v>
      </c>
      <c r="C119" s="9">
        <f t="shared" si="3"/>
        <v>124.07486361453709</v>
      </c>
    </row>
    <row r="120" spans="1:3" x14ac:dyDescent="0.3">
      <c r="A120" s="11">
        <v>112</v>
      </c>
      <c r="B120" s="9">
        <f t="shared" si="2"/>
        <v>385.96958042789117</v>
      </c>
      <c r="C120" s="9">
        <f t="shared" si="3"/>
        <v>123.64434499551719</v>
      </c>
    </row>
    <row r="121" spans="1:3" x14ac:dyDescent="0.3">
      <c r="A121" s="11">
        <v>113</v>
      </c>
      <c r="B121" s="9">
        <f t="shared" si="2"/>
        <v>386.40057979270227</v>
      </c>
      <c r="C121" s="9">
        <f t="shared" si="3"/>
        <v>123.21334563070604</v>
      </c>
    </row>
    <row r="122" spans="1:3" x14ac:dyDescent="0.3">
      <c r="A122" s="11">
        <v>114</v>
      </c>
      <c r="B122" s="9">
        <f t="shared" si="2"/>
        <v>386.83206044013741</v>
      </c>
      <c r="C122" s="9">
        <f t="shared" si="3"/>
        <v>122.78186498327086</v>
      </c>
    </row>
    <row r="123" spans="1:3" x14ac:dyDescent="0.3">
      <c r="A123" s="11">
        <v>115</v>
      </c>
      <c r="B123" s="9">
        <f t="shared" si="2"/>
        <v>387.26402290762894</v>
      </c>
      <c r="C123" s="9">
        <f t="shared" si="3"/>
        <v>122.34990251577936</v>
      </c>
    </row>
    <row r="124" spans="1:3" x14ac:dyDescent="0.3">
      <c r="A124" s="11">
        <v>116</v>
      </c>
      <c r="B124" s="9">
        <f t="shared" si="2"/>
        <v>387.69646773320915</v>
      </c>
      <c r="C124" s="9">
        <f t="shared" si="3"/>
        <v>121.91745769019924</v>
      </c>
    </row>
    <row r="125" spans="1:3" x14ac:dyDescent="0.3">
      <c r="A125" s="11">
        <v>117</v>
      </c>
      <c r="B125" s="9">
        <f t="shared" si="2"/>
        <v>388.1293954555112</v>
      </c>
      <c r="C125" s="9">
        <f t="shared" si="3"/>
        <v>121.4845299678971</v>
      </c>
    </row>
    <row r="126" spans="1:3" x14ac:dyDescent="0.3">
      <c r="A126" s="11">
        <v>118</v>
      </c>
      <c r="B126" s="9">
        <f t="shared" si="2"/>
        <v>388.56280661376985</v>
      </c>
      <c r="C126" s="9">
        <f t="shared" si="3"/>
        <v>121.05111880963845</v>
      </c>
    </row>
    <row r="127" spans="1:3" x14ac:dyDescent="0.3">
      <c r="A127" s="11">
        <v>119</v>
      </c>
      <c r="B127" s="9">
        <f t="shared" si="2"/>
        <v>388.99670174782187</v>
      </c>
      <c r="C127" s="9">
        <f t="shared" si="3"/>
        <v>120.6172236755864</v>
      </c>
    </row>
    <row r="128" spans="1:3" x14ac:dyDescent="0.3">
      <c r="A128" s="11">
        <v>120</v>
      </c>
      <c r="B128" s="9">
        <f t="shared" si="2"/>
        <v>389.43108139810693</v>
      </c>
      <c r="C128" s="9">
        <f t="shared" si="3"/>
        <v>120.18284402530135</v>
      </c>
    </row>
    <row r="129" spans="1:3" x14ac:dyDescent="0.3">
      <c r="A129" s="11">
        <v>121</v>
      </c>
      <c r="B129" s="9">
        <f t="shared" si="2"/>
        <v>389.86594610566823</v>
      </c>
      <c r="C129" s="9">
        <f t="shared" si="3"/>
        <v>119.74797931774013</v>
      </c>
    </row>
    <row r="130" spans="1:3" x14ac:dyDescent="0.3">
      <c r="A130" s="11">
        <v>122</v>
      </c>
      <c r="B130" s="9">
        <f t="shared" si="2"/>
        <v>390.30129641215285</v>
      </c>
      <c r="C130" s="9">
        <f t="shared" si="3"/>
        <v>119.31262901125547</v>
      </c>
    </row>
    <row r="131" spans="1:3" x14ac:dyDescent="0.3">
      <c r="A131" s="11">
        <v>123</v>
      </c>
      <c r="B131" s="9">
        <f t="shared" si="2"/>
        <v>390.73713285981307</v>
      </c>
      <c r="C131" s="9">
        <f t="shared" si="3"/>
        <v>118.87679256359525</v>
      </c>
    </row>
    <row r="132" spans="1:3" x14ac:dyDescent="0.3">
      <c r="A132" s="11">
        <v>124</v>
      </c>
      <c r="B132" s="9">
        <f t="shared" si="2"/>
        <v>391.1734559915065</v>
      </c>
      <c r="C132" s="9">
        <f t="shared" si="3"/>
        <v>118.44046943190176</v>
      </c>
    </row>
    <row r="133" spans="1:3" x14ac:dyDescent="0.3">
      <c r="A133" s="11">
        <v>125</v>
      </c>
      <c r="B133" s="9">
        <f t="shared" si="2"/>
        <v>391.61026635069709</v>
      </c>
      <c r="C133" s="9">
        <f t="shared" si="3"/>
        <v>118.00365907271126</v>
      </c>
    </row>
    <row r="134" spans="1:3" x14ac:dyDescent="0.3">
      <c r="A134" s="11">
        <v>126</v>
      </c>
      <c r="B134" s="9">
        <f t="shared" si="2"/>
        <v>392.04756448145531</v>
      </c>
      <c r="C134" s="9">
        <f t="shared" si="3"/>
        <v>117.56636094195296</v>
      </c>
    </row>
    <row r="135" spans="1:3" x14ac:dyDescent="0.3">
      <c r="A135" s="11">
        <v>127</v>
      </c>
      <c r="B135" s="9">
        <f t="shared" si="2"/>
        <v>392.4853509284597</v>
      </c>
      <c r="C135" s="9">
        <f t="shared" si="3"/>
        <v>117.12857449494867</v>
      </c>
    </row>
    <row r="136" spans="1:3" x14ac:dyDescent="0.3">
      <c r="A136" s="11">
        <v>128</v>
      </c>
      <c r="B136" s="9">
        <f t="shared" si="2"/>
        <v>392.92362623699643</v>
      </c>
      <c r="C136" s="9">
        <f t="shared" si="3"/>
        <v>116.69029918641191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393.36239095296111</v>
      </c>
      <c r="C137" s="9">
        <f t="shared" ref="C137:C200" si="5">-IPMT(Interest_Rate/12,Period_Number,Term_In_Years*12,Total_Borrowed)</f>
        <v>116.25153447044728</v>
      </c>
    </row>
    <row r="138" spans="1:3" x14ac:dyDescent="0.3">
      <c r="A138" s="11">
        <v>130</v>
      </c>
      <c r="B138" s="9">
        <f t="shared" si="4"/>
        <v>393.80164562285859</v>
      </c>
      <c r="C138" s="9">
        <f t="shared" si="5"/>
        <v>115.81227980054977</v>
      </c>
    </row>
    <row r="139" spans="1:3" x14ac:dyDescent="0.3">
      <c r="A139" s="11">
        <v>131</v>
      </c>
      <c r="B139" s="9">
        <f t="shared" si="4"/>
        <v>394.24139079380404</v>
      </c>
      <c r="C139" s="9">
        <f t="shared" si="5"/>
        <v>115.37253462960425</v>
      </c>
    </row>
    <row r="140" spans="1:3" x14ac:dyDescent="0.3">
      <c r="A140" s="11">
        <v>132</v>
      </c>
      <c r="B140" s="9">
        <f t="shared" si="4"/>
        <v>394.68162701352384</v>
      </c>
      <c r="C140" s="9">
        <f t="shared" si="5"/>
        <v>114.93229840988451</v>
      </c>
    </row>
    <row r="141" spans="1:3" x14ac:dyDescent="0.3">
      <c r="A141" s="11">
        <v>133</v>
      </c>
      <c r="B141" s="9">
        <f t="shared" si="4"/>
        <v>395.12235483035562</v>
      </c>
      <c r="C141" s="9">
        <f t="shared" si="5"/>
        <v>114.49157059305274</v>
      </c>
    </row>
    <row r="142" spans="1:3" x14ac:dyDescent="0.3">
      <c r="A142" s="11">
        <v>134</v>
      </c>
      <c r="B142" s="9">
        <f t="shared" si="4"/>
        <v>395.56357479324953</v>
      </c>
      <c r="C142" s="9">
        <f t="shared" si="5"/>
        <v>114.05035063015883</v>
      </c>
    </row>
    <row r="143" spans="1:3" x14ac:dyDescent="0.3">
      <c r="A143" s="11">
        <v>135</v>
      </c>
      <c r="B143" s="9">
        <f t="shared" si="4"/>
        <v>396.00528745176865</v>
      </c>
      <c r="C143" s="9">
        <f t="shared" si="5"/>
        <v>113.60863797163972</v>
      </c>
    </row>
    <row r="144" spans="1:3" x14ac:dyDescent="0.3">
      <c r="A144" s="11">
        <v>136</v>
      </c>
      <c r="B144" s="9">
        <f t="shared" si="4"/>
        <v>396.44749335608975</v>
      </c>
      <c r="C144" s="9">
        <f t="shared" si="5"/>
        <v>113.16643206731857</v>
      </c>
    </row>
    <row r="145" spans="1:3" x14ac:dyDescent="0.3">
      <c r="A145" s="11">
        <v>137</v>
      </c>
      <c r="B145" s="9">
        <f t="shared" si="4"/>
        <v>396.89019305700407</v>
      </c>
      <c r="C145" s="9">
        <f t="shared" si="5"/>
        <v>112.72373236640426</v>
      </c>
    </row>
    <row r="146" spans="1:3" x14ac:dyDescent="0.3">
      <c r="A146" s="11">
        <v>138</v>
      </c>
      <c r="B146" s="9">
        <f t="shared" si="4"/>
        <v>397.33338710591772</v>
      </c>
      <c r="C146" s="9">
        <f t="shared" si="5"/>
        <v>112.28053831749062</v>
      </c>
    </row>
    <row r="147" spans="1:3" x14ac:dyDescent="0.3">
      <c r="A147" s="11">
        <v>139</v>
      </c>
      <c r="B147" s="9">
        <f t="shared" si="4"/>
        <v>397.77707605485261</v>
      </c>
      <c r="C147" s="9">
        <f t="shared" si="5"/>
        <v>111.83684936855568</v>
      </c>
    </row>
    <row r="148" spans="1:3" x14ac:dyDescent="0.3">
      <c r="A148" s="11">
        <v>140</v>
      </c>
      <c r="B148" s="9">
        <f t="shared" si="4"/>
        <v>398.22126045644728</v>
      </c>
      <c r="C148" s="9">
        <f t="shared" si="5"/>
        <v>111.39266496696111</v>
      </c>
    </row>
    <row r="149" spans="1:3" x14ac:dyDescent="0.3">
      <c r="A149" s="11">
        <v>141</v>
      </c>
      <c r="B149" s="9">
        <f t="shared" si="4"/>
        <v>398.66594086395696</v>
      </c>
      <c r="C149" s="9">
        <f t="shared" si="5"/>
        <v>110.9479845594514</v>
      </c>
    </row>
    <row r="150" spans="1:3" x14ac:dyDescent="0.3">
      <c r="A150" s="11">
        <v>142</v>
      </c>
      <c r="B150" s="9">
        <f t="shared" si="4"/>
        <v>399.11111783125506</v>
      </c>
      <c r="C150" s="9">
        <f t="shared" si="5"/>
        <v>110.5028075921533</v>
      </c>
    </row>
    <row r="151" spans="1:3" x14ac:dyDescent="0.3">
      <c r="A151" s="11">
        <v>143</v>
      </c>
      <c r="B151" s="9">
        <f t="shared" si="4"/>
        <v>399.55679191283326</v>
      </c>
      <c r="C151" s="9">
        <f t="shared" si="5"/>
        <v>110.05713351057508</v>
      </c>
    </row>
    <row r="152" spans="1:3" x14ac:dyDescent="0.3">
      <c r="A152" s="11">
        <v>144</v>
      </c>
      <c r="B152" s="9">
        <f t="shared" si="4"/>
        <v>400.00296366380252</v>
      </c>
      <c r="C152" s="9">
        <f t="shared" si="5"/>
        <v>109.61096175960576</v>
      </c>
    </row>
    <row r="153" spans="1:3" x14ac:dyDescent="0.3">
      <c r="A153" s="11">
        <v>145</v>
      </c>
      <c r="B153" s="9">
        <f t="shared" si="4"/>
        <v>400.44963363989382</v>
      </c>
      <c r="C153" s="9">
        <f t="shared" si="5"/>
        <v>109.16429178351449</v>
      </c>
    </row>
    <row r="154" spans="1:3" x14ac:dyDescent="0.3">
      <c r="A154" s="11">
        <v>146</v>
      </c>
      <c r="B154" s="9">
        <f t="shared" si="4"/>
        <v>400.89680239745843</v>
      </c>
      <c r="C154" s="9">
        <f t="shared" si="5"/>
        <v>108.71712302594997</v>
      </c>
    </row>
    <row r="155" spans="1:3" x14ac:dyDescent="0.3">
      <c r="A155" s="11">
        <v>147</v>
      </c>
      <c r="B155" s="9">
        <f t="shared" si="4"/>
        <v>401.34447049346892</v>
      </c>
      <c r="C155" s="9">
        <f t="shared" si="5"/>
        <v>108.26945492993946</v>
      </c>
    </row>
    <row r="156" spans="1:3" x14ac:dyDescent="0.3">
      <c r="A156" s="11">
        <v>148</v>
      </c>
      <c r="B156" s="9">
        <f t="shared" si="4"/>
        <v>401.79263848551989</v>
      </c>
      <c r="C156" s="9">
        <f t="shared" si="5"/>
        <v>107.82128693788842</v>
      </c>
    </row>
    <row r="157" spans="1:3" x14ac:dyDescent="0.3">
      <c r="A157" s="11">
        <v>149</v>
      </c>
      <c r="B157" s="9">
        <f t="shared" si="4"/>
        <v>402.24130693182877</v>
      </c>
      <c r="C157" s="9">
        <f t="shared" si="5"/>
        <v>107.37261849157957</v>
      </c>
    </row>
    <row r="158" spans="1:3" x14ac:dyDescent="0.3">
      <c r="A158" s="11">
        <v>150</v>
      </c>
      <c r="B158" s="9">
        <f t="shared" si="4"/>
        <v>402.69047639123596</v>
      </c>
      <c r="C158" s="9">
        <f t="shared" si="5"/>
        <v>106.92344903217237</v>
      </c>
    </row>
    <row r="159" spans="1:3" x14ac:dyDescent="0.3">
      <c r="A159" s="11">
        <v>151</v>
      </c>
      <c r="B159" s="9">
        <f t="shared" si="4"/>
        <v>403.1401474232062</v>
      </c>
      <c r="C159" s="9">
        <f t="shared" si="5"/>
        <v>106.47377800020216</v>
      </c>
    </row>
    <row r="160" spans="1:3" x14ac:dyDescent="0.3">
      <c r="A160" s="11">
        <v>152</v>
      </c>
      <c r="B160" s="9">
        <f t="shared" si="4"/>
        <v>403.59032058782878</v>
      </c>
      <c r="C160" s="9">
        <f t="shared" si="5"/>
        <v>106.02360483557958</v>
      </c>
    </row>
    <row r="161" spans="1:3" x14ac:dyDescent="0.3">
      <c r="A161" s="11">
        <v>153</v>
      </c>
      <c r="B161" s="9">
        <f t="shared" si="4"/>
        <v>404.04099644581845</v>
      </c>
      <c r="C161" s="9">
        <f t="shared" si="5"/>
        <v>105.57292897758983</v>
      </c>
    </row>
    <row r="162" spans="1:3" x14ac:dyDescent="0.3">
      <c r="A162" s="11">
        <v>154</v>
      </c>
      <c r="B162" s="9">
        <f t="shared" si="4"/>
        <v>404.49217555851635</v>
      </c>
      <c r="C162" s="9">
        <f t="shared" si="5"/>
        <v>105.12174986489202</v>
      </c>
    </row>
    <row r="163" spans="1:3" x14ac:dyDescent="0.3">
      <c r="A163" s="11">
        <v>155</v>
      </c>
      <c r="B163" s="9">
        <f t="shared" si="4"/>
        <v>404.94385848789</v>
      </c>
      <c r="C163" s="9">
        <f t="shared" si="5"/>
        <v>104.67006693551834</v>
      </c>
    </row>
    <row r="164" spans="1:3" x14ac:dyDescent="0.3">
      <c r="A164" s="11">
        <v>156</v>
      </c>
      <c r="B164" s="9">
        <f t="shared" si="4"/>
        <v>405.39604579653485</v>
      </c>
      <c r="C164" s="9">
        <f t="shared" si="5"/>
        <v>104.21787962687354</v>
      </c>
    </row>
    <row r="165" spans="1:3" x14ac:dyDescent="0.3">
      <c r="A165" s="11">
        <v>157</v>
      </c>
      <c r="B165" s="9">
        <f t="shared" si="4"/>
        <v>405.84873804767426</v>
      </c>
      <c r="C165" s="9">
        <f t="shared" si="5"/>
        <v>103.76518737573406</v>
      </c>
    </row>
    <row r="166" spans="1:3" x14ac:dyDescent="0.3">
      <c r="A166" s="11">
        <v>158</v>
      </c>
      <c r="B166" s="9">
        <f t="shared" si="4"/>
        <v>406.30193580516084</v>
      </c>
      <c r="C166" s="9">
        <f t="shared" si="5"/>
        <v>103.31198961824749</v>
      </c>
    </row>
    <row r="167" spans="1:3" x14ac:dyDescent="0.3">
      <c r="A167" s="11">
        <v>159</v>
      </c>
      <c r="B167" s="9">
        <f t="shared" si="4"/>
        <v>406.75563963347662</v>
      </c>
      <c r="C167" s="9">
        <f t="shared" si="5"/>
        <v>102.85828578993173</v>
      </c>
    </row>
    <row r="168" spans="1:3" x14ac:dyDescent="0.3">
      <c r="A168" s="11">
        <v>160</v>
      </c>
      <c r="B168" s="9">
        <f t="shared" si="4"/>
        <v>407.20985009773398</v>
      </c>
      <c r="C168" s="9">
        <f t="shared" si="5"/>
        <v>102.40407532567433</v>
      </c>
    </row>
    <row r="169" spans="1:3" x14ac:dyDescent="0.3">
      <c r="A169" s="11">
        <v>161</v>
      </c>
      <c r="B169" s="9">
        <f t="shared" si="4"/>
        <v>407.66456776367647</v>
      </c>
      <c r="C169" s="9">
        <f t="shared" si="5"/>
        <v>101.94935765973189</v>
      </c>
    </row>
    <row r="170" spans="1:3" x14ac:dyDescent="0.3">
      <c r="A170" s="11">
        <v>162</v>
      </c>
      <c r="B170" s="9">
        <f t="shared" si="4"/>
        <v>408.1197931976792</v>
      </c>
      <c r="C170" s="9">
        <f t="shared" si="5"/>
        <v>101.4941322257291</v>
      </c>
    </row>
    <row r="171" spans="1:3" x14ac:dyDescent="0.3">
      <c r="A171" s="11">
        <v>163</v>
      </c>
      <c r="B171" s="9">
        <f t="shared" si="4"/>
        <v>408.57552696674998</v>
      </c>
      <c r="C171" s="9">
        <f t="shared" si="5"/>
        <v>101.03839845665836</v>
      </c>
    </row>
    <row r="172" spans="1:3" x14ac:dyDescent="0.3">
      <c r="A172" s="11">
        <v>164</v>
      </c>
      <c r="B172" s="9">
        <f t="shared" si="4"/>
        <v>409.03176963852945</v>
      </c>
      <c r="C172" s="9">
        <f t="shared" si="5"/>
        <v>100.58215578487882</v>
      </c>
    </row>
    <row r="173" spans="1:3" x14ac:dyDescent="0.3">
      <c r="A173" s="11">
        <v>165</v>
      </c>
      <c r="B173" s="9">
        <f t="shared" si="4"/>
        <v>409.48852178129249</v>
      </c>
      <c r="C173" s="9">
        <f t="shared" si="5"/>
        <v>100.12540364211578</v>
      </c>
    </row>
    <row r="174" spans="1:3" x14ac:dyDescent="0.3">
      <c r="A174" s="11">
        <v>166</v>
      </c>
      <c r="B174" s="9">
        <f t="shared" si="4"/>
        <v>409.94578396394826</v>
      </c>
      <c r="C174" s="9">
        <f t="shared" si="5"/>
        <v>99.668141459460017</v>
      </c>
    </row>
    <row r="175" spans="1:3" x14ac:dyDescent="0.3">
      <c r="A175" s="11">
        <v>167</v>
      </c>
      <c r="B175" s="9">
        <f t="shared" si="4"/>
        <v>410.40355675604144</v>
      </c>
      <c r="C175" s="9">
        <f t="shared" si="5"/>
        <v>99.210368667366964</v>
      </c>
    </row>
    <row r="176" spans="1:3" x14ac:dyDescent="0.3">
      <c r="A176" s="11">
        <v>168</v>
      </c>
      <c r="B176" s="9">
        <f t="shared" si="4"/>
        <v>410.86184072775228</v>
      </c>
      <c r="C176" s="9">
        <f t="shared" si="5"/>
        <v>98.752084695656038</v>
      </c>
    </row>
    <row r="177" spans="1:3" x14ac:dyDescent="0.3">
      <c r="A177" s="11">
        <v>169</v>
      </c>
      <c r="B177" s="9">
        <f t="shared" si="4"/>
        <v>411.3206364498983</v>
      </c>
      <c r="C177" s="9">
        <f t="shared" si="5"/>
        <v>98.293288973510045</v>
      </c>
    </row>
    <row r="178" spans="1:3" x14ac:dyDescent="0.3">
      <c r="A178" s="11">
        <v>170</v>
      </c>
      <c r="B178" s="9">
        <f t="shared" si="4"/>
        <v>411.77994449393395</v>
      </c>
      <c r="C178" s="9">
        <f t="shared" si="5"/>
        <v>97.833980929474322</v>
      </c>
    </row>
    <row r="179" spans="1:3" x14ac:dyDescent="0.3">
      <c r="A179" s="11">
        <v>171</v>
      </c>
      <c r="B179" s="9">
        <f t="shared" si="4"/>
        <v>412.23976543195221</v>
      </c>
      <c r="C179" s="9">
        <f t="shared" si="5"/>
        <v>97.374159991456111</v>
      </c>
    </row>
    <row r="180" spans="1:3" x14ac:dyDescent="0.3">
      <c r="A180" s="11">
        <v>172</v>
      </c>
      <c r="B180" s="9">
        <f t="shared" si="4"/>
        <v>412.70009983668456</v>
      </c>
      <c r="C180" s="9">
        <f t="shared" si="5"/>
        <v>96.913825586723746</v>
      </c>
    </row>
    <row r="181" spans="1:3" x14ac:dyDescent="0.3">
      <c r="A181" s="11">
        <v>173</v>
      </c>
      <c r="B181" s="9">
        <f t="shared" si="4"/>
        <v>413.16094828150221</v>
      </c>
      <c r="C181" s="9">
        <f t="shared" si="5"/>
        <v>96.452977141906103</v>
      </c>
    </row>
    <row r="182" spans="1:3" x14ac:dyDescent="0.3">
      <c r="A182" s="11">
        <v>174</v>
      </c>
      <c r="B182" s="9">
        <f t="shared" si="4"/>
        <v>413.62231134041656</v>
      </c>
      <c r="C182" s="9">
        <f t="shared" si="5"/>
        <v>95.991614082991759</v>
      </c>
    </row>
    <row r="183" spans="1:3" x14ac:dyDescent="0.3">
      <c r="A183" s="11">
        <v>175</v>
      </c>
      <c r="B183" s="9">
        <f t="shared" si="4"/>
        <v>414.08418958807999</v>
      </c>
      <c r="C183" s="9">
        <f t="shared" si="5"/>
        <v>95.529735835328324</v>
      </c>
    </row>
    <row r="184" spans="1:3" x14ac:dyDescent="0.3">
      <c r="A184" s="11">
        <v>176</v>
      </c>
      <c r="B184" s="9">
        <f t="shared" si="4"/>
        <v>414.54658359978674</v>
      </c>
      <c r="C184" s="9">
        <f t="shared" si="5"/>
        <v>95.067341823621618</v>
      </c>
    </row>
    <row r="185" spans="1:3" x14ac:dyDescent="0.3">
      <c r="A185" s="11">
        <v>177</v>
      </c>
      <c r="B185" s="9">
        <f t="shared" si="4"/>
        <v>415.00949395147313</v>
      </c>
      <c r="C185" s="9">
        <f t="shared" si="5"/>
        <v>94.604431471935186</v>
      </c>
    </row>
    <row r="186" spans="1:3" x14ac:dyDescent="0.3">
      <c r="A186" s="11">
        <v>178</v>
      </c>
      <c r="B186" s="9">
        <f t="shared" si="4"/>
        <v>415.4729212197189</v>
      </c>
      <c r="C186" s="9">
        <f t="shared" si="5"/>
        <v>94.141004203689363</v>
      </c>
    </row>
    <row r="187" spans="1:3" x14ac:dyDescent="0.3">
      <c r="A187" s="11">
        <v>179</v>
      </c>
      <c r="B187" s="9">
        <f t="shared" si="4"/>
        <v>415.93686598174764</v>
      </c>
      <c r="C187" s="9">
        <f t="shared" si="5"/>
        <v>93.677059441660674</v>
      </c>
    </row>
    <row r="188" spans="1:3" x14ac:dyDescent="0.3">
      <c r="A188" s="11">
        <v>180</v>
      </c>
      <c r="B188" s="9">
        <f t="shared" si="4"/>
        <v>416.40132881542729</v>
      </c>
      <c r="C188" s="9">
        <f t="shared" si="5"/>
        <v>93.212596607981084</v>
      </c>
    </row>
    <row r="189" spans="1:3" x14ac:dyDescent="0.3">
      <c r="A189" s="11">
        <v>181</v>
      </c>
      <c r="B189" s="9">
        <f t="shared" si="4"/>
        <v>416.86631029927116</v>
      </c>
      <c r="C189" s="9">
        <f t="shared" si="5"/>
        <v>92.747615124137184</v>
      </c>
    </row>
    <row r="190" spans="1:3" x14ac:dyDescent="0.3">
      <c r="A190" s="11">
        <v>182</v>
      </c>
      <c r="B190" s="9">
        <f t="shared" si="4"/>
        <v>417.33181101243866</v>
      </c>
      <c r="C190" s="9">
        <f t="shared" si="5"/>
        <v>92.282114410969655</v>
      </c>
    </row>
    <row r="191" spans="1:3" x14ac:dyDescent="0.3">
      <c r="A191" s="11">
        <v>183</v>
      </c>
      <c r="B191" s="9">
        <f t="shared" si="4"/>
        <v>417.79783153473585</v>
      </c>
      <c r="C191" s="9">
        <f t="shared" si="5"/>
        <v>91.816093888672441</v>
      </c>
    </row>
    <row r="192" spans="1:3" x14ac:dyDescent="0.3">
      <c r="A192" s="11">
        <v>184</v>
      </c>
      <c r="B192" s="9">
        <f t="shared" si="4"/>
        <v>418.26437244661633</v>
      </c>
      <c r="C192" s="9">
        <f t="shared" si="5"/>
        <v>91.349552976791983</v>
      </c>
    </row>
    <row r="193" spans="1:3" x14ac:dyDescent="0.3">
      <c r="A193" s="11">
        <v>185</v>
      </c>
      <c r="B193" s="9">
        <f t="shared" si="4"/>
        <v>418.7314343291817</v>
      </c>
      <c r="C193" s="9">
        <f t="shared" si="5"/>
        <v>90.882491094226609</v>
      </c>
    </row>
    <row r="194" spans="1:3" x14ac:dyDescent="0.3">
      <c r="A194" s="11">
        <v>186</v>
      </c>
      <c r="B194" s="9">
        <f t="shared" si="4"/>
        <v>419.19901776418266</v>
      </c>
      <c r="C194" s="9">
        <f t="shared" si="5"/>
        <v>90.414907659225676</v>
      </c>
    </row>
    <row r="195" spans="1:3" x14ac:dyDescent="0.3">
      <c r="A195" s="11">
        <v>187</v>
      </c>
      <c r="B195" s="9">
        <f t="shared" si="4"/>
        <v>419.66712333401932</v>
      </c>
      <c r="C195" s="9">
        <f t="shared" si="5"/>
        <v>89.946802089389024</v>
      </c>
    </row>
    <row r="196" spans="1:3" x14ac:dyDescent="0.3">
      <c r="A196" s="11">
        <v>188</v>
      </c>
      <c r="B196" s="9">
        <f t="shared" si="4"/>
        <v>420.13575162174232</v>
      </c>
      <c r="C196" s="9">
        <f t="shared" si="5"/>
        <v>89.478173801666017</v>
      </c>
    </row>
    <row r="197" spans="1:3" x14ac:dyDescent="0.3">
      <c r="A197" s="11">
        <v>189</v>
      </c>
      <c r="B197" s="9">
        <f t="shared" si="4"/>
        <v>420.60490321105328</v>
      </c>
      <c r="C197" s="9">
        <f t="shared" si="5"/>
        <v>89.009022212355077</v>
      </c>
    </row>
    <row r="198" spans="1:3" x14ac:dyDescent="0.3">
      <c r="A198" s="11">
        <v>190</v>
      </c>
      <c r="B198" s="9">
        <f t="shared" si="4"/>
        <v>421.07457868630553</v>
      </c>
      <c r="C198" s="9">
        <f t="shared" si="5"/>
        <v>88.539346737102719</v>
      </c>
    </row>
    <row r="199" spans="1:3" x14ac:dyDescent="0.3">
      <c r="A199" s="11">
        <v>191</v>
      </c>
      <c r="B199" s="9">
        <f t="shared" si="4"/>
        <v>421.54477863250537</v>
      </c>
      <c r="C199" s="9">
        <f t="shared" si="5"/>
        <v>88.069146790903019</v>
      </c>
    </row>
    <row r="200" spans="1:3" x14ac:dyDescent="0.3">
      <c r="A200" s="11">
        <v>192</v>
      </c>
      <c r="B200" s="9">
        <f t="shared" si="4"/>
        <v>422.01550363531163</v>
      </c>
      <c r="C200" s="9">
        <f t="shared" si="5"/>
        <v>87.598421788096729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422.48675428103775</v>
      </c>
      <c r="C201" s="9">
        <f t="shared" ref="C201:C264" si="7">-IPMT(Interest_Rate/12,Period_Number,Term_In_Years*12,Total_Borrowed)</f>
        <v>87.127171142370614</v>
      </c>
    </row>
    <row r="202" spans="1:3" x14ac:dyDescent="0.3">
      <c r="A202" s="11">
        <v>194</v>
      </c>
      <c r="B202" s="9">
        <f t="shared" si="6"/>
        <v>422.95853115665147</v>
      </c>
      <c r="C202" s="9">
        <f t="shared" si="7"/>
        <v>86.655394266756801</v>
      </c>
    </row>
    <row r="203" spans="1:3" x14ac:dyDescent="0.3">
      <c r="A203" s="11">
        <v>195</v>
      </c>
      <c r="B203" s="9">
        <f t="shared" si="6"/>
        <v>423.43083484977649</v>
      </c>
      <c r="C203" s="9">
        <f t="shared" si="7"/>
        <v>86.183090573631873</v>
      </c>
    </row>
    <row r="204" spans="1:3" x14ac:dyDescent="0.3">
      <c r="A204" s="11">
        <v>196</v>
      </c>
      <c r="B204" s="9">
        <f t="shared" si="6"/>
        <v>423.90366594869204</v>
      </c>
      <c r="C204" s="9">
        <f t="shared" si="7"/>
        <v>85.710259474716295</v>
      </c>
    </row>
    <row r="205" spans="1:3" x14ac:dyDescent="0.3">
      <c r="A205" s="11">
        <v>197</v>
      </c>
      <c r="B205" s="9">
        <f t="shared" si="6"/>
        <v>424.37702504233471</v>
      </c>
      <c r="C205" s="9">
        <f t="shared" si="7"/>
        <v>85.236900381073582</v>
      </c>
    </row>
    <row r="206" spans="1:3" x14ac:dyDescent="0.3">
      <c r="A206" s="11">
        <v>198</v>
      </c>
      <c r="B206" s="9">
        <f t="shared" si="6"/>
        <v>424.85091272029865</v>
      </c>
      <c r="C206" s="9">
        <f t="shared" si="7"/>
        <v>84.763012703109652</v>
      </c>
    </row>
    <row r="207" spans="1:3" x14ac:dyDescent="0.3">
      <c r="A207" s="11">
        <v>199</v>
      </c>
      <c r="B207" s="9">
        <f t="shared" si="6"/>
        <v>425.32532957283632</v>
      </c>
      <c r="C207" s="9">
        <f t="shared" si="7"/>
        <v>84.288595850571966</v>
      </c>
    </row>
    <row r="208" spans="1:3" x14ac:dyDescent="0.3">
      <c r="A208" s="11">
        <v>200</v>
      </c>
      <c r="B208" s="9">
        <f t="shared" si="6"/>
        <v>425.80027619085934</v>
      </c>
      <c r="C208" s="9">
        <f t="shared" si="7"/>
        <v>83.813649232548983</v>
      </c>
    </row>
    <row r="209" spans="1:3" x14ac:dyDescent="0.3">
      <c r="A209" s="11">
        <v>201</v>
      </c>
      <c r="B209" s="9">
        <f t="shared" si="6"/>
        <v>426.27575316593914</v>
      </c>
      <c r="C209" s="9">
        <f t="shared" si="7"/>
        <v>83.338172257469196</v>
      </c>
    </row>
    <row r="210" spans="1:3" x14ac:dyDescent="0.3">
      <c r="A210" s="11">
        <v>202</v>
      </c>
      <c r="B210" s="9">
        <f t="shared" si="6"/>
        <v>426.75176109030781</v>
      </c>
      <c r="C210" s="9">
        <f t="shared" si="7"/>
        <v>82.862164333100552</v>
      </c>
    </row>
    <row r="211" spans="1:3" x14ac:dyDescent="0.3">
      <c r="A211" s="11">
        <v>203</v>
      </c>
      <c r="B211" s="9">
        <f t="shared" si="6"/>
        <v>427.22830055685858</v>
      </c>
      <c r="C211" s="9">
        <f t="shared" si="7"/>
        <v>82.385624866549705</v>
      </c>
    </row>
    <row r="212" spans="1:3" x14ac:dyDescent="0.3">
      <c r="A212" s="11">
        <v>204</v>
      </c>
      <c r="B212" s="9">
        <f t="shared" si="6"/>
        <v>427.70537215914715</v>
      </c>
      <c r="C212" s="9">
        <f t="shared" si="7"/>
        <v>81.908553264261201</v>
      </c>
    </row>
    <row r="213" spans="1:3" x14ac:dyDescent="0.3">
      <c r="A213" s="11">
        <v>205</v>
      </c>
      <c r="B213" s="9">
        <f t="shared" si="6"/>
        <v>428.18297649139151</v>
      </c>
      <c r="C213" s="9">
        <f t="shared" si="7"/>
        <v>81.430948932016832</v>
      </c>
    </row>
    <row r="214" spans="1:3" x14ac:dyDescent="0.3">
      <c r="A214" s="11">
        <v>206</v>
      </c>
      <c r="B214" s="9">
        <f t="shared" si="6"/>
        <v>428.66111414847353</v>
      </c>
      <c r="C214" s="9">
        <f t="shared" si="7"/>
        <v>80.952811274934774</v>
      </c>
    </row>
    <row r="215" spans="1:3" x14ac:dyDescent="0.3">
      <c r="A215" s="11">
        <v>207</v>
      </c>
      <c r="B215" s="9">
        <f t="shared" si="6"/>
        <v>429.1397857259393</v>
      </c>
      <c r="C215" s="9">
        <f t="shared" si="7"/>
        <v>80.474139697468985</v>
      </c>
    </row>
    <row r="216" spans="1:3" x14ac:dyDescent="0.3">
      <c r="A216" s="11">
        <v>208</v>
      </c>
      <c r="B216" s="9">
        <f t="shared" si="6"/>
        <v>429.61899181999991</v>
      </c>
      <c r="C216" s="9">
        <f t="shared" si="7"/>
        <v>79.994933603408356</v>
      </c>
    </row>
    <row r="217" spans="1:3" x14ac:dyDescent="0.3">
      <c r="A217" s="11">
        <v>209</v>
      </c>
      <c r="B217" s="9">
        <f t="shared" si="6"/>
        <v>430.09873302753226</v>
      </c>
      <c r="C217" s="9">
        <f t="shared" si="7"/>
        <v>79.515192395876028</v>
      </c>
    </row>
    <row r="218" spans="1:3" x14ac:dyDescent="0.3">
      <c r="A218" s="11">
        <v>210</v>
      </c>
      <c r="B218" s="9">
        <f t="shared" si="6"/>
        <v>430.57900994607968</v>
      </c>
      <c r="C218" s="9">
        <f t="shared" si="7"/>
        <v>79.03491547732861</v>
      </c>
    </row>
    <row r="219" spans="1:3" x14ac:dyDescent="0.3">
      <c r="A219" s="11">
        <v>211</v>
      </c>
      <c r="B219" s="9">
        <f t="shared" si="6"/>
        <v>431.05982317385281</v>
      </c>
      <c r="C219" s="9">
        <f t="shared" si="7"/>
        <v>78.554102249555484</v>
      </c>
    </row>
    <row r="220" spans="1:3" x14ac:dyDescent="0.3">
      <c r="A220" s="11">
        <v>212</v>
      </c>
      <c r="B220" s="9">
        <f t="shared" si="6"/>
        <v>431.54117330973031</v>
      </c>
      <c r="C220" s="9">
        <f t="shared" si="7"/>
        <v>78.072752113678021</v>
      </c>
    </row>
    <row r="221" spans="1:3" x14ac:dyDescent="0.3">
      <c r="A221" s="11">
        <v>213</v>
      </c>
      <c r="B221" s="9">
        <f t="shared" si="6"/>
        <v>432.02306095325957</v>
      </c>
      <c r="C221" s="9">
        <f t="shared" si="7"/>
        <v>77.590864470148816</v>
      </c>
    </row>
    <row r="222" spans="1:3" x14ac:dyDescent="0.3">
      <c r="A222" s="11">
        <v>214</v>
      </c>
      <c r="B222" s="9">
        <f t="shared" si="6"/>
        <v>432.50548670465736</v>
      </c>
      <c r="C222" s="9">
        <f t="shared" si="7"/>
        <v>77.108438718751003</v>
      </c>
    </row>
    <row r="223" spans="1:3" x14ac:dyDescent="0.3">
      <c r="A223" s="11">
        <v>215</v>
      </c>
      <c r="B223" s="9">
        <f t="shared" si="6"/>
        <v>432.98845116481084</v>
      </c>
      <c r="C223" s="9">
        <f t="shared" si="7"/>
        <v>76.625474258597492</v>
      </c>
    </row>
    <row r="224" spans="1:3" x14ac:dyDescent="0.3">
      <c r="A224" s="11">
        <v>216</v>
      </c>
      <c r="B224" s="9">
        <f t="shared" si="6"/>
        <v>433.47195493527823</v>
      </c>
      <c r="C224" s="9">
        <f t="shared" si="7"/>
        <v>76.141970488130099</v>
      </c>
    </row>
    <row r="225" spans="1:3" x14ac:dyDescent="0.3">
      <c r="A225" s="11">
        <v>217</v>
      </c>
      <c r="B225" s="9">
        <f t="shared" si="6"/>
        <v>433.9559986182893</v>
      </c>
      <c r="C225" s="9">
        <f t="shared" si="7"/>
        <v>75.657926805119047</v>
      </c>
    </row>
    <row r="226" spans="1:3" x14ac:dyDescent="0.3">
      <c r="A226" s="11">
        <v>218</v>
      </c>
      <c r="B226" s="9">
        <f t="shared" si="6"/>
        <v>434.44058281674643</v>
      </c>
      <c r="C226" s="9">
        <f t="shared" si="7"/>
        <v>75.173342606661976</v>
      </c>
    </row>
    <row r="227" spans="1:3" x14ac:dyDescent="0.3">
      <c r="A227" s="11">
        <v>219</v>
      </c>
      <c r="B227" s="9">
        <f t="shared" si="6"/>
        <v>434.92570813422509</v>
      </c>
      <c r="C227" s="9">
        <f t="shared" si="7"/>
        <v>74.688217289183271</v>
      </c>
    </row>
    <row r="228" spans="1:3" x14ac:dyDescent="0.3">
      <c r="A228" s="11">
        <v>220</v>
      </c>
      <c r="B228" s="9">
        <f t="shared" si="6"/>
        <v>435.41137517497492</v>
      </c>
      <c r="C228" s="9">
        <f t="shared" si="7"/>
        <v>74.202550248433383</v>
      </c>
    </row>
    <row r="229" spans="1:3" x14ac:dyDescent="0.3">
      <c r="A229" s="11">
        <v>221</v>
      </c>
      <c r="B229" s="9">
        <f t="shared" si="6"/>
        <v>435.89758454392035</v>
      </c>
      <c r="C229" s="9">
        <f t="shared" si="7"/>
        <v>73.716340879487987</v>
      </c>
    </row>
    <row r="230" spans="1:3" x14ac:dyDescent="0.3">
      <c r="A230" s="11">
        <v>222</v>
      </c>
      <c r="B230" s="9">
        <f t="shared" si="6"/>
        <v>436.38433684666109</v>
      </c>
      <c r="C230" s="9">
        <f t="shared" si="7"/>
        <v>73.22958857674729</v>
      </c>
    </row>
    <row r="231" spans="1:3" x14ac:dyDescent="0.3">
      <c r="A231" s="11">
        <v>223</v>
      </c>
      <c r="B231" s="9">
        <f t="shared" si="6"/>
        <v>436.87163268947313</v>
      </c>
      <c r="C231" s="9">
        <f t="shared" si="7"/>
        <v>72.742292733935173</v>
      </c>
    </row>
    <row r="232" spans="1:3" x14ac:dyDescent="0.3">
      <c r="A232" s="11">
        <v>224</v>
      </c>
      <c r="B232" s="9">
        <f t="shared" si="6"/>
        <v>437.35947267930976</v>
      </c>
      <c r="C232" s="9">
        <f t="shared" si="7"/>
        <v>72.2544527440986</v>
      </c>
    </row>
    <row r="233" spans="1:3" x14ac:dyDescent="0.3">
      <c r="A233" s="11">
        <v>225</v>
      </c>
      <c r="B233" s="9">
        <f t="shared" si="6"/>
        <v>437.84785742380166</v>
      </c>
      <c r="C233" s="9">
        <f t="shared" si="7"/>
        <v>71.76606799960669</v>
      </c>
    </row>
    <row r="234" spans="1:3" x14ac:dyDescent="0.3">
      <c r="A234" s="11">
        <v>226</v>
      </c>
      <c r="B234" s="9">
        <f t="shared" si="6"/>
        <v>438.33678753125821</v>
      </c>
      <c r="C234" s="9">
        <f t="shared" si="7"/>
        <v>71.277137892150108</v>
      </c>
    </row>
    <row r="235" spans="1:3" x14ac:dyDescent="0.3">
      <c r="A235" s="11">
        <v>227</v>
      </c>
      <c r="B235" s="9">
        <f t="shared" si="6"/>
        <v>438.82626361066809</v>
      </c>
      <c r="C235" s="9">
        <f t="shared" si="7"/>
        <v>70.787661812740197</v>
      </c>
    </row>
    <row r="236" spans="1:3" x14ac:dyDescent="0.3">
      <c r="A236" s="11">
        <v>228</v>
      </c>
      <c r="B236" s="9">
        <f t="shared" si="6"/>
        <v>439.31628627169999</v>
      </c>
      <c r="C236" s="9">
        <f t="shared" si="7"/>
        <v>70.29763915170831</v>
      </c>
    </row>
    <row r="237" spans="1:3" x14ac:dyDescent="0.3">
      <c r="A237" s="11">
        <v>229</v>
      </c>
      <c r="B237" s="9">
        <f t="shared" si="6"/>
        <v>439.80685612470347</v>
      </c>
      <c r="C237" s="9">
        <f t="shared" si="7"/>
        <v>69.807069298704903</v>
      </c>
    </row>
    <row r="238" spans="1:3" x14ac:dyDescent="0.3">
      <c r="A238" s="11">
        <v>230</v>
      </c>
      <c r="B238" s="9">
        <f t="shared" si="6"/>
        <v>440.29797378070936</v>
      </c>
      <c r="C238" s="9">
        <f t="shared" si="7"/>
        <v>69.315951642698977</v>
      </c>
    </row>
    <row r="239" spans="1:3" x14ac:dyDescent="0.3">
      <c r="A239" s="11">
        <v>231</v>
      </c>
      <c r="B239" s="9">
        <f t="shared" si="6"/>
        <v>440.78963985143116</v>
      </c>
      <c r="C239" s="9">
        <f t="shared" si="7"/>
        <v>68.8242855719772</v>
      </c>
    </row>
    <row r="240" spans="1:3" x14ac:dyDescent="0.3">
      <c r="A240" s="11">
        <v>232</v>
      </c>
      <c r="B240" s="9">
        <f t="shared" si="6"/>
        <v>441.28185494926527</v>
      </c>
      <c r="C240" s="9">
        <f t="shared" si="7"/>
        <v>68.332070474143094</v>
      </c>
    </row>
    <row r="241" spans="1:3" x14ac:dyDescent="0.3">
      <c r="A241" s="11">
        <v>233</v>
      </c>
      <c r="B241" s="9">
        <f t="shared" si="6"/>
        <v>441.77461968729193</v>
      </c>
      <c r="C241" s="9">
        <f t="shared" si="7"/>
        <v>67.839305736116415</v>
      </c>
    </row>
    <row r="242" spans="1:3" x14ac:dyDescent="0.3">
      <c r="A242" s="11">
        <v>234</v>
      </c>
      <c r="B242" s="9">
        <f t="shared" si="6"/>
        <v>442.26793467927604</v>
      </c>
      <c r="C242" s="9">
        <f t="shared" si="7"/>
        <v>67.345990744132266</v>
      </c>
    </row>
    <row r="243" spans="1:3" x14ac:dyDescent="0.3">
      <c r="A243" s="11">
        <v>235</v>
      </c>
      <c r="B243" s="9">
        <f t="shared" si="6"/>
        <v>442.76180053966795</v>
      </c>
      <c r="C243" s="9">
        <f t="shared" si="7"/>
        <v>66.852124883740402</v>
      </c>
    </row>
    <row r="244" spans="1:3" x14ac:dyDescent="0.3">
      <c r="A244" s="11">
        <v>236</v>
      </c>
      <c r="B244" s="9">
        <f t="shared" si="6"/>
        <v>443.25621788360388</v>
      </c>
      <c r="C244" s="9">
        <f t="shared" si="7"/>
        <v>66.357707539804451</v>
      </c>
    </row>
    <row r="245" spans="1:3" x14ac:dyDescent="0.3">
      <c r="A245" s="11">
        <v>237</v>
      </c>
      <c r="B245" s="9">
        <f t="shared" si="6"/>
        <v>443.75118732690726</v>
      </c>
      <c r="C245" s="9">
        <f t="shared" si="7"/>
        <v>65.86273809650109</v>
      </c>
    </row>
    <row r="246" spans="1:3" x14ac:dyDescent="0.3">
      <c r="A246" s="11">
        <v>238</v>
      </c>
      <c r="B246" s="9">
        <f t="shared" si="6"/>
        <v>444.246709486089</v>
      </c>
      <c r="C246" s="9">
        <f t="shared" si="7"/>
        <v>65.367215937319372</v>
      </c>
    </row>
    <row r="247" spans="1:3" x14ac:dyDescent="0.3">
      <c r="A247" s="11">
        <v>239</v>
      </c>
      <c r="B247" s="9">
        <f t="shared" si="6"/>
        <v>444.74278497834842</v>
      </c>
      <c r="C247" s="9">
        <f t="shared" si="7"/>
        <v>64.871140445059922</v>
      </c>
    </row>
    <row r="248" spans="1:3" x14ac:dyDescent="0.3">
      <c r="A248" s="11">
        <v>240</v>
      </c>
      <c r="B248" s="9">
        <f t="shared" si="6"/>
        <v>445.23941442157417</v>
      </c>
      <c r="C248" s="9">
        <f t="shared" si="7"/>
        <v>64.374511001834094</v>
      </c>
    </row>
    <row r="249" spans="1:3" x14ac:dyDescent="0.3">
      <c r="A249" s="11">
        <v>241</v>
      </c>
      <c r="B249" s="9">
        <f t="shared" si="6"/>
        <v>445.73659843434496</v>
      </c>
      <c r="C249" s="9">
        <f t="shared" si="7"/>
        <v>63.877326989063334</v>
      </c>
    </row>
    <row r="250" spans="1:3" x14ac:dyDescent="0.3">
      <c r="A250" s="11">
        <v>242</v>
      </c>
      <c r="B250" s="9">
        <f t="shared" si="6"/>
        <v>446.23433763592999</v>
      </c>
      <c r="C250" s="9">
        <f t="shared" si="7"/>
        <v>63.379587787478307</v>
      </c>
    </row>
    <row r="251" spans="1:3" x14ac:dyDescent="0.3">
      <c r="A251" s="11">
        <v>243</v>
      </c>
      <c r="B251" s="9">
        <f t="shared" si="6"/>
        <v>446.73263264629014</v>
      </c>
      <c r="C251" s="9">
        <f t="shared" si="7"/>
        <v>62.881292777118198</v>
      </c>
    </row>
    <row r="252" spans="1:3" x14ac:dyDescent="0.3">
      <c r="A252" s="11">
        <v>244</v>
      </c>
      <c r="B252" s="9">
        <f t="shared" si="6"/>
        <v>447.23148408607852</v>
      </c>
      <c r="C252" s="9">
        <f t="shared" si="7"/>
        <v>62.382441337329837</v>
      </c>
    </row>
    <row r="253" spans="1:3" x14ac:dyDescent="0.3">
      <c r="A253" s="11">
        <v>245</v>
      </c>
      <c r="B253" s="9">
        <f t="shared" si="6"/>
        <v>447.73089257664128</v>
      </c>
      <c r="C253" s="9">
        <f t="shared" si="7"/>
        <v>61.883032846767058</v>
      </c>
    </row>
    <row r="254" spans="1:3" x14ac:dyDescent="0.3">
      <c r="A254" s="11">
        <v>246</v>
      </c>
      <c r="B254" s="9">
        <f t="shared" si="6"/>
        <v>448.2308587400185</v>
      </c>
      <c r="C254" s="9">
        <f t="shared" si="7"/>
        <v>61.383066683389799</v>
      </c>
    </row>
    <row r="255" spans="1:3" x14ac:dyDescent="0.3">
      <c r="A255" s="11">
        <v>247</v>
      </c>
      <c r="B255" s="9">
        <f t="shared" si="6"/>
        <v>448.73138319894485</v>
      </c>
      <c r="C255" s="9">
        <f t="shared" si="7"/>
        <v>60.882542224463442</v>
      </c>
    </row>
    <row r="256" spans="1:3" x14ac:dyDescent="0.3">
      <c r="A256" s="11">
        <v>248</v>
      </c>
      <c r="B256" s="9">
        <f t="shared" si="6"/>
        <v>449.23246657685036</v>
      </c>
      <c r="C256" s="9">
        <f t="shared" si="7"/>
        <v>60.381458846557948</v>
      </c>
    </row>
    <row r="257" spans="1:3" x14ac:dyDescent="0.3">
      <c r="A257" s="11">
        <v>249</v>
      </c>
      <c r="B257" s="9">
        <f t="shared" si="6"/>
        <v>449.7341094978612</v>
      </c>
      <c r="C257" s="9">
        <f t="shared" si="7"/>
        <v>59.879815925547135</v>
      </c>
    </row>
    <row r="258" spans="1:3" x14ac:dyDescent="0.3">
      <c r="A258" s="11">
        <v>250</v>
      </c>
      <c r="B258" s="9">
        <f t="shared" si="6"/>
        <v>450.23631258680047</v>
      </c>
      <c r="C258" s="9">
        <f t="shared" si="7"/>
        <v>59.377612836607867</v>
      </c>
    </row>
    <row r="259" spans="1:3" x14ac:dyDescent="0.3">
      <c r="A259" s="11">
        <v>251</v>
      </c>
      <c r="B259" s="9">
        <f t="shared" si="6"/>
        <v>450.739076469189</v>
      </c>
      <c r="C259" s="9">
        <f t="shared" si="7"/>
        <v>58.87484895421926</v>
      </c>
    </row>
    <row r="260" spans="1:3" x14ac:dyDescent="0.3">
      <c r="A260" s="11">
        <v>252</v>
      </c>
      <c r="B260" s="9">
        <f t="shared" si="6"/>
        <v>451.24240177124631</v>
      </c>
      <c r="C260" s="9">
        <f t="shared" si="7"/>
        <v>58.371523652162011</v>
      </c>
    </row>
    <row r="261" spans="1:3" x14ac:dyDescent="0.3">
      <c r="A261" s="11">
        <v>253</v>
      </c>
      <c r="B261" s="9">
        <f t="shared" si="6"/>
        <v>451.74628911989089</v>
      </c>
      <c r="C261" s="9">
        <f t="shared" si="7"/>
        <v>57.86763630351745</v>
      </c>
    </row>
    <row r="262" spans="1:3" x14ac:dyDescent="0.3">
      <c r="A262" s="11">
        <v>254</v>
      </c>
      <c r="B262" s="9">
        <f t="shared" si="6"/>
        <v>452.25073914274139</v>
      </c>
      <c r="C262" s="9">
        <f t="shared" si="7"/>
        <v>57.363186280666909</v>
      </c>
    </row>
    <row r="263" spans="1:3" x14ac:dyDescent="0.3">
      <c r="A263" s="11">
        <v>255</v>
      </c>
      <c r="B263" s="9">
        <f t="shared" si="6"/>
        <v>452.75575246811746</v>
      </c>
      <c r="C263" s="9">
        <f t="shared" si="7"/>
        <v>56.85817295529084</v>
      </c>
    </row>
    <row r="264" spans="1:3" x14ac:dyDescent="0.3">
      <c r="A264" s="11">
        <v>256</v>
      </c>
      <c r="B264" s="9">
        <f t="shared" si="6"/>
        <v>453.26132972504024</v>
      </c>
      <c r="C264" s="9">
        <f t="shared" si="7"/>
        <v>56.352595698368106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453.76747154323317</v>
      </c>
      <c r="C265" s="9">
        <f t="shared" ref="C265:C328" si="9">-IPMT(Interest_Rate/12,Period_Number,Term_In_Years*12,Total_Borrowed)</f>
        <v>55.84645388017514</v>
      </c>
    </row>
    <row r="266" spans="1:3" x14ac:dyDescent="0.3">
      <c r="A266" s="11">
        <v>258</v>
      </c>
      <c r="B266" s="9">
        <f t="shared" si="8"/>
        <v>454.27417855312314</v>
      </c>
      <c r="C266" s="9">
        <f t="shared" si="9"/>
        <v>55.339746870285204</v>
      </c>
    </row>
    <row r="267" spans="1:3" x14ac:dyDescent="0.3">
      <c r="A267" s="11">
        <v>259</v>
      </c>
      <c r="B267" s="9">
        <f t="shared" si="8"/>
        <v>454.7814513858408</v>
      </c>
      <c r="C267" s="9">
        <f t="shared" si="9"/>
        <v>54.83247403756755</v>
      </c>
    </row>
    <row r="268" spans="1:3" x14ac:dyDescent="0.3">
      <c r="A268" s="11">
        <v>260</v>
      </c>
      <c r="B268" s="9">
        <f t="shared" si="8"/>
        <v>455.28929067322161</v>
      </c>
      <c r="C268" s="9">
        <f t="shared" si="9"/>
        <v>54.324634750186696</v>
      </c>
    </row>
    <row r="269" spans="1:3" x14ac:dyDescent="0.3">
      <c r="A269" s="11">
        <v>261</v>
      </c>
      <c r="B269" s="9">
        <f t="shared" si="8"/>
        <v>455.79769704780676</v>
      </c>
      <c r="C269" s="9">
        <f t="shared" si="9"/>
        <v>53.816228375601597</v>
      </c>
    </row>
    <row r="270" spans="1:3" x14ac:dyDescent="0.3">
      <c r="A270" s="11">
        <v>262</v>
      </c>
      <c r="B270" s="9">
        <f t="shared" si="8"/>
        <v>456.30667114284347</v>
      </c>
      <c r="C270" s="9">
        <f t="shared" si="9"/>
        <v>53.307254280564877</v>
      </c>
    </row>
    <row r="271" spans="1:3" x14ac:dyDescent="0.3">
      <c r="A271" s="11">
        <v>263</v>
      </c>
      <c r="B271" s="9">
        <f t="shared" si="8"/>
        <v>456.81621359228632</v>
      </c>
      <c r="C271" s="9">
        <f t="shared" si="9"/>
        <v>52.797711831122044</v>
      </c>
    </row>
    <row r="272" spans="1:3" x14ac:dyDescent="0.3">
      <c r="A272" s="11">
        <v>264</v>
      </c>
      <c r="B272" s="9">
        <f t="shared" si="8"/>
        <v>457.32632503079765</v>
      </c>
      <c r="C272" s="9">
        <f t="shared" si="9"/>
        <v>52.287600392610656</v>
      </c>
    </row>
    <row r="273" spans="1:3" x14ac:dyDescent="0.3">
      <c r="A273" s="11">
        <v>265</v>
      </c>
      <c r="B273" s="9">
        <f t="shared" si="8"/>
        <v>457.83700609374876</v>
      </c>
      <c r="C273" s="9">
        <f t="shared" si="9"/>
        <v>51.776919329659599</v>
      </c>
    </row>
    <row r="274" spans="1:3" x14ac:dyDescent="0.3">
      <c r="A274" s="11">
        <v>266</v>
      </c>
      <c r="B274" s="9">
        <f t="shared" si="8"/>
        <v>458.34825741722011</v>
      </c>
      <c r="C274" s="9">
        <f t="shared" si="9"/>
        <v>51.265668006188243</v>
      </c>
    </row>
    <row r="275" spans="1:3" x14ac:dyDescent="0.3">
      <c r="A275" s="11">
        <v>267</v>
      </c>
      <c r="B275" s="9">
        <f t="shared" si="8"/>
        <v>458.86007963800267</v>
      </c>
      <c r="C275" s="9">
        <f t="shared" si="9"/>
        <v>50.75384578540568</v>
      </c>
    </row>
    <row r="276" spans="1:3" x14ac:dyDescent="0.3">
      <c r="A276" s="11">
        <v>268</v>
      </c>
      <c r="B276" s="9">
        <f t="shared" si="8"/>
        <v>459.3724733935984</v>
      </c>
      <c r="C276" s="9">
        <f t="shared" si="9"/>
        <v>50.241452029809913</v>
      </c>
    </row>
    <row r="277" spans="1:3" x14ac:dyDescent="0.3">
      <c r="A277" s="11">
        <v>269</v>
      </c>
      <c r="B277" s="9">
        <f t="shared" si="8"/>
        <v>459.88543932222126</v>
      </c>
      <c r="C277" s="9">
        <f t="shared" si="9"/>
        <v>49.728486101187073</v>
      </c>
    </row>
    <row r="278" spans="1:3" x14ac:dyDescent="0.3">
      <c r="A278" s="11">
        <v>270</v>
      </c>
      <c r="B278" s="9">
        <f t="shared" si="8"/>
        <v>460.39897806279771</v>
      </c>
      <c r="C278" s="9">
        <f t="shared" si="9"/>
        <v>49.214947360610573</v>
      </c>
    </row>
    <row r="279" spans="1:3" x14ac:dyDescent="0.3">
      <c r="A279" s="11">
        <v>271</v>
      </c>
      <c r="B279" s="9">
        <f t="shared" si="8"/>
        <v>460.91309025496793</v>
      </c>
      <c r="C279" s="9">
        <f t="shared" si="9"/>
        <v>48.700835168440449</v>
      </c>
    </row>
    <row r="280" spans="1:3" x14ac:dyDescent="0.3">
      <c r="A280" s="11">
        <v>272</v>
      </c>
      <c r="B280" s="9">
        <f t="shared" si="8"/>
        <v>461.42777653908593</v>
      </c>
      <c r="C280" s="9">
        <f t="shared" si="9"/>
        <v>48.186148884322414</v>
      </c>
    </row>
    <row r="281" spans="1:3" x14ac:dyDescent="0.3">
      <c r="A281" s="11">
        <v>273</v>
      </c>
      <c r="B281" s="9">
        <f t="shared" si="8"/>
        <v>461.94303755622121</v>
      </c>
      <c r="C281" s="9">
        <f t="shared" si="9"/>
        <v>47.670887867187091</v>
      </c>
    </row>
    <row r="282" spans="1:3" x14ac:dyDescent="0.3">
      <c r="A282" s="11">
        <v>274</v>
      </c>
      <c r="B282" s="9">
        <f t="shared" si="8"/>
        <v>462.45887394815901</v>
      </c>
      <c r="C282" s="9">
        <f t="shared" si="9"/>
        <v>47.155051475249316</v>
      </c>
    </row>
    <row r="283" spans="1:3" x14ac:dyDescent="0.3">
      <c r="A283" s="11">
        <v>275</v>
      </c>
      <c r="B283" s="9">
        <f t="shared" si="8"/>
        <v>462.9752863574011</v>
      </c>
      <c r="C283" s="9">
        <f t="shared" si="9"/>
        <v>46.638639066007201</v>
      </c>
    </row>
    <row r="284" spans="1:3" x14ac:dyDescent="0.3">
      <c r="A284" s="11">
        <v>276</v>
      </c>
      <c r="B284" s="9">
        <f t="shared" si="8"/>
        <v>463.49227542716687</v>
      </c>
      <c r="C284" s="9">
        <f t="shared" si="9"/>
        <v>46.121649996241437</v>
      </c>
    </row>
    <row r="285" spans="1:3" x14ac:dyDescent="0.3">
      <c r="A285" s="11">
        <v>277</v>
      </c>
      <c r="B285" s="9">
        <f t="shared" si="8"/>
        <v>464.00984180139386</v>
      </c>
      <c r="C285" s="9">
        <f t="shared" si="9"/>
        <v>45.604083622014436</v>
      </c>
    </row>
    <row r="286" spans="1:3" x14ac:dyDescent="0.3">
      <c r="A286" s="11">
        <v>278</v>
      </c>
      <c r="B286" s="9">
        <f t="shared" si="8"/>
        <v>464.52798612473879</v>
      </c>
      <c r="C286" s="9">
        <f t="shared" si="9"/>
        <v>45.085939298669544</v>
      </c>
    </row>
    <row r="287" spans="1:3" x14ac:dyDescent="0.3">
      <c r="A287" s="11">
        <v>279</v>
      </c>
      <c r="B287" s="9">
        <f t="shared" si="8"/>
        <v>465.04670904257807</v>
      </c>
      <c r="C287" s="9">
        <f t="shared" si="9"/>
        <v>44.567216380830267</v>
      </c>
    </row>
    <row r="288" spans="1:3" x14ac:dyDescent="0.3">
      <c r="A288" s="11">
        <v>280</v>
      </c>
      <c r="B288" s="9">
        <f t="shared" si="8"/>
        <v>465.56601120100896</v>
      </c>
      <c r="C288" s="9">
        <f t="shared" si="9"/>
        <v>44.047914222399378</v>
      </c>
    </row>
    <row r="289" spans="1:3" x14ac:dyDescent="0.3">
      <c r="A289" s="11">
        <v>281</v>
      </c>
      <c r="B289" s="9">
        <f t="shared" si="8"/>
        <v>466.08589324685005</v>
      </c>
      <c r="C289" s="9">
        <f t="shared" si="9"/>
        <v>43.528032176558249</v>
      </c>
    </row>
    <row r="290" spans="1:3" x14ac:dyDescent="0.3">
      <c r="A290" s="11">
        <v>282</v>
      </c>
      <c r="B290" s="9">
        <f t="shared" si="8"/>
        <v>466.6063558276424</v>
      </c>
      <c r="C290" s="9">
        <f t="shared" si="9"/>
        <v>43.007569595765929</v>
      </c>
    </row>
    <row r="291" spans="1:3" x14ac:dyDescent="0.3">
      <c r="A291" s="11">
        <v>283</v>
      </c>
      <c r="B291" s="9">
        <f t="shared" si="8"/>
        <v>467.12739959164986</v>
      </c>
      <c r="C291" s="9">
        <f t="shared" si="9"/>
        <v>42.486525831758392</v>
      </c>
    </row>
    <row r="292" spans="1:3" x14ac:dyDescent="0.3">
      <c r="A292" s="11">
        <v>284</v>
      </c>
      <c r="B292" s="9">
        <f t="shared" si="8"/>
        <v>467.64902518786056</v>
      </c>
      <c r="C292" s="9">
        <f t="shared" si="9"/>
        <v>41.964900235547724</v>
      </c>
    </row>
    <row r="293" spans="1:3" x14ac:dyDescent="0.3">
      <c r="A293" s="11">
        <v>285</v>
      </c>
      <c r="B293" s="9">
        <f t="shared" si="8"/>
        <v>468.17123326598704</v>
      </c>
      <c r="C293" s="9">
        <f t="shared" si="9"/>
        <v>41.442692157421284</v>
      </c>
    </row>
    <row r="294" spans="1:3" x14ac:dyDescent="0.3">
      <c r="A294" s="11">
        <v>286</v>
      </c>
      <c r="B294" s="9">
        <f t="shared" si="8"/>
        <v>468.69402447646746</v>
      </c>
      <c r="C294" s="9">
        <f t="shared" si="9"/>
        <v>40.919900946940928</v>
      </c>
    </row>
    <row r="295" spans="1:3" x14ac:dyDescent="0.3">
      <c r="A295" s="11">
        <v>287</v>
      </c>
      <c r="B295" s="9">
        <f t="shared" si="8"/>
        <v>469.21739947046615</v>
      </c>
      <c r="C295" s="9">
        <f t="shared" si="9"/>
        <v>40.396525952942206</v>
      </c>
    </row>
    <row r="296" spans="1:3" x14ac:dyDescent="0.3">
      <c r="A296" s="11">
        <v>288</v>
      </c>
      <c r="B296" s="9">
        <f t="shared" si="8"/>
        <v>469.7413588998748</v>
      </c>
      <c r="C296" s="9">
        <f t="shared" si="9"/>
        <v>39.872566523533521</v>
      </c>
    </row>
    <row r="297" spans="1:3" x14ac:dyDescent="0.3">
      <c r="A297" s="11">
        <v>289</v>
      </c>
      <c r="B297" s="9">
        <f t="shared" si="8"/>
        <v>470.26590341731298</v>
      </c>
      <c r="C297" s="9">
        <f t="shared" si="9"/>
        <v>39.34802200609532</v>
      </c>
    </row>
    <row r="298" spans="1:3" x14ac:dyDescent="0.3">
      <c r="A298" s="11">
        <v>290</v>
      </c>
      <c r="B298" s="9">
        <f t="shared" si="8"/>
        <v>470.79103367612896</v>
      </c>
      <c r="C298" s="9">
        <f t="shared" si="9"/>
        <v>38.822891747279328</v>
      </c>
    </row>
    <row r="299" spans="1:3" x14ac:dyDescent="0.3">
      <c r="A299" s="11">
        <v>291</v>
      </c>
      <c r="B299" s="9">
        <f t="shared" si="8"/>
        <v>471.31675033040068</v>
      </c>
      <c r="C299" s="9">
        <f t="shared" si="9"/>
        <v>38.297175093007645</v>
      </c>
    </row>
    <row r="300" spans="1:3" x14ac:dyDescent="0.3">
      <c r="A300" s="11">
        <v>292</v>
      </c>
      <c r="B300" s="9">
        <f t="shared" si="8"/>
        <v>471.84305403493624</v>
      </c>
      <c r="C300" s="9">
        <f t="shared" si="9"/>
        <v>37.770871388472031</v>
      </c>
    </row>
    <row r="301" spans="1:3" x14ac:dyDescent="0.3">
      <c r="A301" s="11">
        <v>293</v>
      </c>
      <c r="B301" s="9">
        <f t="shared" si="8"/>
        <v>472.36994544527533</v>
      </c>
      <c r="C301" s="9">
        <f t="shared" si="9"/>
        <v>37.243979978133019</v>
      </c>
    </row>
    <row r="302" spans="1:3" x14ac:dyDescent="0.3">
      <c r="A302" s="11">
        <v>294</v>
      </c>
      <c r="B302" s="9">
        <f t="shared" si="8"/>
        <v>472.8974252176892</v>
      </c>
      <c r="C302" s="9">
        <f t="shared" si="9"/>
        <v>36.716500205719136</v>
      </c>
    </row>
    <row r="303" spans="1:3" x14ac:dyDescent="0.3">
      <c r="A303" s="11">
        <v>295</v>
      </c>
      <c r="B303" s="9">
        <f t="shared" si="8"/>
        <v>473.42549400918227</v>
      </c>
      <c r="C303" s="9">
        <f t="shared" si="9"/>
        <v>36.188431414226052</v>
      </c>
    </row>
    <row r="304" spans="1:3" x14ac:dyDescent="0.3">
      <c r="A304" s="11">
        <v>296</v>
      </c>
      <c r="B304" s="9">
        <f t="shared" si="8"/>
        <v>473.95415247749253</v>
      </c>
      <c r="C304" s="9">
        <f t="shared" si="9"/>
        <v>35.65977294591579</v>
      </c>
    </row>
    <row r="305" spans="1:3" x14ac:dyDescent="0.3">
      <c r="A305" s="11">
        <v>297</v>
      </c>
      <c r="B305" s="9">
        <f t="shared" si="8"/>
        <v>474.48340128109237</v>
      </c>
      <c r="C305" s="9">
        <f t="shared" si="9"/>
        <v>35.13052414231592</v>
      </c>
    </row>
    <row r="306" spans="1:3" x14ac:dyDescent="0.3">
      <c r="A306" s="11">
        <v>298</v>
      </c>
      <c r="B306" s="9">
        <f t="shared" si="8"/>
        <v>475.01324107918964</v>
      </c>
      <c r="C306" s="9">
        <f t="shared" si="9"/>
        <v>34.600684344218699</v>
      </c>
    </row>
    <row r="307" spans="1:3" x14ac:dyDescent="0.3">
      <c r="A307" s="11">
        <v>299</v>
      </c>
      <c r="B307" s="9">
        <f t="shared" si="8"/>
        <v>475.54367253172802</v>
      </c>
      <c r="C307" s="9">
        <f t="shared" si="9"/>
        <v>34.070252891680276</v>
      </c>
    </row>
    <row r="308" spans="1:3" x14ac:dyDescent="0.3">
      <c r="A308" s="11">
        <v>300</v>
      </c>
      <c r="B308" s="9">
        <f t="shared" si="8"/>
        <v>476.07469629938845</v>
      </c>
      <c r="C308" s="9">
        <f t="shared" si="9"/>
        <v>33.539229124019855</v>
      </c>
    </row>
    <row r="309" spans="1:3" x14ac:dyDescent="0.3">
      <c r="A309" s="11">
        <v>301</v>
      </c>
      <c r="B309" s="9">
        <f t="shared" si="8"/>
        <v>476.60631304358947</v>
      </c>
      <c r="C309" s="9">
        <f t="shared" si="9"/>
        <v>33.007612379818866</v>
      </c>
    </row>
    <row r="310" spans="1:3" x14ac:dyDescent="0.3">
      <c r="A310" s="11">
        <v>302</v>
      </c>
      <c r="B310" s="9">
        <f t="shared" si="8"/>
        <v>477.13852342648812</v>
      </c>
      <c r="C310" s="9">
        <f t="shared" si="9"/>
        <v>32.475401996920198</v>
      </c>
    </row>
    <row r="311" spans="1:3" x14ac:dyDescent="0.3">
      <c r="A311" s="11">
        <v>303</v>
      </c>
      <c r="B311" s="9">
        <f t="shared" si="8"/>
        <v>477.67132811098105</v>
      </c>
      <c r="C311" s="9">
        <f t="shared" si="9"/>
        <v>31.942597312427282</v>
      </c>
    </row>
    <row r="312" spans="1:3" x14ac:dyDescent="0.3">
      <c r="A312" s="11">
        <v>304</v>
      </c>
      <c r="B312" s="9">
        <f t="shared" si="8"/>
        <v>478.204727760705</v>
      </c>
      <c r="C312" s="9">
        <f t="shared" si="9"/>
        <v>31.409197662703349</v>
      </c>
    </row>
    <row r="313" spans="1:3" x14ac:dyDescent="0.3">
      <c r="A313" s="11">
        <v>305</v>
      </c>
      <c r="B313" s="9">
        <f t="shared" si="8"/>
        <v>478.73872304003777</v>
      </c>
      <c r="C313" s="9">
        <f t="shared" si="9"/>
        <v>30.87520238337056</v>
      </c>
    </row>
    <row r="314" spans="1:3" x14ac:dyDescent="0.3">
      <c r="A314" s="11">
        <v>306</v>
      </c>
      <c r="B314" s="9">
        <f t="shared" si="8"/>
        <v>479.27331461409915</v>
      </c>
      <c r="C314" s="9">
        <f t="shared" si="9"/>
        <v>30.34061080930919</v>
      </c>
    </row>
    <row r="315" spans="1:3" x14ac:dyDescent="0.3">
      <c r="A315" s="11">
        <v>307</v>
      </c>
      <c r="B315" s="9">
        <f t="shared" si="8"/>
        <v>479.80850314875153</v>
      </c>
      <c r="C315" s="9">
        <f t="shared" si="9"/>
        <v>29.805422274656774</v>
      </c>
    </row>
    <row r="316" spans="1:3" x14ac:dyDescent="0.3">
      <c r="A316" s="11">
        <v>308</v>
      </c>
      <c r="B316" s="9">
        <f t="shared" si="8"/>
        <v>480.34428931060103</v>
      </c>
      <c r="C316" s="9">
        <f t="shared" si="9"/>
        <v>29.269636112807337</v>
      </c>
    </row>
    <row r="317" spans="1:3" x14ac:dyDescent="0.3">
      <c r="A317" s="11">
        <v>309</v>
      </c>
      <c r="B317" s="9">
        <f t="shared" si="8"/>
        <v>480.88067376699786</v>
      </c>
      <c r="C317" s="9">
        <f t="shared" si="9"/>
        <v>28.733251656410495</v>
      </c>
    </row>
    <row r="318" spans="1:3" x14ac:dyDescent="0.3">
      <c r="A318" s="11">
        <v>310</v>
      </c>
      <c r="B318" s="9">
        <f t="shared" si="8"/>
        <v>481.41765718603762</v>
      </c>
      <c r="C318" s="9">
        <f t="shared" si="9"/>
        <v>28.196268237370685</v>
      </c>
    </row>
    <row r="319" spans="1:3" x14ac:dyDescent="0.3">
      <c r="A319" s="11">
        <v>311</v>
      </c>
      <c r="B319" s="9">
        <f t="shared" si="8"/>
        <v>481.95524023656213</v>
      </c>
      <c r="C319" s="9">
        <f t="shared" si="9"/>
        <v>27.658685186846281</v>
      </c>
    </row>
    <row r="320" spans="1:3" x14ac:dyDescent="0.3">
      <c r="A320" s="11">
        <v>312</v>
      </c>
      <c r="B320" s="9">
        <f t="shared" si="8"/>
        <v>482.49342358815949</v>
      </c>
      <c r="C320" s="9">
        <f t="shared" si="9"/>
        <v>27.120501835248781</v>
      </c>
    </row>
    <row r="321" spans="1:3" x14ac:dyDescent="0.3">
      <c r="A321" s="11">
        <v>313</v>
      </c>
      <c r="B321" s="9">
        <f t="shared" si="8"/>
        <v>483.03220791116632</v>
      </c>
      <c r="C321" s="9">
        <f t="shared" si="9"/>
        <v>26.581717512242005</v>
      </c>
    </row>
    <row r="322" spans="1:3" x14ac:dyDescent="0.3">
      <c r="A322" s="11">
        <v>314</v>
      </c>
      <c r="B322" s="9">
        <f t="shared" si="8"/>
        <v>483.57159387666712</v>
      </c>
      <c r="C322" s="9">
        <f t="shared" si="9"/>
        <v>26.042331546741206</v>
      </c>
    </row>
    <row r="323" spans="1:3" x14ac:dyDescent="0.3">
      <c r="A323" s="11">
        <v>315</v>
      </c>
      <c r="B323" s="9">
        <f t="shared" si="8"/>
        <v>484.11158215649601</v>
      </c>
      <c r="C323" s="9">
        <f t="shared" si="9"/>
        <v>25.502343266912256</v>
      </c>
    </row>
    <row r="324" spans="1:3" x14ac:dyDescent="0.3">
      <c r="A324" s="11">
        <v>316</v>
      </c>
      <c r="B324" s="9">
        <f t="shared" si="8"/>
        <v>484.65217342323746</v>
      </c>
      <c r="C324" s="9">
        <f t="shared" si="9"/>
        <v>24.961752000170833</v>
      </c>
    </row>
    <row r="325" spans="1:3" x14ac:dyDescent="0.3">
      <c r="A325" s="11">
        <v>317</v>
      </c>
      <c r="B325" s="9">
        <f t="shared" si="8"/>
        <v>485.19336835022676</v>
      </c>
      <c r="C325" s="9">
        <f t="shared" si="9"/>
        <v>24.420557073181556</v>
      </c>
    </row>
    <row r="326" spans="1:3" x14ac:dyDescent="0.3">
      <c r="A326" s="11">
        <v>318</v>
      </c>
      <c r="B326" s="9">
        <f t="shared" si="8"/>
        <v>485.73516761155116</v>
      </c>
      <c r="C326" s="9">
        <f t="shared" si="9"/>
        <v>23.878757811857135</v>
      </c>
    </row>
    <row r="327" spans="1:3" x14ac:dyDescent="0.3">
      <c r="A327" s="11">
        <v>319</v>
      </c>
      <c r="B327" s="9">
        <f t="shared" si="8"/>
        <v>486.27757188205078</v>
      </c>
      <c r="C327" s="9">
        <f t="shared" si="9"/>
        <v>23.336353541357564</v>
      </c>
    </row>
    <row r="328" spans="1:3" x14ac:dyDescent="0.3">
      <c r="A328" s="11">
        <v>320</v>
      </c>
      <c r="B328" s="9">
        <f t="shared" si="8"/>
        <v>486.82058183731908</v>
      </c>
      <c r="C328" s="9">
        <f t="shared" si="9"/>
        <v>22.793343586089282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487.36419815370408</v>
      </c>
      <c r="C329" s="9">
        <f t="shared" ref="C329:C392" si="11">-IPMT(Interest_Rate/12,Period_Number,Term_In_Years*12,Total_Borrowed)</f>
        <v>22.249727269704273</v>
      </c>
    </row>
    <row r="330" spans="1:3" x14ac:dyDescent="0.3">
      <c r="A330" s="11">
        <v>322</v>
      </c>
      <c r="B330" s="9">
        <f t="shared" si="10"/>
        <v>487.908421508309</v>
      </c>
      <c r="C330" s="9">
        <f t="shared" si="11"/>
        <v>21.705503915099303</v>
      </c>
    </row>
    <row r="331" spans="1:3" x14ac:dyDescent="0.3">
      <c r="A331" s="11">
        <v>323</v>
      </c>
      <c r="B331" s="9">
        <f t="shared" si="10"/>
        <v>488.45325257899333</v>
      </c>
      <c r="C331" s="9">
        <f t="shared" si="11"/>
        <v>21.160672844415025</v>
      </c>
    </row>
    <row r="332" spans="1:3" x14ac:dyDescent="0.3">
      <c r="A332" s="11">
        <v>324</v>
      </c>
      <c r="B332" s="9">
        <f t="shared" si="10"/>
        <v>488.99869204437317</v>
      </c>
      <c r="C332" s="9">
        <f t="shared" si="11"/>
        <v>20.61523337903515</v>
      </c>
    </row>
    <row r="333" spans="1:3" x14ac:dyDescent="0.3">
      <c r="A333" s="11">
        <v>325</v>
      </c>
      <c r="B333" s="9">
        <f t="shared" si="10"/>
        <v>489.54474058382277</v>
      </c>
      <c r="C333" s="9">
        <f t="shared" si="11"/>
        <v>20.069184839585599</v>
      </c>
    </row>
    <row r="334" spans="1:3" x14ac:dyDescent="0.3">
      <c r="A334" s="11">
        <v>326</v>
      </c>
      <c r="B334" s="9">
        <f t="shared" si="10"/>
        <v>490.09139887747466</v>
      </c>
      <c r="C334" s="9">
        <f t="shared" si="11"/>
        <v>19.522526545933665</v>
      </c>
    </row>
    <row r="335" spans="1:3" x14ac:dyDescent="0.3">
      <c r="A335" s="11">
        <v>327</v>
      </c>
      <c r="B335" s="9">
        <f t="shared" si="10"/>
        <v>490.63866760622119</v>
      </c>
      <c r="C335" s="9">
        <f t="shared" si="11"/>
        <v>18.975257817187149</v>
      </c>
    </row>
    <row r="336" spans="1:3" x14ac:dyDescent="0.3">
      <c r="A336" s="11">
        <v>328</v>
      </c>
      <c r="B336" s="9">
        <f t="shared" si="10"/>
        <v>491.18654745171477</v>
      </c>
      <c r="C336" s="9">
        <f t="shared" si="11"/>
        <v>18.427377971693534</v>
      </c>
    </row>
    <row r="337" spans="1:3" x14ac:dyDescent="0.3">
      <c r="A337" s="11">
        <v>329</v>
      </c>
      <c r="B337" s="9">
        <f t="shared" si="10"/>
        <v>491.73503909636923</v>
      </c>
      <c r="C337" s="9">
        <f t="shared" si="11"/>
        <v>17.878886327039123</v>
      </c>
    </row>
    <row r="338" spans="1:3" x14ac:dyDescent="0.3">
      <c r="A338" s="11">
        <v>330</v>
      </c>
      <c r="B338" s="9">
        <f t="shared" si="10"/>
        <v>492.2841432233601</v>
      </c>
      <c r="C338" s="9">
        <f t="shared" si="11"/>
        <v>17.329782200048175</v>
      </c>
    </row>
    <row r="339" spans="1:3" x14ac:dyDescent="0.3">
      <c r="A339" s="11">
        <v>331</v>
      </c>
      <c r="B339" s="9">
        <f t="shared" si="10"/>
        <v>492.8338605166262</v>
      </c>
      <c r="C339" s="9">
        <f t="shared" si="11"/>
        <v>16.780064906782091</v>
      </c>
    </row>
    <row r="340" spans="1:3" x14ac:dyDescent="0.3">
      <c r="A340" s="11">
        <v>332</v>
      </c>
      <c r="B340" s="9">
        <f t="shared" si="10"/>
        <v>493.38419166086976</v>
      </c>
      <c r="C340" s="9">
        <f t="shared" si="11"/>
        <v>16.229733762538526</v>
      </c>
    </row>
    <row r="341" spans="1:3" x14ac:dyDescent="0.3">
      <c r="A341" s="11">
        <v>333</v>
      </c>
      <c r="B341" s="9">
        <f t="shared" si="10"/>
        <v>493.93513734155778</v>
      </c>
      <c r="C341" s="9">
        <f t="shared" si="11"/>
        <v>15.678788081850554</v>
      </c>
    </row>
    <row r="342" spans="1:3" x14ac:dyDescent="0.3">
      <c r="A342" s="11">
        <v>334</v>
      </c>
      <c r="B342" s="9">
        <f t="shared" si="10"/>
        <v>494.48669824492254</v>
      </c>
      <c r="C342" s="9">
        <f t="shared" si="11"/>
        <v>15.127227178485814</v>
      </c>
    </row>
    <row r="343" spans="1:3" x14ac:dyDescent="0.3">
      <c r="A343" s="11">
        <v>335</v>
      </c>
      <c r="B343" s="9">
        <f t="shared" si="10"/>
        <v>495.03887505796263</v>
      </c>
      <c r="C343" s="9">
        <f t="shared" si="11"/>
        <v>14.57505036544565</v>
      </c>
    </row>
    <row r="344" spans="1:3" x14ac:dyDescent="0.3">
      <c r="A344" s="11">
        <v>336</v>
      </c>
      <c r="B344" s="9">
        <f t="shared" si="10"/>
        <v>495.59166846844408</v>
      </c>
      <c r="C344" s="9">
        <f t="shared" si="11"/>
        <v>14.022256954964261</v>
      </c>
    </row>
    <row r="345" spans="1:3" x14ac:dyDescent="0.3">
      <c r="A345" s="11">
        <v>337</v>
      </c>
      <c r="B345" s="9">
        <f t="shared" si="10"/>
        <v>496.14507916490049</v>
      </c>
      <c r="C345" s="9">
        <f t="shared" si="11"/>
        <v>13.468846258507829</v>
      </c>
    </row>
    <row r="346" spans="1:3" x14ac:dyDescent="0.3">
      <c r="A346" s="11">
        <v>338</v>
      </c>
      <c r="B346" s="9">
        <f t="shared" si="10"/>
        <v>496.69910783663465</v>
      </c>
      <c r="C346" s="9">
        <f t="shared" si="11"/>
        <v>12.914817586773694</v>
      </c>
    </row>
    <row r="347" spans="1:3" x14ac:dyDescent="0.3">
      <c r="A347" s="11">
        <v>339</v>
      </c>
      <c r="B347" s="9">
        <f t="shared" si="10"/>
        <v>497.25375517371884</v>
      </c>
      <c r="C347" s="9">
        <f t="shared" si="11"/>
        <v>12.360170249689451</v>
      </c>
    </row>
    <row r="348" spans="1:3" x14ac:dyDescent="0.3">
      <c r="A348" s="11">
        <v>340</v>
      </c>
      <c r="B348" s="9">
        <f t="shared" si="10"/>
        <v>497.8090218669962</v>
      </c>
      <c r="C348" s="9">
        <f t="shared" si="11"/>
        <v>11.804903556412132</v>
      </c>
    </row>
    <row r="349" spans="1:3" x14ac:dyDescent="0.3">
      <c r="A349" s="11">
        <v>341</v>
      </c>
      <c r="B349" s="9">
        <f t="shared" si="10"/>
        <v>498.36490860808095</v>
      </c>
      <c r="C349" s="9">
        <f t="shared" si="11"/>
        <v>11.24901681532732</v>
      </c>
    </row>
    <row r="350" spans="1:3" x14ac:dyDescent="0.3">
      <c r="A350" s="11">
        <v>342</v>
      </c>
      <c r="B350" s="9">
        <f t="shared" si="10"/>
        <v>498.92141608935998</v>
      </c>
      <c r="C350" s="9">
        <f t="shared" si="11"/>
        <v>10.692509334048294</v>
      </c>
    </row>
    <row r="351" spans="1:3" x14ac:dyDescent="0.3">
      <c r="A351" s="11">
        <v>343</v>
      </c>
      <c r="B351" s="9">
        <f t="shared" si="10"/>
        <v>499.47854500399313</v>
      </c>
      <c r="C351" s="9">
        <f t="shared" si="11"/>
        <v>10.135380419415176</v>
      </c>
    </row>
    <row r="352" spans="1:3" x14ac:dyDescent="0.3">
      <c r="A352" s="11">
        <v>344</v>
      </c>
      <c r="B352" s="9">
        <f t="shared" si="10"/>
        <v>500.03629604591424</v>
      </c>
      <c r="C352" s="9">
        <f t="shared" si="11"/>
        <v>9.5776293774940484</v>
      </c>
    </row>
    <row r="353" spans="1:3" x14ac:dyDescent="0.3">
      <c r="A353" s="11">
        <v>345</v>
      </c>
      <c r="B353" s="9">
        <f t="shared" si="10"/>
        <v>500.59466990983213</v>
      </c>
      <c r="C353" s="9">
        <f t="shared" si="11"/>
        <v>9.0192555135761125</v>
      </c>
    </row>
    <row r="354" spans="1:3" x14ac:dyDescent="0.3">
      <c r="A354" s="11">
        <v>346</v>
      </c>
      <c r="B354" s="9">
        <f t="shared" si="10"/>
        <v>501.15366729123156</v>
      </c>
      <c r="C354" s="9">
        <f t="shared" si="11"/>
        <v>8.4602581321768007</v>
      </c>
    </row>
    <row r="355" spans="1:3" x14ac:dyDescent="0.3">
      <c r="A355" s="11">
        <v>347</v>
      </c>
      <c r="B355" s="9">
        <f t="shared" si="10"/>
        <v>501.71328888637345</v>
      </c>
      <c r="C355" s="9">
        <f t="shared" si="11"/>
        <v>7.9006365370349263</v>
      </c>
    </row>
    <row r="356" spans="1:3" x14ac:dyDescent="0.3">
      <c r="A356" s="11">
        <v>348</v>
      </c>
      <c r="B356" s="9">
        <f t="shared" si="10"/>
        <v>502.27353539229654</v>
      </c>
      <c r="C356" s="9">
        <f t="shared" si="11"/>
        <v>7.3403900311118075</v>
      </c>
    </row>
    <row r="357" spans="1:3" x14ac:dyDescent="0.3">
      <c r="A357" s="11">
        <v>349</v>
      </c>
      <c r="B357" s="9">
        <f t="shared" si="10"/>
        <v>502.83440750681791</v>
      </c>
      <c r="C357" s="9">
        <f t="shared" si="11"/>
        <v>6.7795179165904118</v>
      </c>
    </row>
    <row r="358" spans="1:3" x14ac:dyDescent="0.3">
      <c r="A358" s="11">
        <v>350</v>
      </c>
      <c r="B358" s="9">
        <f t="shared" si="10"/>
        <v>503.39590592853386</v>
      </c>
      <c r="C358" s="9">
        <f t="shared" si="11"/>
        <v>6.2180194948744658</v>
      </c>
    </row>
    <row r="359" spans="1:3" x14ac:dyDescent="0.3">
      <c r="A359" s="11">
        <v>351</v>
      </c>
      <c r="B359" s="9">
        <f t="shared" si="10"/>
        <v>503.95803135682075</v>
      </c>
      <c r="C359" s="9">
        <f t="shared" si="11"/>
        <v>5.6558940665876012</v>
      </c>
    </row>
    <row r="360" spans="1:3" x14ac:dyDescent="0.3">
      <c r="A360" s="11">
        <v>352</v>
      </c>
      <c r="B360" s="9">
        <f t="shared" si="10"/>
        <v>504.52078449183585</v>
      </c>
      <c r="C360" s="9">
        <f t="shared" si="11"/>
        <v>5.093140931572484</v>
      </c>
    </row>
    <row r="361" spans="1:3" x14ac:dyDescent="0.3">
      <c r="A361" s="11">
        <v>353</v>
      </c>
      <c r="B361" s="9">
        <f t="shared" si="10"/>
        <v>505.08416603451843</v>
      </c>
      <c r="C361" s="9">
        <f t="shared" si="11"/>
        <v>4.5297593888899348</v>
      </c>
    </row>
    <row r="362" spans="1:3" x14ac:dyDescent="0.3">
      <c r="A362" s="11">
        <v>354</v>
      </c>
      <c r="B362" s="9">
        <f t="shared" si="10"/>
        <v>505.64817668659026</v>
      </c>
      <c r="C362" s="9">
        <f t="shared" si="11"/>
        <v>3.965748736818056</v>
      </c>
    </row>
    <row r="363" spans="1:3" x14ac:dyDescent="0.3">
      <c r="A363" s="11">
        <v>355</v>
      </c>
      <c r="B363" s="9">
        <f t="shared" si="10"/>
        <v>506.21281715055699</v>
      </c>
      <c r="C363" s="9">
        <f t="shared" si="11"/>
        <v>3.401108272851364</v>
      </c>
    </row>
    <row r="364" spans="1:3" x14ac:dyDescent="0.3">
      <c r="A364" s="11">
        <v>356</v>
      </c>
      <c r="B364" s="9">
        <f t="shared" si="10"/>
        <v>506.77808812970841</v>
      </c>
      <c r="C364" s="9">
        <f t="shared" si="11"/>
        <v>2.8358372936999094</v>
      </c>
    </row>
    <row r="365" spans="1:3" x14ac:dyDescent="0.3">
      <c r="A365" s="11">
        <v>357</v>
      </c>
      <c r="B365" s="9">
        <f t="shared" si="10"/>
        <v>507.34399032811996</v>
      </c>
      <c r="C365" s="9">
        <f t="shared" si="11"/>
        <v>2.269935095288401</v>
      </c>
    </row>
    <row r="366" spans="1:3" x14ac:dyDescent="0.3">
      <c r="A366" s="11">
        <v>358</v>
      </c>
      <c r="B366" s="9">
        <f t="shared" si="10"/>
        <v>507.91052445065304</v>
      </c>
      <c r="C366" s="9">
        <f t="shared" si="11"/>
        <v>1.7034009727553341</v>
      </c>
    </row>
    <row r="367" spans="1:3" x14ac:dyDescent="0.3">
      <c r="A367" s="11">
        <v>359</v>
      </c>
      <c r="B367" s="9">
        <f t="shared" si="10"/>
        <v>508.47769120295618</v>
      </c>
      <c r="C367" s="9">
        <f t="shared" si="11"/>
        <v>1.1362342204521048</v>
      </c>
    </row>
    <row r="368" spans="1:3" x14ac:dyDescent="0.3">
      <c r="A368" s="11">
        <v>360</v>
      </c>
      <c r="B368" s="9">
        <f t="shared" si="10"/>
        <v>509.04549129146619</v>
      </c>
      <c r="C368" s="9">
        <f t="shared" si="11"/>
        <v>0.56843413194213721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wsCalculator5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18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7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1.3300000000000001E-2</v>
      </c>
    </row>
    <row r="5" spans="1:5" x14ac:dyDescent="0.3">
      <c r="A5" s="2" t="s">
        <v>10</v>
      </c>
      <c r="B5" s="8">
        <f>-PMT(Interest_Rate/12,Term_In_Years*12,Total_Borrowed)</f>
        <v>508.89953832101889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341.54231332101898</v>
      </c>
      <c r="C9" s="9">
        <f t="shared" ref="C9:C72" si="1">-IPMT(Interest_Rate/12,Period_Number,Term_In_Years*12,Total_Borrowed)</f>
        <v>167.357225</v>
      </c>
    </row>
    <row r="10" spans="1:5" x14ac:dyDescent="0.3">
      <c r="A10" s="11">
        <v>2</v>
      </c>
      <c r="B10" s="9">
        <f t="shared" si="0"/>
        <v>341.9208560516164</v>
      </c>
      <c r="C10" s="9">
        <f t="shared" si="1"/>
        <v>166.97868226940253</v>
      </c>
    </row>
    <row r="11" spans="1:5" x14ac:dyDescent="0.3">
      <c r="A11" s="11">
        <v>3</v>
      </c>
      <c r="B11" s="9">
        <f t="shared" si="0"/>
        <v>342.29981833374023</v>
      </c>
      <c r="C11" s="9">
        <f t="shared" si="1"/>
        <v>166.59971998727866</v>
      </c>
    </row>
    <row r="12" spans="1:5" x14ac:dyDescent="0.3">
      <c r="A12" s="11">
        <v>4</v>
      </c>
      <c r="B12" s="9">
        <f t="shared" si="0"/>
        <v>342.67920063239347</v>
      </c>
      <c r="C12" s="9">
        <f t="shared" si="1"/>
        <v>166.22033768862539</v>
      </c>
    </row>
    <row r="13" spans="1:5" x14ac:dyDescent="0.3">
      <c r="A13" s="11">
        <v>5</v>
      </c>
      <c r="B13" s="9">
        <f t="shared" si="0"/>
        <v>343.05900341309439</v>
      </c>
      <c r="C13" s="9">
        <f t="shared" si="1"/>
        <v>165.84053490792451</v>
      </c>
    </row>
    <row r="14" spans="1:5" x14ac:dyDescent="0.3">
      <c r="A14" s="11">
        <v>6</v>
      </c>
      <c r="B14" s="9">
        <f t="shared" si="0"/>
        <v>343.43922714187721</v>
      </c>
      <c r="C14" s="9">
        <f t="shared" si="1"/>
        <v>165.46031117914168</v>
      </c>
    </row>
    <row r="15" spans="1:5" x14ac:dyDescent="0.3">
      <c r="A15" s="11">
        <v>7</v>
      </c>
      <c r="B15" s="9">
        <f t="shared" si="0"/>
        <v>343.81987228529283</v>
      </c>
      <c r="C15" s="9">
        <f t="shared" si="1"/>
        <v>165.07966603572609</v>
      </c>
    </row>
    <row r="16" spans="1:5" x14ac:dyDescent="0.3">
      <c r="A16" s="11">
        <v>8</v>
      </c>
      <c r="B16" s="9">
        <f t="shared" si="0"/>
        <v>344.20093931040901</v>
      </c>
      <c r="C16" s="9">
        <f t="shared" si="1"/>
        <v>164.69859901060991</v>
      </c>
    </row>
    <row r="17" spans="1:3" x14ac:dyDescent="0.3">
      <c r="A17" s="11">
        <v>9</v>
      </c>
      <c r="B17" s="9">
        <f t="shared" si="0"/>
        <v>344.58242868481142</v>
      </c>
      <c r="C17" s="9">
        <f t="shared" si="1"/>
        <v>164.31710963620753</v>
      </c>
    </row>
    <row r="18" spans="1:3" x14ac:dyDescent="0.3">
      <c r="A18" s="11">
        <v>10</v>
      </c>
      <c r="B18" s="9">
        <f t="shared" si="0"/>
        <v>344.96434087660373</v>
      </c>
      <c r="C18" s="9">
        <f t="shared" si="1"/>
        <v>163.93519744441519</v>
      </c>
    </row>
    <row r="19" spans="1:3" x14ac:dyDescent="0.3">
      <c r="A19" s="11">
        <v>11</v>
      </c>
      <c r="B19" s="9">
        <f t="shared" si="0"/>
        <v>345.34667635440866</v>
      </c>
      <c r="C19" s="9">
        <f t="shared" si="1"/>
        <v>163.55286196661029</v>
      </c>
    </row>
    <row r="20" spans="1:3" x14ac:dyDescent="0.3">
      <c r="A20" s="11">
        <v>12</v>
      </c>
      <c r="B20" s="9">
        <f t="shared" si="0"/>
        <v>345.72943558736807</v>
      </c>
      <c r="C20" s="9">
        <f t="shared" si="1"/>
        <v>163.17010273365082</v>
      </c>
    </row>
    <row r="21" spans="1:3" x14ac:dyDescent="0.3">
      <c r="A21" s="11">
        <v>13</v>
      </c>
      <c r="B21" s="9">
        <f t="shared" si="0"/>
        <v>346.11261904514413</v>
      </c>
      <c r="C21" s="9">
        <f t="shared" si="1"/>
        <v>162.78691927587482</v>
      </c>
    </row>
    <row r="22" spans="1:3" x14ac:dyDescent="0.3">
      <c r="A22" s="11">
        <v>14</v>
      </c>
      <c r="B22" s="9">
        <f t="shared" si="0"/>
        <v>346.49622719791915</v>
      </c>
      <c r="C22" s="9">
        <f t="shared" si="1"/>
        <v>162.40331112309977</v>
      </c>
    </row>
    <row r="23" spans="1:3" x14ac:dyDescent="0.3">
      <c r="A23" s="11">
        <v>15</v>
      </c>
      <c r="B23" s="9">
        <f t="shared" si="0"/>
        <v>346.88026051639679</v>
      </c>
      <c r="C23" s="9">
        <f t="shared" si="1"/>
        <v>162.01927780462208</v>
      </c>
    </row>
    <row r="24" spans="1:3" x14ac:dyDescent="0.3">
      <c r="A24" s="11">
        <v>16</v>
      </c>
      <c r="B24" s="9">
        <f t="shared" si="0"/>
        <v>347.26471947180249</v>
      </c>
      <c r="C24" s="9">
        <f t="shared" si="1"/>
        <v>161.63481884921643</v>
      </c>
    </row>
    <row r="25" spans="1:3" x14ac:dyDescent="0.3">
      <c r="A25" s="11">
        <v>17</v>
      </c>
      <c r="B25" s="9">
        <f t="shared" si="0"/>
        <v>347.64960453588373</v>
      </c>
      <c r="C25" s="9">
        <f t="shared" si="1"/>
        <v>161.24993378513517</v>
      </c>
    </row>
    <row r="26" spans="1:3" x14ac:dyDescent="0.3">
      <c r="A26" s="11">
        <v>18</v>
      </c>
      <c r="B26" s="9">
        <f t="shared" si="0"/>
        <v>348.03491618091101</v>
      </c>
      <c r="C26" s="9">
        <f t="shared" si="1"/>
        <v>160.86462214010788</v>
      </c>
    </row>
    <row r="27" spans="1:3" x14ac:dyDescent="0.3">
      <c r="A27" s="11">
        <v>19</v>
      </c>
      <c r="B27" s="9">
        <f t="shared" si="0"/>
        <v>348.42065487967824</v>
      </c>
      <c r="C27" s="9">
        <f t="shared" si="1"/>
        <v>160.47888344134074</v>
      </c>
    </row>
    <row r="28" spans="1:3" x14ac:dyDescent="0.3">
      <c r="A28" s="11">
        <v>20</v>
      </c>
      <c r="B28" s="9">
        <f t="shared" si="0"/>
        <v>348.80682110550316</v>
      </c>
      <c r="C28" s="9">
        <f t="shared" si="1"/>
        <v>160.09271721551573</v>
      </c>
    </row>
    <row r="29" spans="1:3" x14ac:dyDescent="0.3">
      <c r="A29" s="11">
        <v>21</v>
      </c>
      <c r="B29" s="9">
        <f t="shared" si="0"/>
        <v>349.19341533222843</v>
      </c>
      <c r="C29" s="9">
        <f t="shared" si="1"/>
        <v>159.70612298879047</v>
      </c>
    </row>
    <row r="30" spans="1:3" x14ac:dyDescent="0.3">
      <c r="A30" s="11">
        <v>22</v>
      </c>
      <c r="B30" s="9">
        <f t="shared" si="0"/>
        <v>349.58043803422169</v>
      </c>
      <c r="C30" s="9">
        <f t="shared" si="1"/>
        <v>159.31910028679727</v>
      </c>
    </row>
    <row r="31" spans="1:3" x14ac:dyDescent="0.3">
      <c r="A31" s="11">
        <v>23</v>
      </c>
      <c r="B31" s="9">
        <f t="shared" si="0"/>
        <v>349.96788968637628</v>
      </c>
      <c r="C31" s="9">
        <f t="shared" si="1"/>
        <v>158.93164863464261</v>
      </c>
    </row>
    <row r="32" spans="1:3" x14ac:dyDescent="0.3">
      <c r="A32" s="11">
        <v>24</v>
      </c>
      <c r="B32" s="9">
        <f t="shared" si="0"/>
        <v>350.35577076411198</v>
      </c>
      <c r="C32" s="9">
        <f t="shared" si="1"/>
        <v>158.54376755690689</v>
      </c>
    </row>
    <row r="33" spans="1:3" x14ac:dyDescent="0.3">
      <c r="A33" s="11">
        <v>25</v>
      </c>
      <c r="B33" s="9">
        <f t="shared" si="0"/>
        <v>350.74408174337555</v>
      </c>
      <c r="C33" s="9">
        <f t="shared" si="1"/>
        <v>158.15545657764341</v>
      </c>
    </row>
    <row r="34" spans="1:3" x14ac:dyDescent="0.3">
      <c r="A34" s="11">
        <v>26</v>
      </c>
      <c r="B34" s="9">
        <f t="shared" si="0"/>
        <v>351.13282310064113</v>
      </c>
      <c r="C34" s="9">
        <f t="shared" si="1"/>
        <v>157.76671522037779</v>
      </c>
    </row>
    <row r="35" spans="1:3" x14ac:dyDescent="0.3">
      <c r="A35" s="11">
        <v>27</v>
      </c>
      <c r="B35" s="9">
        <f t="shared" si="0"/>
        <v>351.52199531291097</v>
      </c>
      <c r="C35" s="9">
        <f t="shared" si="1"/>
        <v>157.37754300810792</v>
      </c>
    </row>
    <row r="36" spans="1:3" x14ac:dyDescent="0.3">
      <c r="A36" s="11">
        <v>28</v>
      </c>
      <c r="B36" s="9">
        <f t="shared" si="0"/>
        <v>351.91159885771617</v>
      </c>
      <c r="C36" s="9">
        <f t="shared" si="1"/>
        <v>156.98793946330278</v>
      </c>
    </row>
    <row r="37" spans="1:3" x14ac:dyDescent="0.3">
      <c r="A37" s="11">
        <v>29</v>
      </c>
      <c r="B37" s="9">
        <f t="shared" si="0"/>
        <v>352.30163421311681</v>
      </c>
      <c r="C37" s="9">
        <f t="shared" si="1"/>
        <v>156.59790410790217</v>
      </c>
    </row>
    <row r="38" spans="1:3" x14ac:dyDescent="0.3">
      <c r="A38" s="11">
        <v>30</v>
      </c>
      <c r="B38" s="9">
        <f t="shared" si="0"/>
        <v>352.69210185770294</v>
      </c>
      <c r="C38" s="9">
        <f t="shared" si="1"/>
        <v>156.20743646331593</v>
      </c>
    </row>
    <row r="39" spans="1:3" x14ac:dyDescent="0.3">
      <c r="A39" s="11">
        <v>31</v>
      </c>
      <c r="B39" s="9">
        <f t="shared" si="0"/>
        <v>353.08300227059527</v>
      </c>
      <c r="C39" s="9">
        <f t="shared" si="1"/>
        <v>155.81653605042365</v>
      </c>
    </row>
    <row r="40" spans="1:3" x14ac:dyDescent="0.3">
      <c r="A40" s="11">
        <v>32</v>
      </c>
      <c r="B40" s="9">
        <f t="shared" si="0"/>
        <v>353.47433593144513</v>
      </c>
      <c r="C40" s="9">
        <f t="shared" si="1"/>
        <v>155.42520238957371</v>
      </c>
    </row>
    <row r="41" spans="1:3" x14ac:dyDescent="0.3">
      <c r="A41" s="11">
        <v>33</v>
      </c>
      <c r="B41" s="9">
        <f t="shared" si="0"/>
        <v>353.86610332043585</v>
      </c>
      <c r="C41" s="9">
        <f t="shared" si="1"/>
        <v>155.03343500058307</v>
      </c>
    </row>
    <row r="42" spans="1:3" x14ac:dyDescent="0.3">
      <c r="A42" s="11">
        <v>34</v>
      </c>
      <c r="B42" s="9">
        <f t="shared" si="0"/>
        <v>354.2583049182827</v>
      </c>
      <c r="C42" s="9">
        <f t="shared" si="1"/>
        <v>154.64123340273622</v>
      </c>
    </row>
    <row r="43" spans="1:3" x14ac:dyDescent="0.3">
      <c r="A43" s="11">
        <v>35</v>
      </c>
      <c r="B43" s="9">
        <f t="shared" si="0"/>
        <v>354.65094120623382</v>
      </c>
      <c r="C43" s="9">
        <f t="shared" si="1"/>
        <v>154.24859711478516</v>
      </c>
    </row>
    <row r="44" spans="1:3" x14ac:dyDescent="0.3">
      <c r="A44" s="11">
        <v>36</v>
      </c>
      <c r="B44" s="9">
        <f t="shared" si="0"/>
        <v>355.04401266607067</v>
      </c>
      <c r="C44" s="9">
        <f t="shared" si="1"/>
        <v>153.8555256549482</v>
      </c>
    </row>
    <row r="45" spans="1:3" x14ac:dyDescent="0.3">
      <c r="A45" s="11">
        <v>37</v>
      </c>
      <c r="B45" s="9">
        <f t="shared" si="0"/>
        <v>355.43751978010886</v>
      </c>
      <c r="C45" s="9">
        <f t="shared" si="1"/>
        <v>153.46201854090995</v>
      </c>
    </row>
    <row r="46" spans="1:3" x14ac:dyDescent="0.3">
      <c r="A46" s="11">
        <v>38</v>
      </c>
      <c r="B46" s="9">
        <f t="shared" si="0"/>
        <v>355.8314630311985</v>
      </c>
      <c r="C46" s="9">
        <f t="shared" si="1"/>
        <v>153.06807528982037</v>
      </c>
    </row>
    <row r="47" spans="1:3" x14ac:dyDescent="0.3">
      <c r="A47" s="11">
        <v>39</v>
      </c>
      <c r="B47" s="9">
        <f t="shared" si="0"/>
        <v>356.22584290272476</v>
      </c>
      <c r="C47" s="9">
        <f t="shared" si="1"/>
        <v>152.67369541829413</v>
      </c>
    </row>
    <row r="48" spans="1:3" x14ac:dyDescent="0.3">
      <c r="A48" s="11">
        <v>40</v>
      </c>
      <c r="B48" s="9">
        <f t="shared" si="0"/>
        <v>356.62065987860859</v>
      </c>
      <c r="C48" s="9">
        <f t="shared" si="1"/>
        <v>152.27887844241027</v>
      </c>
    </row>
    <row r="49" spans="1:3" x14ac:dyDescent="0.3">
      <c r="A49" s="11">
        <v>41</v>
      </c>
      <c r="B49" s="9">
        <f t="shared" si="0"/>
        <v>357.01591444330745</v>
      </c>
      <c r="C49" s="9">
        <f t="shared" si="1"/>
        <v>151.8836238777115</v>
      </c>
    </row>
    <row r="50" spans="1:3" x14ac:dyDescent="0.3">
      <c r="A50" s="11">
        <v>42</v>
      </c>
      <c r="B50" s="9">
        <f t="shared" si="0"/>
        <v>357.41160708181542</v>
      </c>
      <c r="C50" s="9">
        <f t="shared" si="1"/>
        <v>151.48793123920348</v>
      </c>
    </row>
    <row r="51" spans="1:3" x14ac:dyDescent="0.3">
      <c r="A51" s="11">
        <v>43</v>
      </c>
      <c r="B51" s="9">
        <f t="shared" si="0"/>
        <v>357.80773827966436</v>
      </c>
      <c r="C51" s="9">
        <f t="shared" si="1"/>
        <v>151.09180004135447</v>
      </c>
    </row>
    <row r="52" spans="1:3" x14ac:dyDescent="0.3">
      <c r="A52" s="11">
        <v>44</v>
      </c>
      <c r="B52" s="9">
        <f t="shared" si="0"/>
        <v>358.20430852292435</v>
      </c>
      <c r="C52" s="9">
        <f t="shared" si="1"/>
        <v>150.69522979809452</v>
      </c>
    </row>
    <row r="53" spans="1:3" x14ac:dyDescent="0.3">
      <c r="A53" s="11">
        <v>45</v>
      </c>
      <c r="B53" s="9">
        <f t="shared" si="0"/>
        <v>358.60131829820398</v>
      </c>
      <c r="C53" s="9">
        <f t="shared" si="1"/>
        <v>150.29822002281492</v>
      </c>
    </row>
    <row r="54" spans="1:3" x14ac:dyDescent="0.3">
      <c r="A54" s="11">
        <v>46</v>
      </c>
      <c r="B54" s="9">
        <f t="shared" si="0"/>
        <v>358.99876809265118</v>
      </c>
      <c r="C54" s="9">
        <f t="shared" si="1"/>
        <v>149.90077022836775</v>
      </c>
    </row>
    <row r="55" spans="1:3" x14ac:dyDescent="0.3">
      <c r="A55" s="11">
        <v>47</v>
      </c>
      <c r="B55" s="9">
        <f t="shared" si="0"/>
        <v>359.39665839395383</v>
      </c>
      <c r="C55" s="9">
        <f t="shared" si="1"/>
        <v>149.50287992706509</v>
      </c>
    </row>
    <row r="56" spans="1:3" x14ac:dyDescent="0.3">
      <c r="A56" s="11">
        <v>48</v>
      </c>
      <c r="B56" s="9">
        <f t="shared" si="0"/>
        <v>359.79498969034046</v>
      </c>
      <c r="C56" s="9">
        <f t="shared" si="1"/>
        <v>149.10454863067844</v>
      </c>
    </row>
    <row r="57" spans="1:3" x14ac:dyDescent="0.3">
      <c r="A57" s="11">
        <v>49</v>
      </c>
      <c r="B57" s="9">
        <f t="shared" si="0"/>
        <v>360.19376247058062</v>
      </c>
      <c r="C57" s="9">
        <f t="shared" si="1"/>
        <v>148.70577585043833</v>
      </c>
    </row>
    <row r="58" spans="1:3" x14ac:dyDescent="0.3">
      <c r="A58" s="11">
        <v>50</v>
      </c>
      <c r="B58" s="9">
        <f t="shared" si="0"/>
        <v>360.59297722398554</v>
      </c>
      <c r="C58" s="9">
        <f t="shared" si="1"/>
        <v>148.30656109703344</v>
      </c>
    </row>
    <row r="59" spans="1:3" x14ac:dyDescent="0.3">
      <c r="A59" s="11">
        <v>51</v>
      </c>
      <c r="B59" s="9">
        <f t="shared" si="0"/>
        <v>360.99263444040878</v>
      </c>
      <c r="C59" s="9">
        <f t="shared" si="1"/>
        <v>147.90690388061014</v>
      </c>
    </row>
    <row r="60" spans="1:3" x14ac:dyDescent="0.3">
      <c r="A60" s="11">
        <v>52</v>
      </c>
      <c r="B60" s="9">
        <f t="shared" si="0"/>
        <v>361.39273461024686</v>
      </c>
      <c r="C60" s="9">
        <f t="shared" si="1"/>
        <v>147.50680371077209</v>
      </c>
    </row>
    <row r="61" spans="1:3" x14ac:dyDescent="0.3">
      <c r="A61" s="11">
        <v>53</v>
      </c>
      <c r="B61" s="9">
        <f t="shared" si="0"/>
        <v>361.79327822443986</v>
      </c>
      <c r="C61" s="9">
        <f t="shared" si="1"/>
        <v>147.10626009657904</v>
      </c>
    </row>
    <row r="62" spans="1:3" x14ac:dyDescent="0.3">
      <c r="A62" s="11">
        <v>54</v>
      </c>
      <c r="B62" s="9">
        <f t="shared" si="0"/>
        <v>362.19426577447194</v>
      </c>
      <c r="C62" s="9">
        <f t="shared" si="1"/>
        <v>146.70527254654692</v>
      </c>
    </row>
    <row r="63" spans="1:3" x14ac:dyDescent="0.3">
      <c r="A63" s="11">
        <v>55</v>
      </c>
      <c r="B63" s="9">
        <f t="shared" si="0"/>
        <v>362.59569775237202</v>
      </c>
      <c r="C63" s="9">
        <f t="shared" si="1"/>
        <v>146.30384056864688</v>
      </c>
    </row>
    <row r="64" spans="1:3" x14ac:dyDescent="0.3">
      <c r="A64" s="11">
        <v>56</v>
      </c>
      <c r="B64" s="9">
        <f t="shared" si="0"/>
        <v>362.99757465071423</v>
      </c>
      <c r="C64" s="9">
        <f t="shared" si="1"/>
        <v>145.90196367030467</v>
      </c>
    </row>
    <row r="65" spans="1:3" x14ac:dyDescent="0.3">
      <c r="A65" s="11">
        <v>57</v>
      </c>
      <c r="B65" s="9">
        <f t="shared" si="0"/>
        <v>363.39989696261881</v>
      </c>
      <c r="C65" s="9">
        <f t="shared" si="1"/>
        <v>145.49964135840017</v>
      </c>
    </row>
    <row r="66" spans="1:3" x14ac:dyDescent="0.3">
      <c r="A66" s="11">
        <v>58</v>
      </c>
      <c r="B66" s="9">
        <f t="shared" si="0"/>
        <v>363.80266518175233</v>
      </c>
      <c r="C66" s="9">
        <f t="shared" si="1"/>
        <v>145.09687313926656</v>
      </c>
    </row>
    <row r="67" spans="1:3" x14ac:dyDescent="0.3">
      <c r="A67" s="11">
        <v>59</v>
      </c>
      <c r="B67" s="9">
        <f t="shared" si="0"/>
        <v>364.20587980232875</v>
      </c>
      <c r="C67" s="9">
        <f t="shared" si="1"/>
        <v>144.69365851869014</v>
      </c>
    </row>
    <row r="68" spans="1:3" x14ac:dyDescent="0.3">
      <c r="A68" s="11">
        <v>60</v>
      </c>
      <c r="B68" s="9">
        <f t="shared" si="0"/>
        <v>364.60954131910967</v>
      </c>
      <c r="C68" s="9">
        <f t="shared" si="1"/>
        <v>144.2899970019092</v>
      </c>
    </row>
    <row r="69" spans="1:3" x14ac:dyDescent="0.3">
      <c r="A69" s="11">
        <v>61</v>
      </c>
      <c r="B69" s="9">
        <f t="shared" si="0"/>
        <v>365.01365022740498</v>
      </c>
      <c r="C69" s="9">
        <f t="shared" si="1"/>
        <v>143.88588809361389</v>
      </c>
    </row>
    <row r="70" spans="1:3" x14ac:dyDescent="0.3">
      <c r="A70" s="11">
        <v>62</v>
      </c>
      <c r="B70" s="9">
        <f t="shared" si="0"/>
        <v>365.41820702307371</v>
      </c>
      <c r="C70" s="9">
        <f t="shared" si="1"/>
        <v>143.48133129794516</v>
      </c>
    </row>
    <row r="71" spans="1:3" x14ac:dyDescent="0.3">
      <c r="A71" s="11">
        <v>63</v>
      </c>
      <c r="B71" s="9">
        <f t="shared" si="0"/>
        <v>365.8232122025243</v>
      </c>
      <c r="C71" s="9">
        <f t="shared" si="1"/>
        <v>143.07632611849459</v>
      </c>
    </row>
    <row r="72" spans="1:3" x14ac:dyDescent="0.3">
      <c r="A72" s="11">
        <v>64</v>
      </c>
      <c r="B72" s="9">
        <f t="shared" si="0"/>
        <v>366.22866626271548</v>
      </c>
      <c r="C72" s="9">
        <f t="shared" si="1"/>
        <v>142.67087205830344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366.63456970115669</v>
      </c>
      <c r="C73" s="9">
        <f t="shared" ref="C73:C136" si="3">-IPMT(Interest_Rate/12,Period_Number,Term_In_Years*12,Total_Borrowed)</f>
        <v>142.26496861986229</v>
      </c>
    </row>
    <row r="74" spans="1:3" x14ac:dyDescent="0.3">
      <c r="A74" s="11">
        <v>66</v>
      </c>
      <c r="B74" s="9">
        <f t="shared" si="2"/>
        <v>367.04092301590873</v>
      </c>
      <c r="C74" s="9">
        <f t="shared" si="3"/>
        <v>141.85861530511019</v>
      </c>
    </row>
    <row r="75" spans="1:3" x14ac:dyDescent="0.3">
      <c r="A75" s="11">
        <v>67</v>
      </c>
      <c r="B75" s="9">
        <f t="shared" si="2"/>
        <v>367.44772670558467</v>
      </c>
      <c r="C75" s="9">
        <f t="shared" si="3"/>
        <v>141.4518116154342</v>
      </c>
    </row>
    <row r="76" spans="1:3" x14ac:dyDescent="0.3">
      <c r="A76" s="11">
        <v>68</v>
      </c>
      <c r="B76" s="9">
        <f t="shared" si="2"/>
        <v>367.85498126935005</v>
      </c>
      <c r="C76" s="9">
        <f t="shared" si="3"/>
        <v>141.04455705166885</v>
      </c>
    </row>
    <row r="77" spans="1:3" x14ac:dyDescent="0.3">
      <c r="A77" s="11">
        <v>69</v>
      </c>
      <c r="B77" s="9">
        <f t="shared" si="2"/>
        <v>368.26268720692354</v>
      </c>
      <c r="C77" s="9">
        <f t="shared" si="3"/>
        <v>140.63685111409529</v>
      </c>
    </row>
    <row r="78" spans="1:3" x14ac:dyDescent="0.3">
      <c r="A78" s="11">
        <v>70</v>
      </c>
      <c r="B78" s="9">
        <f t="shared" si="2"/>
        <v>368.67084501857795</v>
      </c>
      <c r="C78" s="9">
        <f t="shared" si="3"/>
        <v>140.22869330244097</v>
      </c>
    </row>
    <row r="79" spans="1:3" x14ac:dyDescent="0.3">
      <c r="A79" s="11">
        <v>71</v>
      </c>
      <c r="B79" s="9">
        <f t="shared" si="2"/>
        <v>369.07945520514022</v>
      </c>
      <c r="C79" s="9">
        <f t="shared" si="3"/>
        <v>139.82008311587873</v>
      </c>
    </row>
    <row r="80" spans="1:3" x14ac:dyDescent="0.3">
      <c r="A80" s="11">
        <v>72</v>
      </c>
      <c r="B80" s="9">
        <f t="shared" si="2"/>
        <v>369.48851826799256</v>
      </c>
      <c r="C80" s="9">
        <f t="shared" si="3"/>
        <v>139.41102005302636</v>
      </c>
    </row>
    <row r="81" spans="1:3" x14ac:dyDescent="0.3">
      <c r="A81" s="11">
        <v>73</v>
      </c>
      <c r="B81" s="9">
        <f t="shared" si="2"/>
        <v>369.89803470907293</v>
      </c>
      <c r="C81" s="9">
        <f t="shared" si="3"/>
        <v>139.00150361194596</v>
      </c>
    </row>
    <row r="82" spans="1:3" x14ac:dyDescent="0.3">
      <c r="A82" s="11">
        <v>74</v>
      </c>
      <c r="B82" s="9">
        <f t="shared" si="2"/>
        <v>370.30800503087551</v>
      </c>
      <c r="C82" s="9">
        <f t="shared" si="3"/>
        <v>138.59153329014345</v>
      </c>
    </row>
    <row r="83" spans="1:3" x14ac:dyDescent="0.3">
      <c r="A83" s="11">
        <v>75</v>
      </c>
      <c r="B83" s="9">
        <f t="shared" si="2"/>
        <v>370.71842973645136</v>
      </c>
      <c r="C83" s="9">
        <f t="shared" si="3"/>
        <v>138.18110858456754</v>
      </c>
    </row>
    <row r="84" spans="1:3" x14ac:dyDescent="0.3">
      <c r="A84" s="11">
        <v>76</v>
      </c>
      <c r="B84" s="9">
        <f t="shared" si="2"/>
        <v>371.12930932940924</v>
      </c>
      <c r="C84" s="9">
        <f t="shared" si="3"/>
        <v>137.77022899160966</v>
      </c>
    </row>
    <row r="85" spans="1:3" x14ac:dyDescent="0.3">
      <c r="A85" s="11">
        <v>77</v>
      </c>
      <c r="B85" s="9">
        <f t="shared" si="2"/>
        <v>371.54064431391606</v>
      </c>
      <c r="C85" s="9">
        <f t="shared" si="3"/>
        <v>137.35889400710289</v>
      </c>
    </row>
    <row r="86" spans="1:3" x14ac:dyDescent="0.3">
      <c r="A86" s="11">
        <v>78</v>
      </c>
      <c r="B86" s="9">
        <f t="shared" si="2"/>
        <v>371.95243519469727</v>
      </c>
      <c r="C86" s="9">
        <f t="shared" si="3"/>
        <v>136.94710312632162</v>
      </c>
    </row>
    <row r="87" spans="1:3" x14ac:dyDescent="0.3">
      <c r="A87" s="11">
        <v>79</v>
      </c>
      <c r="B87" s="9">
        <f t="shared" si="2"/>
        <v>372.36468247703806</v>
      </c>
      <c r="C87" s="9">
        <f t="shared" si="3"/>
        <v>136.53485584398084</v>
      </c>
    </row>
    <row r="88" spans="1:3" x14ac:dyDescent="0.3">
      <c r="A88" s="11">
        <v>80</v>
      </c>
      <c r="B88" s="9">
        <f t="shared" si="2"/>
        <v>372.77738666678346</v>
      </c>
      <c r="C88" s="9">
        <f t="shared" si="3"/>
        <v>136.12215165423544</v>
      </c>
    </row>
    <row r="89" spans="1:3" x14ac:dyDescent="0.3">
      <c r="A89" s="11">
        <v>81</v>
      </c>
      <c r="B89" s="9">
        <f t="shared" si="2"/>
        <v>373.19054827033915</v>
      </c>
      <c r="C89" s="9">
        <f t="shared" si="3"/>
        <v>135.70899005067977</v>
      </c>
    </row>
    <row r="90" spans="1:3" x14ac:dyDescent="0.3">
      <c r="A90" s="11">
        <v>82</v>
      </c>
      <c r="B90" s="9">
        <f t="shared" si="2"/>
        <v>373.60416779467204</v>
      </c>
      <c r="C90" s="9">
        <f t="shared" si="3"/>
        <v>135.2953705263468</v>
      </c>
    </row>
    <row r="91" spans="1:3" x14ac:dyDescent="0.3">
      <c r="A91" s="11">
        <v>83</v>
      </c>
      <c r="B91" s="9">
        <f t="shared" si="2"/>
        <v>374.01824574731125</v>
      </c>
      <c r="C91" s="9">
        <f t="shared" si="3"/>
        <v>134.88129257370773</v>
      </c>
    </row>
    <row r="92" spans="1:3" x14ac:dyDescent="0.3">
      <c r="A92" s="11">
        <v>84</v>
      </c>
      <c r="B92" s="9">
        <f t="shared" si="2"/>
        <v>374.43278263634778</v>
      </c>
      <c r="C92" s="9">
        <f t="shared" si="3"/>
        <v>134.46675568467109</v>
      </c>
    </row>
    <row r="93" spans="1:3" x14ac:dyDescent="0.3">
      <c r="A93" s="11">
        <v>85</v>
      </c>
      <c r="B93" s="9">
        <f t="shared" si="2"/>
        <v>374.84777897043642</v>
      </c>
      <c r="C93" s="9">
        <f t="shared" si="3"/>
        <v>134.0517593505825</v>
      </c>
    </row>
    <row r="94" spans="1:3" x14ac:dyDescent="0.3">
      <c r="A94" s="11">
        <v>86</v>
      </c>
      <c r="B94" s="9">
        <f t="shared" si="2"/>
        <v>375.26323525879525</v>
      </c>
      <c r="C94" s="9">
        <f t="shared" si="3"/>
        <v>133.63630306222359</v>
      </c>
    </row>
    <row r="95" spans="1:3" x14ac:dyDescent="0.3">
      <c r="A95" s="11">
        <v>87</v>
      </c>
      <c r="B95" s="9">
        <f t="shared" si="2"/>
        <v>375.67915201120718</v>
      </c>
      <c r="C95" s="9">
        <f t="shared" si="3"/>
        <v>133.22038630981174</v>
      </c>
    </row>
    <row r="96" spans="1:3" x14ac:dyDescent="0.3">
      <c r="A96" s="11">
        <v>88</v>
      </c>
      <c r="B96" s="9">
        <f t="shared" si="2"/>
        <v>376.09552973801954</v>
      </c>
      <c r="C96" s="9">
        <f t="shared" si="3"/>
        <v>132.80400858299936</v>
      </c>
    </row>
    <row r="97" spans="1:3" x14ac:dyDescent="0.3">
      <c r="A97" s="11">
        <v>89</v>
      </c>
      <c r="B97" s="9">
        <f t="shared" si="2"/>
        <v>376.51236895014586</v>
      </c>
      <c r="C97" s="9">
        <f t="shared" si="3"/>
        <v>132.38716937087304</v>
      </c>
    </row>
    <row r="98" spans="1:3" x14ac:dyDescent="0.3">
      <c r="A98" s="11">
        <v>90</v>
      </c>
      <c r="B98" s="9">
        <f t="shared" si="2"/>
        <v>376.92967015906561</v>
      </c>
      <c r="C98" s="9">
        <f t="shared" si="3"/>
        <v>131.96986816195331</v>
      </c>
    </row>
    <row r="99" spans="1:3" x14ac:dyDescent="0.3">
      <c r="A99" s="11">
        <v>91</v>
      </c>
      <c r="B99" s="9">
        <f t="shared" si="2"/>
        <v>377.34743387682522</v>
      </c>
      <c r="C99" s="9">
        <f t="shared" si="3"/>
        <v>131.55210444419367</v>
      </c>
    </row>
    <row r="100" spans="1:3" x14ac:dyDescent="0.3">
      <c r="A100" s="11">
        <v>92</v>
      </c>
      <c r="B100" s="9">
        <f t="shared" si="2"/>
        <v>377.7656606160387</v>
      </c>
      <c r="C100" s="9">
        <f t="shared" si="3"/>
        <v>131.13387770498019</v>
      </c>
    </row>
    <row r="101" spans="1:3" x14ac:dyDescent="0.3">
      <c r="A101" s="11">
        <v>93</v>
      </c>
      <c r="B101" s="9">
        <f t="shared" si="2"/>
        <v>378.18435088988821</v>
      </c>
      <c r="C101" s="9">
        <f t="shared" si="3"/>
        <v>130.71518743113074</v>
      </c>
    </row>
    <row r="102" spans="1:3" x14ac:dyDescent="0.3">
      <c r="A102" s="11">
        <v>94</v>
      </c>
      <c r="B102" s="9">
        <f t="shared" si="2"/>
        <v>378.60350521212445</v>
      </c>
      <c r="C102" s="9">
        <f t="shared" si="3"/>
        <v>130.29603310889448</v>
      </c>
    </row>
    <row r="103" spans="1:3" x14ac:dyDescent="0.3">
      <c r="A103" s="11">
        <v>95</v>
      </c>
      <c r="B103" s="9">
        <f t="shared" si="2"/>
        <v>379.02312409706786</v>
      </c>
      <c r="C103" s="9">
        <f t="shared" si="3"/>
        <v>129.876414223951</v>
      </c>
    </row>
    <row r="104" spans="1:3" x14ac:dyDescent="0.3">
      <c r="A104" s="11">
        <v>96</v>
      </c>
      <c r="B104" s="9">
        <f t="shared" si="2"/>
        <v>379.44320805960882</v>
      </c>
      <c r="C104" s="9">
        <f t="shared" si="3"/>
        <v>129.4563302614101</v>
      </c>
    </row>
    <row r="105" spans="1:3" x14ac:dyDescent="0.3">
      <c r="A105" s="11">
        <v>97</v>
      </c>
      <c r="B105" s="9">
        <f t="shared" si="2"/>
        <v>379.86375761520821</v>
      </c>
      <c r="C105" s="9">
        <f t="shared" si="3"/>
        <v>129.03578070581068</v>
      </c>
    </row>
    <row r="106" spans="1:3" x14ac:dyDescent="0.3">
      <c r="A106" s="11">
        <v>98</v>
      </c>
      <c r="B106" s="9">
        <f t="shared" si="2"/>
        <v>380.28477327989839</v>
      </c>
      <c r="C106" s="9">
        <f t="shared" si="3"/>
        <v>128.61476504112048</v>
      </c>
    </row>
    <row r="107" spans="1:3" x14ac:dyDescent="0.3">
      <c r="A107" s="11">
        <v>99</v>
      </c>
      <c r="B107" s="9">
        <f t="shared" si="2"/>
        <v>380.70625557028364</v>
      </c>
      <c r="C107" s="9">
        <f t="shared" si="3"/>
        <v>128.19328275073528</v>
      </c>
    </row>
    <row r="108" spans="1:3" x14ac:dyDescent="0.3">
      <c r="A108" s="11">
        <v>100</v>
      </c>
      <c r="B108" s="9">
        <f t="shared" si="2"/>
        <v>381.12820500354064</v>
      </c>
      <c r="C108" s="9">
        <f t="shared" si="3"/>
        <v>127.77133331747822</v>
      </c>
    </row>
    <row r="109" spans="1:3" x14ac:dyDescent="0.3">
      <c r="A109" s="11">
        <v>101</v>
      </c>
      <c r="B109" s="9">
        <f t="shared" si="2"/>
        <v>381.55062209741959</v>
      </c>
      <c r="C109" s="9">
        <f t="shared" si="3"/>
        <v>127.3489162235993</v>
      </c>
    </row>
    <row r="110" spans="1:3" x14ac:dyDescent="0.3">
      <c r="A110" s="11">
        <v>102</v>
      </c>
      <c r="B110" s="9">
        <f t="shared" si="2"/>
        <v>381.97350737024425</v>
      </c>
      <c r="C110" s="9">
        <f t="shared" si="3"/>
        <v>126.92603095077465</v>
      </c>
    </row>
    <row r="111" spans="1:3" x14ac:dyDescent="0.3">
      <c r="A111" s="11">
        <v>103</v>
      </c>
      <c r="B111" s="9">
        <f t="shared" si="2"/>
        <v>382.39686134091289</v>
      </c>
      <c r="C111" s="9">
        <f t="shared" si="3"/>
        <v>126.50267698010599</v>
      </c>
    </row>
    <row r="112" spans="1:3" x14ac:dyDescent="0.3">
      <c r="A112" s="11">
        <v>104</v>
      </c>
      <c r="B112" s="9">
        <f t="shared" si="2"/>
        <v>382.82068452889911</v>
      </c>
      <c r="C112" s="9">
        <f t="shared" si="3"/>
        <v>126.07885379211982</v>
      </c>
    </row>
    <row r="113" spans="1:3" x14ac:dyDescent="0.3">
      <c r="A113" s="11">
        <v>105</v>
      </c>
      <c r="B113" s="9">
        <f t="shared" si="2"/>
        <v>383.24497745425197</v>
      </c>
      <c r="C113" s="9">
        <f t="shared" si="3"/>
        <v>125.65456086676691</v>
      </c>
    </row>
    <row r="114" spans="1:3" x14ac:dyDescent="0.3">
      <c r="A114" s="11">
        <v>106</v>
      </c>
      <c r="B114" s="9">
        <f t="shared" si="2"/>
        <v>383.6697406375971</v>
      </c>
      <c r="C114" s="9">
        <f t="shared" si="3"/>
        <v>125.22979768342178</v>
      </c>
    </row>
    <row r="115" spans="1:3" x14ac:dyDescent="0.3">
      <c r="A115" s="11">
        <v>107</v>
      </c>
      <c r="B115" s="9">
        <f t="shared" si="2"/>
        <v>384.09497460013716</v>
      </c>
      <c r="C115" s="9">
        <f t="shared" si="3"/>
        <v>124.80456372088177</v>
      </c>
    </row>
    <row r="116" spans="1:3" x14ac:dyDescent="0.3">
      <c r="A116" s="11">
        <v>108</v>
      </c>
      <c r="B116" s="9">
        <f t="shared" si="2"/>
        <v>384.52067986365222</v>
      </c>
      <c r="C116" s="9">
        <f t="shared" si="3"/>
        <v>124.37885845736666</v>
      </c>
    </row>
    <row r="117" spans="1:3" x14ac:dyDescent="0.3">
      <c r="A117" s="11">
        <v>109</v>
      </c>
      <c r="B117" s="9">
        <f t="shared" si="2"/>
        <v>384.94685695050111</v>
      </c>
      <c r="C117" s="9">
        <f t="shared" si="3"/>
        <v>123.95268137051777</v>
      </c>
    </row>
    <row r="118" spans="1:3" x14ac:dyDescent="0.3">
      <c r="A118" s="11">
        <v>110</v>
      </c>
      <c r="B118" s="9">
        <f t="shared" si="2"/>
        <v>385.37350638362125</v>
      </c>
      <c r="C118" s="9">
        <f t="shared" si="3"/>
        <v>123.52603193739762</v>
      </c>
    </row>
    <row r="119" spans="1:3" x14ac:dyDescent="0.3">
      <c r="A119" s="11">
        <v>111</v>
      </c>
      <c r="B119" s="9">
        <f t="shared" si="2"/>
        <v>385.80062868652976</v>
      </c>
      <c r="C119" s="9">
        <f t="shared" si="3"/>
        <v>123.0989096344891</v>
      </c>
    </row>
    <row r="120" spans="1:3" x14ac:dyDescent="0.3">
      <c r="A120" s="11">
        <v>112</v>
      </c>
      <c r="B120" s="9">
        <f t="shared" si="2"/>
        <v>386.22822438332406</v>
      </c>
      <c r="C120" s="9">
        <f t="shared" si="3"/>
        <v>122.67131393769488</v>
      </c>
    </row>
    <row r="121" spans="1:3" x14ac:dyDescent="0.3">
      <c r="A121" s="11">
        <v>113</v>
      </c>
      <c r="B121" s="9">
        <f t="shared" si="2"/>
        <v>386.6562939986822</v>
      </c>
      <c r="C121" s="9">
        <f t="shared" si="3"/>
        <v>122.24324432233671</v>
      </c>
    </row>
    <row r="122" spans="1:3" x14ac:dyDescent="0.3">
      <c r="A122" s="11">
        <v>114</v>
      </c>
      <c r="B122" s="9">
        <f t="shared" si="2"/>
        <v>387.08483805786403</v>
      </c>
      <c r="C122" s="9">
        <f t="shared" si="3"/>
        <v>121.81470026315482</v>
      </c>
    </row>
    <row r="123" spans="1:3" x14ac:dyDescent="0.3">
      <c r="A123" s="11">
        <v>115</v>
      </c>
      <c r="B123" s="9">
        <f t="shared" si="2"/>
        <v>387.5138570867116</v>
      </c>
      <c r="C123" s="9">
        <f t="shared" si="3"/>
        <v>121.38568123430733</v>
      </c>
    </row>
    <row r="124" spans="1:3" x14ac:dyDescent="0.3">
      <c r="A124" s="11">
        <v>116</v>
      </c>
      <c r="B124" s="9">
        <f t="shared" si="2"/>
        <v>387.94335161164935</v>
      </c>
      <c r="C124" s="9">
        <f t="shared" si="3"/>
        <v>120.95618670936955</v>
      </c>
    </row>
    <row r="125" spans="1:3" x14ac:dyDescent="0.3">
      <c r="A125" s="11">
        <v>117</v>
      </c>
      <c r="B125" s="9">
        <f t="shared" si="2"/>
        <v>388.37332215968559</v>
      </c>
      <c r="C125" s="9">
        <f t="shared" si="3"/>
        <v>120.52621616133332</v>
      </c>
    </row>
    <row r="126" spans="1:3" x14ac:dyDescent="0.3">
      <c r="A126" s="11">
        <v>118</v>
      </c>
      <c r="B126" s="9">
        <f t="shared" si="2"/>
        <v>388.80376925841256</v>
      </c>
      <c r="C126" s="9">
        <f t="shared" si="3"/>
        <v>120.09576906260635</v>
      </c>
    </row>
    <row r="127" spans="1:3" x14ac:dyDescent="0.3">
      <c r="A127" s="11">
        <v>119</v>
      </c>
      <c r="B127" s="9">
        <f t="shared" si="2"/>
        <v>389.23469343600732</v>
      </c>
      <c r="C127" s="9">
        <f t="shared" si="3"/>
        <v>119.6648448850116</v>
      </c>
    </row>
    <row r="128" spans="1:3" x14ac:dyDescent="0.3">
      <c r="A128" s="11">
        <v>120</v>
      </c>
      <c r="B128" s="9">
        <f t="shared" si="2"/>
        <v>389.66609522123224</v>
      </c>
      <c r="C128" s="9">
        <f t="shared" si="3"/>
        <v>119.2334430997867</v>
      </c>
    </row>
    <row r="129" spans="1:3" x14ac:dyDescent="0.3">
      <c r="A129" s="11">
        <v>121</v>
      </c>
      <c r="B129" s="9">
        <f t="shared" si="2"/>
        <v>390.09797514343575</v>
      </c>
      <c r="C129" s="9">
        <f t="shared" si="3"/>
        <v>118.80156317758315</v>
      </c>
    </row>
    <row r="130" spans="1:3" x14ac:dyDescent="0.3">
      <c r="A130" s="11">
        <v>122</v>
      </c>
      <c r="B130" s="9">
        <f t="shared" si="2"/>
        <v>390.53033373255306</v>
      </c>
      <c r="C130" s="9">
        <f t="shared" si="3"/>
        <v>118.36920458846588</v>
      </c>
    </row>
    <row r="131" spans="1:3" x14ac:dyDescent="0.3">
      <c r="A131" s="11">
        <v>123</v>
      </c>
      <c r="B131" s="9">
        <f t="shared" si="2"/>
        <v>390.9631715191066</v>
      </c>
      <c r="C131" s="9">
        <f t="shared" si="3"/>
        <v>117.93636680191229</v>
      </c>
    </row>
    <row r="132" spans="1:3" x14ac:dyDescent="0.3">
      <c r="A132" s="11">
        <v>124</v>
      </c>
      <c r="B132" s="9">
        <f t="shared" si="2"/>
        <v>391.39648903420698</v>
      </c>
      <c r="C132" s="9">
        <f t="shared" si="3"/>
        <v>117.50304928681193</v>
      </c>
    </row>
    <row r="133" spans="1:3" x14ac:dyDescent="0.3">
      <c r="A133" s="11">
        <v>125</v>
      </c>
      <c r="B133" s="9">
        <f t="shared" si="2"/>
        <v>391.83028680955317</v>
      </c>
      <c r="C133" s="9">
        <f t="shared" si="3"/>
        <v>117.06925151146567</v>
      </c>
    </row>
    <row r="134" spans="1:3" x14ac:dyDescent="0.3">
      <c r="A134" s="11">
        <v>126</v>
      </c>
      <c r="B134" s="9">
        <f t="shared" si="2"/>
        <v>392.26456537743383</v>
      </c>
      <c r="C134" s="9">
        <f t="shared" si="3"/>
        <v>116.6349729435851</v>
      </c>
    </row>
    <row r="135" spans="1:3" x14ac:dyDescent="0.3">
      <c r="A135" s="11">
        <v>127</v>
      </c>
      <c r="B135" s="9">
        <f t="shared" si="2"/>
        <v>392.69932527072712</v>
      </c>
      <c r="C135" s="9">
        <f t="shared" si="3"/>
        <v>116.20021305029178</v>
      </c>
    </row>
    <row r="136" spans="1:3" x14ac:dyDescent="0.3">
      <c r="A136" s="11">
        <v>128</v>
      </c>
      <c r="B136" s="9">
        <f t="shared" si="2"/>
        <v>393.13456702290216</v>
      </c>
      <c r="C136" s="9">
        <f t="shared" si="3"/>
        <v>115.76497129811672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393.57029116801925</v>
      </c>
      <c r="C137" s="9">
        <f t="shared" ref="C137:C200" si="5">-IPMT(Interest_Rate/12,Period_Number,Term_In_Years*12,Total_Borrowed)</f>
        <v>115.32924715299966</v>
      </c>
    </row>
    <row r="138" spans="1:3" x14ac:dyDescent="0.3">
      <c r="A138" s="11">
        <v>130</v>
      </c>
      <c r="B138" s="9">
        <f t="shared" si="4"/>
        <v>394.00649824073048</v>
      </c>
      <c r="C138" s="9">
        <f t="shared" si="5"/>
        <v>114.89304008028843</v>
      </c>
    </row>
    <row r="139" spans="1:3" x14ac:dyDescent="0.3">
      <c r="A139" s="11">
        <v>131</v>
      </c>
      <c r="B139" s="9">
        <f t="shared" si="4"/>
        <v>394.44318877628058</v>
      </c>
      <c r="C139" s="9">
        <f t="shared" si="5"/>
        <v>114.45634954473832</v>
      </c>
    </row>
    <row r="140" spans="1:3" x14ac:dyDescent="0.3">
      <c r="A140" s="11">
        <v>132</v>
      </c>
      <c r="B140" s="9">
        <f t="shared" si="4"/>
        <v>394.88036331050768</v>
      </c>
      <c r="C140" s="9">
        <f t="shared" si="5"/>
        <v>114.01917501051128</v>
      </c>
    </row>
    <row r="141" spans="1:3" x14ac:dyDescent="0.3">
      <c r="A141" s="11">
        <v>133</v>
      </c>
      <c r="B141" s="9">
        <f t="shared" si="4"/>
        <v>395.31802237984346</v>
      </c>
      <c r="C141" s="9">
        <f t="shared" si="5"/>
        <v>113.58151594117544</v>
      </c>
    </row>
    <row r="142" spans="1:3" x14ac:dyDescent="0.3">
      <c r="A142" s="11">
        <v>134</v>
      </c>
      <c r="B142" s="9">
        <f t="shared" si="4"/>
        <v>395.75616652131447</v>
      </c>
      <c r="C142" s="9">
        <f t="shared" si="5"/>
        <v>113.14337179970445</v>
      </c>
    </row>
    <row r="143" spans="1:3" x14ac:dyDescent="0.3">
      <c r="A143" s="11">
        <v>135</v>
      </c>
      <c r="B143" s="9">
        <f t="shared" si="4"/>
        <v>396.19479627254225</v>
      </c>
      <c r="C143" s="9">
        <f t="shared" si="5"/>
        <v>112.70474204847665</v>
      </c>
    </row>
    <row r="144" spans="1:3" x14ac:dyDescent="0.3">
      <c r="A144" s="11">
        <v>136</v>
      </c>
      <c r="B144" s="9">
        <f t="shared" si="4"/>
        <v>396.63391217174433</v>
      </c>
      <c r="C144" s="9">
        <f t="shared" si="5"/>
        <v>112.2656261492746</v>
      </c>
    </row>
    <row r="145" spans="1:3" x14ac:dyDescent="0.3">
      <c r="A145" s="11">
        <v>137</v>
      </c>
      <c r="B145" s="9">
        <f t="shared" si="4"/>
        <v>397.0735147577347</v>
      </c>
      <c r="C145" s="9">
        <f t="shared" si="5"/>
        <v>111.82602356328424</v>
      </c>
    </row>
    <row r="146" spans="1:3" x14ac:dyDescent="0.3">
      <c r="A146" s="11">
        <v>138</v>
      </c>
      <c r="B146" s="9">
        <f t="shared" si="4"/>
        <v>397.51360456992444</v>
      </c>
      <c r="C146" s="9">
        <f t="shared" si="5"/>
        <v>111.38593375109441</v>
      </c>
    </row>
    <row r="147" spans="1:3" x14ac:dyDescent="0.3">
      <c r="A147" s="11">
        <v>139</v>
      </c>
      <c r="B147" s="9">
        <f t="shared" si="4"/>
        <v>397.95418214832279</v>
      </c>
      <c r="C147" s="9">
        <f t="shared" si="5"/>
        <v>110.94535617269609</v>
      </c>
    </row>
    <row r="148" spans="1:3" x14ac:dyDescent="0.3">
      <c r="A148" s="11">
        <v>140</v>
      </c>
      <c r="B148" s="9">
        <f t="shared" si="4"/>
        <v>398.3952480335372</v>
      </c>
      <c r="C148" s="9">
        <f t="shared" si="5"/>
        <v>110.50429028748168</v>
      </c>
    </row>
    <row r="149" spans="1:3" x14ac:dyDescent="0.3">
      <c r="A149" s="11">
        <v>141</v>
      </c>
      <c r="B149" s="9">
        <f t="shared" si="4"/>
        <v>398.83680276677438</v>
      </c>
      <c r="C149" s="9">
        <f t="shared" si="5"/>
        <v>110.06273555424451</v>
      </c>
    </row>
    <row r="150" spans="1:3" x14ac:dyDescent="0.3">
      <c r="A150" s="11">
        <v>142</v>
      </c>
      <c r="B150" s="9">
        <f t="shared" si="4"/>
        <v>399.27884688984085</v>
      </c>
      <c r="C150" s="9">
        <f t="shared" si="5"/>
        <v>109.62069143117802</v>
      </c>
    </row>
    <row r="151" spans="1:3" x14ac:dyDescent="0.3">
      <c r="A151" s="11">
        <v>143</v>
      </c>
      <c r="B151" s="9">
        <f t="shared" si="4"/>
        <v>399.72138094514378</v>
      </c>
      <c r="C151" s="9">
        <f t="shared" si="5"/>
        <v>109.1781573758751</v>
      </c>
    </row>
    <row r="152" spans="1:3" x14ac:dyDescent="0.3">
      <c r="A152" s="11">
        <v>144</v>
      </c>
      <c r="B152" s="9">
        <f t="shared" si="4"/>
        <v>400.16440547569135</v>
      </c>
      <c r="C152" s="9">
        <f t="shared" si="5"/>
        <v>108.73513284532758</v>
      </c>
    </row>
    <row r="153" spans="1:3" x14ac:dyDescent="0.3">
      <c r="A153" s="11">
        <v>145</v>
      </c>
      <c r="B153" s="9">
        <f t="shared" si="4"/>
        <v>400.6079210250935</v>
      </c>
      <c r="C153" s="9">
        <f t="shared" si="5"/>
        <v>108.29161729592535</v>
      </c>
    </row>
    <row r="154" spans="1:3" x14ac:dyDescent="0.3">
      <c r="A154" s="11">
        <v>146</v>
      </c>
      <c r="B154" s="9">
        <f t="shared" si="4"/>
        <v>401.05192813756304</v>
      </c>
      <c r="C154" s="9">
        <f t="shared" si="5"/>
        <v>107.84761018345587</v>
      </c>
    </row>
    <row r="155" spans="1:3" x14ac:dyDescent="0.3">
      <c r="A155" s="11">
        <v>147</v>
      </c>
      <c r="B155" s="9">
        <f t="shared" si="4"/>
        <v>401.49642735791548</v>
      </c>
      <c r="C155" s="9">
        <f t="shared" si="5"/>
        <v>107.4031109631034</v>
      </c>
    </row>
    <row r="156" spans="1:3" x14ac:dyDescent="0.3">
      <c r="A156" s="11">
        <v>148</v>
      </c>
      <c r="B156" s="9">
        <f t="shared" si="4"/>
        <v>401.94141923157053</v>
      </c>
      <c r="C156" s="9">
        <f t="shared" si="5"/>
        <v>106.95811908944839</v>
      </c>
    </row>
    <row r="157" spans="1:3" x14ac:dyDescent="0.3">
      <c r="A157" s="11">
        <v>149</v>
      </c>
      <c r="B157" s="9">
        <f t="shared" si="4"/>
        <v>402.38690430455216</v>
      </c>
      <c r="C157" s="9">
        <f t="shared" si="5"/>
        <v>106.51263401646675</v>
      </c>
    </row>
    <row r="158" spans="1:3" x14ac:dyDescent="0.3">
      <c r="A158" s="11">
        <v>150</v>
      </c>
      <c r="B158" s="9">
        <f t="shared" si="4"/>
        <v>402.83288312348975</v>
      </c>
      <c r="C158" s="9">
        <f t="shared" si="5"/>
        <v>106.06665519752917</v>
      </c>
    </row>
    <row r="159" spans="1:3" x14ac:dyDescent="0.3">
      <c r="A159" s="11">
        <v>151</v>
      </c>
      <c r="B159" s="9">
        <f t="shared" si="4"/>
        <v>403.27935623561825</v>
      </c>
      <c r="C159" s="9">
        <f t="shared" si="5"/>
        <v>105.62018208540066</v>
      </c>
    </row>
    <row r="160" spans="1:3" x14ac:dyDescent="0.3">
      <c r="A160" s="11">
        <v>152</v>
      </c>
      <c r="B160" s="9">
        <f t="shared" si="4"/>
        <v>403.72632418877936</v>
      </c>
      <c r="C160" s="9">
        <f t="shared" si="5"/>
        <v>105.17321413223951</v>
      </c>
    </row>
    <row r="161" spans="1:3" x14ac:dyDescent="0.3">
      <c r="A161" s="11">
        <v>153</v>
      </c>
      <c r="B161" s="9">
        <f t="shared" si="4"/>
        <v>404.17378753142197</v>
      </c>
      <c r="C161" s="9">
        <f t="shared" si="5"/>
        <v>104.72575078959694</v>
      </c>
    </row>
    <row r="162" spans="1:3" x14ac:dyDescent="0.3">
      <c r="A162" s="11">
        <v>154</v>
      </c>
      <c r="B162" s="9">
        <f t="shared" si="4"/>
        <v>404.62174681260262</v>
      </c>
      <c r="C162" s="9">
        <f t="shared" si="5"/>
        <v>104.27779150841629</v>
      </c>
    </row>
    <row r="163" spans="1:3" x14ac:dyDescent="0.3">
      <c r="A163" s="11">
        <v>155</v>
      </c>
      <c r="B163" s="9">
        <f t="shared" si="4"/>
        <v>405.07020258198662</v>
      </c>
      <c r="C163" s="9">
        <f t="shared" si="5"/>
        <v>103.8293357390323</v>
      </c>
    </row>
    <row r="164" spans="1:3" x14ac:dyDescent="0.3">
      <c r="A164" s="11">
        <v>156</v>
      </c>
      <c r="B164" s="9">
        <f t="shared" si="4"/>
        <v>405.51915538984832</v>
      </c>
      <c r="C164" s="9">
        <f t="shared" si="5"/>
        <v>103.38038293117062</v>
      </c>
    </row>
    <row r="165" spans="1:3" x14ac:dyDescent="0.3">
      <c r="A165" s="11">
        <v>157</v>
      </c>
      <c r="B165" s="9">
        <f t="shared" si="4"/>
        <v>405.96860578707208</v>
      </c>
      <c r="C165" s="9">
        <f t="shared" si="5"/>
        <v>102.93093253394686</v>
      </c>
    </row>
    <row r="166" spans="1:3" x14ac:dyDescent="0.3">
      <c r="A166" s="11">
        <v>158</v>
      </c>
      <c r="B166" s="9">
        <f t="shared" si="4"/>
        <v>406.41855432515274</v>
      </c>
      <c r="C166" s="9">
        <f t="shared" si="5"/>
        <v>102.4809839958662</v>
      </c>
    </row>
    <row r="167" spans="1:3" x14ac:dyDescent="0.3">
      <c r="A167" s="11">
        <v>159</v>
      </c>
      <c r="B167" s="9">
        <f t="shared" si="4"/>
        <v>406.86900155619645</v>
      </c>
      <c r="C167" s="9">
        <f t="shared" si="5"/>
        <v>102.03053676482249</v>
      </c>
    </row>
    <row r="168" spans="1:3" x14ac:dyDescent="0.3">
      <c r="A168" s="11">
        <v>160</v>
      </c>
      <c r="B168" s="9">
        <f t="shared" si="4"/>
        <v>407.31994803292122</v>
      </c>
      <c r="C168" s="9">
        <f t="shared" si="5"/>
        <v>101.57959028809771</v>
      </c>
    </row>
    <row r="169" spans="1:3" x14ac:dyDescent="0.3">
      <c r="A169" s="11">
        <v>161</v>
      </c>
      <c r="B169" s="9">
        <f t="shared" si="4"/>
        <v>407.7713943086577</v>
      </c>
      <c r="C169" s="9">
        <f t="shared" si="5"/>
        <v>101.1281440123612</v>
      </c>
    </row>
    <row r="170" spans="1:3" x14ac:dyDescent="0.3">
      <c r="A170" s="11">
        <v>162</v>
      </c>
      <c r="B170" s="9">
        <f t="shared" si="4"/>
        <v>408.22334093734975</v>
      </c>
      <c r="C170" s="9">
        <f t="shared" si="5"/>
        <v>100.67619738366911</v>
      </c>
    </row>
    <row r="171" spans="1:3" x14ac:dyDescent="0.3">
      <c r="A171" s="11">
        <v>163</v>
      </c>
      <c r="B171" s="9">
        <f t="shared" si="4"/>
        <v>408.67578847355531</v>
      </c>
      <c r="C171" s="9">
        <f t="shared" si="5"/>
        <v>100.22374984746355</v>
      </c>
    </row>
    <row r="172" spans="1:3" x14ac:dyDescent="0.3">
      <c r="A172" s="11">
        <v>164</v>
      </c>
      <c r="B172" s="9">
        <f t="shared" si="4"/>
        <v>409.12873747244686</v>
      </c>
      <c r="C172" s="9">
        <f t="shared" si="5"/>
        <v>99.770800848572023</v>
      </c>
    </row>
    <row r="173" spans="1:3" x14ac:dyDescent="0.3">
      <c r="A173" s="11">
        <v>165</v>
      </c>
      <c r="B173" s="9">
        <f t="shared" si="4"/>
        <v>409.58218848981221</v>
      </c>
      <c r="C173" s="9">
        <f t="shared" si="5"/>
        <v>99.317349831206727</v>
      </c>
    </row>
    <row r="174" spans="1:3" x14ac:dyDescent="0.3">
      <c r="A174" s="11">
        <v>166</v>
      </c>
      <c r="B174" s="9">
        <f t="shared" si="4"/>
        <v>410.03614208205505</v>
      </c>
      <c r="C174" s="9">
        <f t="shared" si="5"/>
        <v>98.863396238963844</v>
      </c>
    </row>
    <row r="175" spans="1:3" x14ac:dyDescent="0.3">
      <c r="A175" s="11">
        <v>167</v>
      </c>
      <c r="B175" s="9">
        <f t="shared" si="4"/>
        <v>410.49059880619598</v>
      </c>
      <c r="C175" s="9">
        <f t="shared" si="5"/>
        <v>98.408939514822919</v>
      </c>
    </row>
    <row r="176" spans="1:3" x14ac:dyDescent="0.3">
      <c r="A176" s="11">
        <v>168</v>
      </c>
      <c r="B176" s="9">
        <f t="shared" si="4"/>
        <v>410.94555921987285</v>
      </c>
      <c r="C176" s="9">
        <f t="shared" si="5"/>
        <v>97.953979101146047</v>
      </c>
    </row>
    <row r="177" spans="1:3" x14ac:dyDescent="0.3">
      <c r="A177" s="11">
        <v>169</v>
      </c>
      <c r="B177" s="9">
        <f t="shared" si="4"/>
        <v>411.40102388134153</v>
      </c>
      <c r="C177" s="9">
        <f t="shared" si="5"/>
        <v>97.498514439677351</v>
      </c>
    </row>
    <row r="178" spans="1:3" x14ac:dyDescent="0.3">
      <c r="A178" s="11">
        <v>170</v>
      </c>
      <c r="B178" s="9">
        <f t="shared" si="4"/>
        <v>411.85699334947674</v>
      </c>
      <c r="C178" s="9">
        <f t="shared" si="5"/>
        <v>97.042544971542199</v>
      </c>
    </row>
    <row r="179" spans="1:3" x14ac:dyDescent="0.3">
      <c r="A179" s="11">
        <v>171</v>
      </c>
      <c r="B179" s="9">
        <f t="shared" si="4"/>
        <v>412.31346818377239</v>
      </c>
      <c r="C179" s="9">
        <f t="shared" si="5"/>
        <v>96.586070137246551</v>
      </c>
    </row>
    <row r="180" spans="1:3" x14ac:dyDescent="0.3">
      <c r="A180" s="11">
        <v>172</v>
      </c>
      <c r="B180" s="9">
        <f t="shared" si="4"/>
        <v>412.77044894434277</v>
      </c>
      <c r="C180" s="9">
        <f t="shared" si="5"/>
        <v>96.129089376676191</v>
      </c>
    </row>
    <row r="181" spans="1:3" x14ac:dyDescent="0.3">
      <c r="A181" s="11">
        <v>173</v>
      </c>
      <c r="B181" s="9">
        <f t="shared" si="4"/>
        <v>413.22793619192277</v>
      </c>
      <c r="C181" s="9">
        <f t="shared" si="5"/>
        <v>95.671602129096186</v>
      </c>
    </row>
    <row r="182" spans="1:3" x14ac:dyDescent="0.3">
      <c r="A182" s="11">
        <v>174</v>
      </c>
      <c r="B182" s="9">
        <f t="shared" si="4"/>
        <v>413.68593048786875</v>
      </c>
      <c r="C182" s="9">
        <f t="shared" si="5"/>
        <v>95.213607833150164</v>
      </c>
    </row>
    <row r="183" spans="1:3" x14ac:dyDescent="0.3">
      <c r="A183" s="11">
        <v>175</v>
      </c>
      <c r="B183" s="9">
        <f t="shared" si="4"/>
        <v>414.14443239415948</v>
      </c>
      <c r="C183" s="9">
        <f t="shared" si="5"/>
        <v>94.755105926859429</v>
      </c>
    </row>
    <row r="184" spans="1:3" x14ac:dyDescent="0.3">
      <c r="A184" s="11">
        <v>176</v>
      </c>
      <c r="B184" s="9">
        <f t="shared" si="4"/>
        <v>414.60344247339629</v>
      </c>
      <c r="C184" s="9">
        <f t="shared" si="5"/>
        <v>94.296095847622581</v>
      </c>
    </row>
    <row r="185" spans="1:3" x14ac:dyDescent="0.3">
      <c r="A185" s="11">
        <v>177</v>
      </c>
      <c r="B185" s="9">
        <f t="shared" si="4"/>
        <v>415.06296128880433</v>
      </c>
      <c r="C185" s="9">
        <f t="shared" si="5"/>
        <v>93.836577032214549</v>
      </c>
    </row>
    <row r="186" spans="1:3" x14ac:dyDescent="0.3">
      <c r="A186" s="11">
        <v>178</v>
      </c>
      <c r="B186" s="9">
        <f t="shared" si="4"/>
        <v>415.52298940423282</v>
      </c>
      <c r="C186" s="9">
        <f t="shared" si="5"/>
        <v>93.376548916786135</v>
      </c>
    </row>
    <row r="187" spans="1:3" x14ac:dyDescent="0.3">
      <c r="A187" s="11">
        <v>179</v>
      </c>
      <c r="B187" s="9">
        <f t="shared" si="4"/>
        <v>415.98352738415576</v>
      </c>
      <c r="C187" s="9">
        <f t="shared" si="5"/>
        <v>92.916010936863103</v>
      </c>
    </row>
    <row r="188" spans="1:3" x14ac:dyDescent="0.3">
      <c r="A188" s="11">
        <v>180</v>
      </c>
      <c r="B188" s="9">
        <f t="shared" si="4"/>
        <v>416.44457579367327</v>
      </c>
      <c r="C188" s="9">
        <f t="shared" si="5"/>
        <v>92.454962527345685</v>
      </c>
    </row>
    <row r="189" spans="1:3" x14ac:dyDescent="0.3">
      <c r="A189" s="11">
        <v>181</v>
      </c>
      <c r="B189" s="9">
        <f t="shared" si="4"/>
        <v>416.90613519851127</v>
      </c>
      <c r="C189" s="9">
        <f t="shared" si="5"/>
        <v>91.993403122507686</v>
      </c>
    </row>
    <row r="190" spans="1:3" x14ac:dyDescent="0.3">
      <c r="A190" s="11">
        <v>182</v>
      </c>
      <c r="B190" s="9">
        <f t="shared" si="4"/>
        <v>417.36820616502291</v>
      </c>
      <c r="C190" s="9">
        <f t="shared" si="5"/>
        <v>91.531332155995983</v>
      </c>
    </row>
    <row r="191" spans="1:3" x14ac:dyDescent="0.3">
      <c r="A191" s="11">
        <v>183</v>
      </c>
      <c r="B191" s="9">
        <f t="shared" si="4"/>
        <v>417.83078926018914</v>
      </c>
      <c r="C191" s="9">
        <f t="shared" si="5"/>
        <v>91.068749060829774</v>
      </c>
    </row>
    <row r="192" spans="1:3" x14ac:dyDescent="0.3">
      <c r="A192" s="11">
        <v>184</v>
      </c>
      <c r="B192" s="9">
        <f t="shared" si="4"/>
        <v>418.29388505161916</v>
      </c>
      <c r="C192" s="9">
        <f t="shared" si="5"/>
        <v>90.605653269399738</v>
      </c>
    </row>
    <row r="193" spans="1:3" x14ac:dyDescent="0.3">
      <c r="A193" s="11">
        <v>185</v>
      </c>
      <c r="B193" s="9">
        <f t="shared" si="4"/>
        <v>418.75749410755139</v>
      </c>
      <c r="C193" s="9">
        <f t="shared" si="5"/>
        <v>90.142044213467514</v>
      </c>
    </row>
    <row r="194" spans="1:3" x14ac:dyDescent="0.3">
      <c r="A194" s="11">
        <v>186</v>
      </c>
      <c r="B194" s="9">
        <f t="shared" si="4"/>
        <v>419.22161699685387</v>
      </c>
      <c r="C194" s="9">
        <f t="shared" si="5"/>
        <v>89.67792132416497</v>
      </c>
    </row>
    <row r="195" spans="1:3" x14ac:dyDescent="0.3">
      <c r="A195" s="11">
        <v>187</v>
      </c>
      <c r="B195" s="9">
        <f t="shared" si="4"/>
        <v>419.68625428902544</v>
      </c>
      <c r="C195" s="9">
        <f t="shared" si="5"/>
        <v>89.213284031993453</v>
      </c>
    </row>
    <row r="196" spans="1:3" x14ac:dyDescent="0.3">
      <c r="A196" s="11">
        <v>188</v>
      </c>
      <c r="B196" s="9">
        <f t="shared" si="4"/>
        <v>420.15140655419577</v>
      </c>
      <c r="C196" s="9">
        <f t="shared" si="5"/>
        <v>88.748131766823136</v>
      </c>
    </row>
    <row r="197" spans="1:3" x14ac:dyDescent="0.3">
      <c r="A197" s="11">
        <v>189</v>
      </c>
      <c r="B197" s="9">
        <f t="shared" si="4"/>
        <v>420.61707436312662</v>
      </c>
      <c r="C197" s="9">
        <f t="shared" si="5"/>
        <v>88.282463957892219</v>
      </c>
    </row>
    <row r="198" spans="1:3" x14ac:dyDescent="0.3">
      <c r="A198" s="11">
        <v>190</v>
      </c>
      <c r="B198" s="9">
        <f t="shared" si="4"/>
        <v>421.08325828721252</v>
      </c>
      <c r="C198" s="9">
        <f t="shared" si="5"/>
        <v>87.816280033806436</v>
      </c>
    </row>
    <row r="199" spans="1:3" x14ac:dyDescent="0.3">
      <c r="A199" s="11">
        <v>191</v>
      </c>
      <c r="B199" s="9">
        <f t="shared" si="4"/>
        <v>421.54995889848078</v>
      </c>
      <c r="C199" s="9">
        <f t="shared" si="5"/>
        <v>87.349579422538099</v>
      </c>
    </row>
    <row r="200" spans="1:3" x14ac:dyDescent="0.3">
      <c r="A200" s="11">
        <v>192</v>
      </c>
      <c r="B200" s="9">
        <f t="shared" si="4"/>
        <v>422.01717676959328</v>
      </c>
      <c r="C200" s="9">
        <f t="shared" si="5"/>
        <v>86.882361551425618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422.48491247384629</v>
      </c>
      <c r="C201" s="9">
        <f t="shared" ref="C201:C264" si="7">-IPMT(Interest_Rate/12,Period_Number,Term_In_Years*12,Total_Borrowed)</f>
        <v>86.414625847172658</v>
      </c>
    </row>
    <row r="202" spans="1:3" x14ac:dyDescent="0.3">
      <c r="A202" s="11">
        <v>194</v>
      </c>
      <c r="B202" s="9">
        <f t="shared" si="6"/>
        <v>422.9531665851714</v>
      </c>
      <c r="C202" s="9">
        <f t="shared" si="7"/>
        <v>85.946371735847464</v>
      </c>
    </row>
    <row r="203" spans="1:3" x14ac:dyDescent="0.3">
      <c r="A203" s="11">
        <v>195</v>
      </c>
      <c r="B203" s="9">
        <f t="shared" si="6"/>
        <v>423.42193967813665</v>
      </c>
      <c r="C203" s="9">
        <f t="shared" si="7"/>
        <v>85.477598642882228</v>
      </c>
    </row>
    <row r="204" spans="1:3" x14ac:dyDescent="0.3">
      <c r="A204" s="11">
        <v>196</v>
      </c>
      <c r="B204" s="9">
        <f t="shared" si="6"/>
        <v>423.89123232794662</v>
      </c>
      <c r="C204" s="9">
        <f t="shared" si="7"/>
        <v>85.008305993072312</v>
      </c>
    </row>
    <row r="205" spans="1:3" x14ac:dyDescent="0.3">
      <c r="A205" s="11">
        <v>197</v>
      </c>
      <c r="B205" s="9">
        <f t="shared" si="6"/>
        <v>424.3610451104434</v>
      </c>
      <c r="C205" s="9">
        <f t="shared" si="7"/>
        <v>84.538493210575496</v>
      </c>
    </row>
    <row r="206" spans="1:3" x14ac:dyDescent="0.3">
      <c r="A206" s="11">
        <v>198</v>
      </c>
      <c r="B206" s="9">
        <f t="shared" si="6"/>
        <v>424.83137860210752</v>
      </c>
      <c r="C206" s="9">
        <f t="shared" si="7"/>
        <v>84.068159718911431</v>
      </c>
    </row>
    <row r="207" spans="1:3" x14ac:dyDescent="0.3">
      <c r="A207" s="11">
        <v>199</v>
      </c>
      <c r="B207" s="9">
        <f t="shared" si="6"/>
        <v>425.30223338005817</v>
      </c>
      <c r="C207" s="9">
        <f t="shared" si="7"/>
        <v>83.59730494096074</v>
      </c>
    </row>
    <row r="208" spans="1:3" x14ac:dyDescent="0.3">
      <c r="A208" s="11">
        <v>200</v>
      </c>
      <c r="B208" s="9">
        <f t="shared" si="6"/>
        <v>425.77361002205436</v>
      </c>
      <c r="C208" s="9">
        <f t="shared" si="7"/>
        <v>83.12592829896451</v>
      </c>
    </row>
    <row r="209" spans="1:3" x14ac:dyDescent="0.3">
      <c r="A209" s="11">
        <v>201</v>
      </c>
      <c r="B209" s="9">
        <f t="shared" si="6"/>
        <v>426.24550910649549</v>
      </c>
      <c r="C209" s="9">
        <f t="shared" si="7"/>
        <v>82.654029214523405</v>
      </c>
    </row>
    <row r="210" spans="1:3" x14ac:dyDescent="0.3">
      <c r="A210" s="11">
        <v>202</v>
      </c>
      <c r="B210" s="9">
        <f t="shared" si="6"/>
        <v>426.71793121242189</v>
      </c>
      <c r="C210" s="9">
        <f t="shared" si="7"/>
        <v>82.181607108597049</v>
      </c>
    </row>
    <row r="211" spans="1:3" x14ac:dyDescent="0.3">
      <c r="A211" s="11">
        <v>203</v>
      </c>
      <c r="B211" s="9">
        <f t="shared" si="6"/>
        <v>427.19087691951569</v>
      </c>
      <c r="C211" s="9">
        <f t="shared" si="7"/>
        <v>81.708661401503278</v>
      </c>
    </row>
    <row r="212" spans="1:3" x14ac:dyDescent="0.3">
      <c r="A212" s="11">
        <v>204</v>
      </c>
      <c r="B212" s="9">
        <f t="shared" si="6"/>
        <v>427.66434680810136</v>
      </c>
      <c r="C212" s="9">
        <f t="shared" si="7"/>
        <v>81.235191512917496</v>
      </c>
    </row>
    <row r="213" spans="1:3" x14ac:dyDescent="0.3">
      <c r="A213" s="11">
        <v>205</v>
      </c>
      <c r="B213" s="9">
        <f t="shared" si="6"/>
        <v>428.13834145914706</v>
      </c>
      <c r="C213" s="9">
        <f t="shared" si="7"/>
        <v>80.761196861871824</v>
      </c>
    </row>
    <row r="214" spans="1:3" x14ac:dyDescent="0.3">
      <c r="A214" s="11">
        <v>206</v>
      </c>
      <c r="B214" s="9">
        <f t="shared" si="6"/>
        <v>428.6128614542643</v>
      </c>
      <c r="C214" s="9">
        <f t="shared" si="7"/>
        <v>80.286676866754618</v>
      </c>
    </row>
    <row r="215" spans="1:3" x14ac:dyDescent="0.3">
      <c r="A215" s="11">
        <v>207</v>
      </c>
      <c r="B215" s="9">
        <f t="shared" si="6"/>
        <v>429.08790737570945</v>
      </c>
      <c r="C215" s="9">
        <f t="shared" si="7"/>
        <v>79.81163094530946</v>
      </c>
    </row>
    <row r="216" spans="1:3" x14ac:dyDescent="0.3">
      <c r="A216" s="11">
        <v>208</v>
      </c>
      <c r="B216" s="9">
        <f t="shared" si="6"/>
        <v>429.56347980638418</v>
      </c>
      <c r="C216" s="9">
        <f t="shared" si="7"/>
        <v>79.336058514634715</v>
      </c>
    </row>
    <row r="217" spans="1:3" x14ac:dyDescent="0.3">
      <c r="A217" s="11">
        <v>209</v>
      </c>
      <c r="B217" s="9">
        <f t="shared" si="6"/>
        <v>430.03957932983622</v>
      </c>
      <c r="C217" s="9">
        <f t="shared" si="7"/>
        <v>78.859958991182665</v>
      </c>
    </row>
    <row r="218" spans="1:3" x14ac:dyDescent="0.3">
      <c r="A218" s="11">
        <v>210</v>
      </c>
      <c r="B218" s="9">
        <f t="shared" si="6"/>
        <v>430.51620653026021</v>
      </c>
      <c r="C218" s="9">
        <f t="shared" si="7"/>
        <v>78.383331790758746</v>
      </c>
    </row>
    <row r="219" spans="1:3" x14ac:dyDescent="0.3">
      <c r="A219" s="11">
        <v>211</v>
      </c>
      <c r="B219" s="9">
        <f t="shared" si="6"/>
        <v>430.99336199249785</v>
      </c>
      <c r="C219" s="9">
        <f t="shared" si="7"/>
        <v>77.906176328521056</v>
      </c>
    </row>
    <row r="220" spans="1:3" x14ac:dyDescent="0.3">
      <c r="A220" s="11">
        <v>212</v>
      </c>
      <c r="B220" s="9">
        <f t="shared" si="6"/>
        <v>431.4710463020395</v>
      </c>
      <c r="C220" s="9">
        <f t="shared" si="7"/>
        <v>77.428492018979355</v>
      </c>
    </row>
    <row r="221" spans="1:3" x14ac:dyDescent="0.3">
      <c r="A221" s="11">
        <v>213</v>
      </c>
      <c r="B221" s="9">
        <f t="shared" si="6"/>
        <v>431.94926004502429</v>
      </c>
      <c r="C221" s="9">
        <f t="shared" si="7"/>
        <v>76.950278275994592</v>
      </c>
    </row>
    <row r="222" spans="1:3" x14ac:dyDescent="0.3">
      <c r="A222" s="11">
        <v>214</v>
      </c>
      <c r="B222" s="9">
        <f t="shared" si="6"/>
        <v>432.42800380824082</v>
      </c>
      <c r="C222" s="9">
        <f t="shared" si="7"/>
        <v>76.471534512778035</v>
      </c>
    </row>
    <row r="223" spans="1:3" x14ac:dyDescent="0.3">
      <c r="A223" s="11">
        <v>215</v>
      </c>
      <c r="B223" s="9">
        <f t="shared" si="6"/>
        <v>432.9072781791283</v>
      </c>
      <c r="C223" s="9">
        <f t="shared" si="7"/>
        <v>75.992260141890569</v>
      </c>
    </row>
    <row r="224" spans="1:3" x14ac:dyDescent="0.3">
      <c r="A224" s="11">
        <v>216</v>
      </c>
      <c r="B224" s="9">
        <f t="shared" si="6"/>
        <v>433.38708374577686</v>
      </c>
      <c r="C224" s="9">
        <f t="shared" si="7"/>
        <v>75.512454575242046</v>
      </c>
    </row>
    <row r="225" spans="1:3" x14ac:dyDescent="0.3">
      <c r="A225" s="11">
        <v>217</v>
      </c>
      <c r="B225" s="9">
        <f t="shared" si="6"/>
        <v>433.86742109692847</v>
      </c>
      <c r="C225" s="9">
        <f t="shared" si="7"/>
        <v>75.03211722409047</v>
      </c>
    </row>
    <row r="226" spans="1:3" x14ac:dyDescent="0.3">
      <c r="A226" s="11">
        <v>218</v>
      </c>
      <c r="B226" s="9">
        <f t="shared" si="6"/>
        <v>434.34829082197757</v>
      </c>
      <c r="C226" s="9">
        <f t="shared" si="7"/>
        <v>74.551247499041366</v>
      </c>
    </row>
    <row r="227" spans="1:3" x14ac:dyDescent="0.3">
      <c r="A227" s="11">
        <v>219</v>
      </c>
      <c r="B227" s="9">
        <f t="shared" si="6"/>
        <v>434.82969351097188</v>
      </c>
      <c r="C227" s="9">
        <f t="shared" si="7"/>
        <v>74.069844810047002</v>
      </c>
    </row>
    <row r="228" spans="1:3" x14ac:dyDescent="0.3">
      <c r="A228" s="11">
        <v>220</v>
      </c>
      <c r="B228" s="9">
        <f t="shared" si="6"/>
        <v>435.31162975461325</v>
      </c>
      <c r="C228" s="9">
        <f t="shared" si="7"/>
        <v>73.587908566405673</v>
      </c>
    </row>
    <row r="229" spans="1:3" x14ac:dyDescent="0.3">
      <c r="A229" s="11">
        <v>221</v>
      </c>
      <c r="B229" s="9">
        <f t="shared" si="6"/>
        <v>435.79410014425792</v>
      </c>
      <c r="C229" s="9">
        <f t="shared" si="7"/>
        <v>73.105438176760984</v>
      </c>
    </row>
    <row r="230" spans="1:3" x14ac:dyDescent="0.3">
      <c r="A230" s="11">
        <v>222</v>
      </c>
      <c r="B230" s="9">
        <f t="shared" si="6"/>
        <v>436.27710527191783</v>
      </c>
      <c r="C230" s="9">
        <f t="shared" si="7"/>
        <v>72.622433049101105</v>
      </c>
    </row>
    <row r="231" spans="1:3" x14ac:dyDescent="0.3">
      <c r="A231" s="11">
        <v>223</v>
      </c>
      <c r="B231" s="9">
        <f t="shared" si="6"/>
        <v>436.76064573026088</v>
      </c>
      <c r="C231" s="9">
        <f t="shared" si="7"/>
        <v>72.138892590758061</v>
      </c>
    </row>
    <row r="232" spans="1:3" x14ac:dyDescent="0.3">
      <c r="A232" s="11">
        <v>224</v>
      </c>
      <c r="B232" s="9">
        <f t="shared" si="6"/>
        <v>437.2447221126119</v>
      </c>
      <c r="C232" s="9">
        <f t="shared" si="7"/>
        <v>71.654816208407027</v>
      </c>
    </row>
    <row r="233" spans="1:3" x14ac:dyDescent="0.3">
      <c r="A233" s="11">
        <v>225</v>
      </c>
      <c r="B233" s="9">
        <f t="shared" si="6"/>
        <v>437.72933501295336</v>
      </c>
      <c r="C233" s="9">
        <f t="shared" si="7"/>
        <v>71.170203308065538</v>
      </c>
    </row>
    <row r="234" spans="1:3" x14ac:dyDescent="0.3">
      <c r="A234" s="11">
        <v>226</v>
      </c>
      <c r="B234" s="9">
        <f t="shared" si="6"/>
        <v>438.21448502592608</v>
      </c>
      <c r="C234" s="9">
        <f t="shared" si="7"/>
        <v>70.685053295092857</v>
      </c>
    </row>
    <row r="235" spans="1:3" x14ac:dyDescent="0.3">
      <c r="A235" s="11">
        <v>227</v>
      </c>
      <c r="B235" s="9">
        <f t="shared" si="6"/>
        <v>438.70017274682982</v>
      </c>
      <c r="C235" s="9">
        <f t="shared" si="7"/>
        <v>70.199365574189116</v>
      </c>
    </row>
    <row r="236" spans="1:3" x14ac:dyDescent="0.3">
      <c r="A236" s="11">
        <v>228</v>
      </c>
      <c r="B236" s="9">
        <f t="shared" si="6"/>
        <v>439.18639877162423</v>
      </c>
      <c r="C236" s="9">
        <f t="shared" si="7"/>
        <v>69.713139549394711</v>
      </c>
    </row>
    <row r="237" spans="1:3" x14ac:dyDescent="0.3">
      <c r="A237" s="11">
        <v>229</v>
      </c>
      <c r="B237" s="9">
        <f t="shared" si="6"/>
        <v>439.67316369692941</v>
      </c>
      <c r="C237" s="9">
        <f t="shared" si="7"/>
        <v>69.226374624089487</v>
      </c>
    </row>
    <row r="238" spans="1:3" x14ac:dyDescent="0.3">
      <c r="A238" s="11">
        <v>230</v>
      </c>
      <c r="B238" s="9">
        <f t="shared" si="6"/>
        <v>440.16046812002685</v>
      </c>
      <c r="C238" s="9">
        <f t="shared" si="7"/>
        <v>68.739070200992074</v>
      </c>
    </row>
    <row r="239" spans="1:3" x14ac:dyDescent="0.3">
      <c r="A239" s="11">
        <v>231</v>
      </c>
      <c r="B239" s="9">
        <f t="shared" si="6"/>
        <v>440.64831263885986</v>
      </c>
      <c r="C239" s="9">
        <f t="shared" si="7"/>
        <v>68.251225682159031</v>
      </c>
    </row>
    <row r="240" spans="1:3" x14ac:dyDescent="0.3">
      <c r="A240" s="11">
        <v>232</v>
      </c>
      <c r="B240" s="9">
        <f t="shared" si="6"/>
        <v>441.13669785203456</v>
      </c>
      <c r="C240" s="9">
        <f t="shared" si="7"/>
        <v>67.762840468984294</v>
      </c>
    </row>
    <row r="241" spans="1:3" x14ac:dyDescent="0.3">
      <c r="A241" s="11">
        <v>233</v>
      </c>
      <c r="B241" s="9">
        <f t="shared" si="6"/>
        <v>441.62562435882063</v>
      </c>
      <c r="C241" s="9">
        <f t="shared" si="7"/>
        <v>67.273913962198293</v>
      </c>
    </row>
    <row r="242" spans="1:3" x14ac:dyDescent="0.3">
      <c r="A242" s="11">
        <v>234</v>
      </c>
      <c r="B242" s="9">
        <f t="shared" si="6"/>
        <v>442.11509275915165</v>
      </c>
      <c r="C242" s="9">
        <f t="shared" si="7"/>
        <v>66.784445561867258</v>
      </c>
    </row>
    <row r="243" spans="1:3" x14ac:dyDescent="0.3">
      <c r="A243" s="11">
        <v>235</v>
      </c>
      <c r="B243" s="9">
        <f t="shared" si="6"/>
        <v>442.60510365362637</v>
      </c>
      <c r="C243" s="9">
        <f t="shared" si="7"/>
        <v>66.294434667392537</v>
      </c>
    </row>
    <row r="244" spans="1:3" x14ac:dyDescent="0.3">
      <c r="A244" s="11">
        <v>236</v>
      </c>
      <c r="B244" s="9">
        <f t="shared" si="6"/>
        <v>443.09565764350913</v>
      </c>
      <c r="C244" s="9">
        <f t="shared" si="7"/>
        <v>65.803880677509767</v>
      </c>
    </row>
    <row r="245" spans="1:3" x14ac:dyDescent="0.3">
      <c r="A245" s="11">
        <v>237</v>
      </c>
      <c r="B245" s="9">
        <f t="shared" si="6"/>
        <v>443.58675533073068</v>
      </c>
      <c r="C245" s="9">
        <f t="shared" si="7"/>
        <v>65.312782990288213</v>
      </c>
    </row>
    <row r="246" spans="1:3" x14ac:dyDescent="0.3">
      <c r="A246" s="11">
        <v>238</v>
      </c>
      <c r="B246" s="9">
        <f t="shared" si="6"/>
        <v>444.07839731788891</v>
      </c>
      <c r="C246" s="9">
        <f t="shared" si="7"/>
        <v>64.821141003129981</v>
      </c>
    </row>
    <row r="247" spans="1:3" x14ac:dyDescent="0.3">
      <c r="A247" s="11">
        <v>239</v>
      </c>
      <c r="B247" s="9">
        <f t="shared" si="6"/>
        <v>444.5705842082495</v>
      </c>
      <c r="C247" s="9">
        <f t="shared" si="7"/>
        <v>64.328954112769324</v>
      </c>
    </row>
    <row r="248" spans="1:3" x14ac:dyDescent="0.3">
      <c r="A248" s="11">
        <v>240</v>
      </c>
      <c r="B248" s="9">
        <f t="shared" si="6"/>
        <v>445.06331660574705</v>
      </c>
      <c r="C248" s="9">
        <f t="shared" si="7"/>
        <v>63.836221715271847</v>
      </c>
    </row>
    <row r="249" spans="1:3" x14ac:dyDescent="0.3">
      <c r="A249" s="11">
        <v>241</v>
      </c>
      <c r="B249" s="9">
        <f t="shared" si="6"/>
        <v>445.5565951149851</v>
      </c>
      <c r="C249" s="9">
        <f t="shared" si="7"/>
        <v>63.342943206033794</v>
      </c>
    </row>
    <row r="250" spans="1:3" x14ac:dyDescent="0.3">
      <c r="A250" s="11">
        <v>242</v>
      </c>
      <c r="B250" s="9">
        <f t="shared" si="6"/>
        <v>446.05042034123755</v>
      </c>
      <c r="C250" s="9">
        <f t="shared" si="7"/>
        <v>62.849117979781383</v>
      </c>
    </row>
    <row r="251" spans="1:3" x14ac:dyDescent="0.3">
      <c r="A251" s="11">
        <v>243</v>
      </c>
      <c r="B251" s="9">
        <f t="shared" si="6"/>
        <v>446.54479289044912</v>
      </c>
      <c r="C251" s="9">
        <f t="shared" si="7"/>
        <v>62.354745430569849</v>
      </c>
    </row>
    <row r="252" spans="1:3" x14ac:dyDescent="0.3">
      <c r="A252" s="11">
        <v>244</v>
      </c>
      <c r="B252" s="9">
        <f t="shared" si="6"/>
        <v>447.03971336923598</v>
      </c>
      <c r="C252" s="9">
        <f t="shared" si="7"/>
        <v>61.859824951782912</v>
      </c>
    </row>
    <row r="253" spans="1:3" x14ac:dyDescent="0.3">
      <c r="A253" s="11">
        <v>245</v>
      </c>
      <c r="B253" s="9">
        <f t="shared" si="6"/>
        <v>447.53518238488687</v>
      </c>
      <c r="C253" s="9">
        <f t="shared" si="7"/>
        <v>61.364355936132014</v>
      </c>
    </row>
    <row r="254" spans="1:3" x14ac:dyDescent="0.3">
      <c r="A254" s="11">
        <v>246</v>
      </c>
      <c r="B254" s="9">
        <f t="shared" si="6"/>
        <v>448.03120054536345</v>
      </c>
      <c r="C254" s="9">
        <f t="shared" si="7"/>
        <v>60.868337775655441</v>
      </c>
    </row>
    <row r="255" spans="1:3" x14ac:dyDescent="0.3">
      <c r="A255" s="11">
        <v>247</v>
      </c>
      <c r="B255" s="9">
        <f t="shared" si="6"/>
        <v>448.52776845930129</v>
      </c>
      <c r="C255" s="9">
        <f t="shared" si="7"/>
        <v>60.371769861717652</v>
      </c>
    </row>
    <row r="256" spans="1:3" x14ac:dyDescent="0.3">
      <c r="A256" s="11">
        <v>248</v>
      </c>
      <c r="B256" s="9">
        <f t="shared" si="6"/>
        <v>449.02488673601027</v>
      </c>
      <c r="C256" s="9">
        <f t="shared" si="7"/>
        <v>59.874651585008593</v>
      </c>
    </row>
    <row r="257" spans="1:3" x14ac:dyDescent="0.3">
      <c r="A257" s="11">
        <v>249</v>
      </c>
      <c r="B257" s="9">
        <f t="shared" si="6"/>
        <v>449.52255598547606</v>
      </c>
      <c r="C257" s="9">
        <f t="shared" si="7"/>
        <v>59.376982335542841</v>
      </c>
    </row>
    <row r="258" spans="1:3" x14ac:dyDescent="0.3">
      <c r="A258" s="11">
        <v>250</v>
      </c>
      <c r="B258" s="9">
        <f t="shared" si="6"/>
        <v>450.02077681835993</v>
      </c>
      <c r="C258" s="9">
        <f t="shared" si="7"/>
        <v>58.878761502658946</v>
      </c>
    </row>
    <row r="259" spans="1:3" x14ac:dyDescent="0.3">
      <c r="A259" s="11">
        <v>251</v>
      </c>
      <c r="B259" s="9">
        <f t="shared" si="6"/>
        <v>450.5195498460003</v>
      </c>
      <c r="C259" s="9">
        <f t="shared" si="7"/>
        <v>58.3799884750186</v>
      </c>
    </row>
    <row r="260" spans="1:3" x14ac:dyDescent="0.3">
      <c r="A260" s="11">
        <v>252</v>
      </c>
      <c r="B260" s="9">
        <f t="shared" si="6"/>
        <v>451.01887568041298</v>
      </c>
      <c r="C260" s="9">
        <f t="shared" si="7"/>
        <v>57.880662640605948</v>
      </c>
    </row>
    <row r="261" spans="1:3" x14ac:dyDescent="0.3">
      <c r="A261" s="11">
        <v>253</v>
      </c>
      <c r="B261" s="9">
        <f t="shared" si="6"/>
        <v>451.51875493429202</v>
      </c>
      <c r="C261" s="9">
        <f t="shared" si="7"/>
        <v>57.380783386726819</v>
      </c>
    </row>
    <row r="262" spans="1:3" x14ac:dyDescent="0.3">
      <c r="A262" s="11">
        <v>254</v>
      </c>
      <c r="B262" s="9">
        <f t="shared" si="6"/>
        <v>452.01918822101089</v>
      </c>
      <c r="C262" s="9">
        <f t="shared" si="7"/>
        <v>56.880350100007988</v>
      </c>
    </row>
    <row r="263" spans="1:3" x14ac:dyDescent="0.3">
      <c r="A263" s="11">
        <v>255</v>
      </c>
      <c r="B263" s="9">
        <f t="shared" si="6"/>
        <v>452.52017615462256</v>
      </c>
      <c r="C263" s="9">
        <f t="shared" si="7"/>
        <v>56.379362166396362</v>
      </c>
    </row>
    <row r="264" spans="1:3" x14ac:dyDescent="0.3">
      <c r="A264" s="11">
        <v>256</v>
      </c>
      <c r="B264" s="9">
        <f t="shared" si="6"/>
        <v>453.02171934986058</v>
      </c>
      <c r="C264" s="9">
        <f t="shared" si="7"/>
        <v>55.87781897115832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453.52381842213998</v>
      </c>
      <c r="C265" s="9">
        <f t="shared" ref="C265:C328" si="9">-IPMT(Interest_Rate/12,Period_Number,Term_In_Years*12,Total_Borrowed)</f>
        <v>55.375719898878891</v>
      </c>
    </row>
    <row r="266" spans="1:3" x14ac:dyDescent="0.3">
      <c r="A266" s="11">
        <v>258</v>
      </c>
      <c r="B266" s="9">
        <f t="shared" si="8"/>
        <v>454.02647398755789</v>
      </c>
      <c r="C266" s="9">
        <f t="shared" si="9"/>
        <v>54.873064333461016</v>
      </c>
    </row>
    <row r="267" spans="1:3" x14ac:dyDescent="0.3">
      <c r="A267" s="11">
        <v>259</v>
      </c>
      <c r="B267" s="9">
        <f t="shared" si="8"/>
        <v>454.52968666289411</v>
      </c>
      <c r="C267" s="9">
        <f t="shared" si="9"/>
        <v>54.369851658124809</v>
      </c>
    </row>
    <row r="268" spans="1:3" x14ac:dyDescent="0.3">
      <c r="A268" s="11">
        <v>260</v>
      </c>
      <c r="B268" s="9">
        <f t="shared" si="8"/>
        <v>455.03345706561214</v>
      </c>
      <c r="C268" s="9">
        <f t="shared" si="9"/>
        <v>53.866081255406776</v>
      </c>
    </row>
    <row r="269" spans="1:3" x14ac:dyDescent="0.3">
      <c r="A269" s="11">
        <v>261</v>
      </c>
      <c r="B269" s="9">
        <f t="shared" si="8"/>
        <v>455.53778581385984</v>
      </c>
      <c r="C269" s="9">
        <f t="shared" si="9"/>
        <v>53.361752507159046</v>
      </c>
    </row>
    <row r="270" spans="1:3" x14ac:dyDescent="0.3">
      <c r="A270" s="11">
        <v>262</v>
      </c>
      <c r="B270" s="9">
        <f t="shared" si="8"/>
        <v>456.04267352647025</v>
      </c>
      <c r="C270" s="9">
        <f t="shared" si="9"/>
        <v>52.856864794548692</v>
      </c>
    </row>
    <row r="271" spans="1:3" x14ac:dyDescent="0.3">
      <c r="A271" s="11">
        <v>263</v>
      </c>
      <c r="B271" s="9">
        <f t="shared" si="8"/>
        <v>456.54812082296206</v>
      </c>
      <c r="C271" s="9">
        <f t="shared" si="9"/>
        <v>52.351417498056847</v>
      </c>
    </row>
    <row r="272" spans="1:3" x14ac:dyDescent="0.3">
      <c r="A272" s="11">
        <v>264</v>
      </c>
      <c r="B272" s="9">
        <f t="shared" si="8"/>
        <v>457.05412832354085</v>
      </c>
      <c r="C272" s="9">
        <f t="shared" si="9"/>
        <v>51.845409997478065</v>
      </c>
    </row>
    <row r="273" spans="1:3" x14ac:dyDescent="0.3">
      <c r="A273" s="11">
        <v>265</v>
      </c>
      <c r="B273" s="9">
        <f t="shared" si="8"/>
        <v>457.56069664909938</v>
      </c>
      <c r="C273" s="9">
        <f t="shared" si="9"/>
        <v>51.338841671919482</v>
      </c>
    </row>
    <row r="274" spans="1:3" x14ac:dyDescent="0.3">
      <c r="A274" s="11">
        <v>266</v>
      </c>
      <c r="B274" s="9">
        <f t="shared" si="8"/>
        <v>458.0678264212188</v>
      </c>
      <c r="C274" s="9">
        <f t="shared" si="9"/>
        <v>50.831711899800069</v>
      </c>
    </row>
    <row r="275" spans="1:3" x14ac:dyDescent="0.3">
      <c r="A275" s="11">
        <v>267</v>
      </c>
      <c r="B275" s="9">
        <f t="shared" si="8"/>
        <v>458.575518262169</v>
      </c>
      <c r="C275" s="9">
        <f t="shared" si="9"/>
        <v>50.324020058849868</v>
      </c>
    </row>
    <row r="276" spans="1:3" x14ac:dyDescent="0.3">
      <c r="A276" s="11">
        <v>268</v>
      </c>
      <c r="B276" s="9">
        <f t="shared" si="8"/>
        <v>459.08377279490963</v>
      </c>
      <c r="C276" s="9">
        <f t="shared" si="9"/>
        <v>49.81576552610931</v>
      </c>
    </row>
    <row r="277" spans="1:3" x14ac:dyDescent="0.3">
      <c r="A277" s="11">
        <v>269</v>
      </c>
      <c r="B277" s="9">
        <f t="shared" si="8"/>
        <v>459.5925906430906</v>
      </c>
      <c r="C277" s="9">
        <f t="shared" si="9"/>
        <v>49.306947677928271</v>
      </c>
    </row>
    <row r="278" spans="1:3" x14ac:dyDescent="0.3">
      <c r="A278" s="11">
        <v>270</v>
      </c>
      <c r="B278" s="9">
        <f t="shared" si="8"/>
        <v>460.10197243105335</v>
      </c>
      <c r="C278" s="9">
        <f t="shared" si="9"/>
        <v>48.797565889965526</v>
      </c>
    </row>
    <row r="279" spans="1:3" x14ac:dyDescent="0.3">
      <c r="A279" s="11">
        <v>271</v>
      </c>
      <c r="B279" s="9">
        <f t="shared" si="8"/>
        <v>460.61191878383113</v>
      </c>
      <c r="C279" s="9">
        <f t="shared" si="9"/>
        <v>48.287619537187766</v>
      </c>
    </row>
    <row r="280" spans="1:3" x14ac:dyDescent="0.3">
      <c r="A280" s="11">
        <v>272</v>
      </c>
      <c r="B280" s="9">
        <f t="shared" si="8"/>
        <v>461.12243032714991</v>
      </c>
      <c r="C280" s="9">
        <f t="shared" si="9"/>
        <v>47.777107993869031</v>
      </c>
    </row>
    <row r="281" spans="1:3" x14ac:dyDescent="0.3">
      <c r="A281" s="11">
        <v>273</v>
      </c>
      <c r="B281" s="9">
        <f t="shared" si="8"/>
        <v>461.63350768742913</v>
      </c>
      <c r="C281" s="9">
        <f t="shared" si="9"/>
        <v>47.266030633589764</v>
      </c>
    </row>
    <row r="282" spans="1:3" x14ac:dyDescent="0.3">
      <c r="A282" s="11">
        <v>274</v>
      </c>
      <c r="B282" s="9">
        <f t="shared" si="8"/>
        <v>462.14515149178271</v>
      </c>
      <c r="C282" s="9">
        <f t="shared" si="9"/>
        <v>46.754386829236196</v>
      </c>
    </row>
    <row r="283" spans="1:3" x14ac:dyDescent="0.3">
      <c r="A283" s="11">
        <v>275</v>
      </c>
      <c r="B283" s="9">
        <f t="shared" si="8"/>
        <v>462.65736236801945</v>
      </c>
      <c r="C283" s="9">
        <f t="shared" si="9"/>
        <v>46.242175952999467</v>
      </c>
    </row>
    <row r="284" spans="1:3" x14ac:dyDescent="0.3">
      <c r="A284" s="11">
        <v>276</v>
      </c>
      <c r="B284" s="9">
        <f t="shared" si="8"/>
        <v>463.170140944644</v>
      </c>
      <c r="C284" s="9">
        <f t="shared" si="9"/>
        <v>45.729397376374912</v>
      </c>
    </row>
    <row r="285" spans="1:3" x14ac:dyDescent="0.3">
      <c r="A285" s="11">
        <v>277</v>
      </c>
      <c r="B285" s="9">
        <f t="shared" si="8"/>
        <v>463.68348785085766</v>
      </c>
      <c r="C285" s="9">
        <f t="shared" si="9"/>
        <v>45.216050470161278</v>
      </c>
    </row>
    <row r="286" spans="1:3" x14ac:dyDescent="0.3">
      <c r="A286" s="11">
        <v>278</v>
      </c>
      <c r="B286" s="9">
        <f t="shared" si="8"/>
        <v>464.19740371655899</v>
      </c>
      <c r="C286" s="9">
        <f t="shared" si="9"/>
        <v>44.7021346044599</v>
      </c>
    </row>
    <row r="287" spans="1:3" x14ac:dyDescent="0.3">
      <c r="A287" s="11">
        <v>279</v>
      </c>
      <c r="B287" s="9">
        <f t="shared" si="8"/>
        <v>464.71188917234485</v>
      </c>
      <c r="C287" s="9">
        <f t="shared" si="9"/>
        <v>44.187649148674055</v>
      </c>
    </row>
    <row r="288" spans="1:3" x14ac:dyDescent="0.3">
      <c r="A288" s="11">
        <v>280</v>
      </c>
      <c r="B288" s="9">
        <f t="shared" si="8"/>
        <v>465.2269448495108</v>
      </c>
      <c r="C288" s="9">
        <f t="shared" si="9"/>
        <v>43.67259347150803</v>
      </c>
    </row>
    <row r="289" spans="1:3" x14ac:dyDescent="0.3">
      <c r="A289" s="11">
        <v>281</v>
      </c>
      <c r="B289" s="9">
        <f t="shared" si="8"/>
        <v>465.74257138005248</v>
      </c>
      <c r="C289" s="9">
        <f t="shared" si="9"/>
        <v>43.156966940966491</v>
      </c>
    </row>
    <row r="290" spans="1:3" x14ac:dyDescent="0.3">
      <c r="A290" s="11">
        <v>282</v>
      </c>
      <c r="B290" s="9">
        <f t="shared" si="8"/>
        <v>466.25876939666534</v>
      </c>
      <c r="C290" s="9">
        <f t="shared" si="9"/>
        <v>42.640768924353601</v>
      </c>
    </row>
    <row r="291" spans="1:3" x14ac:dyDescent="0.3">
      <c r="A291" s="11">
        <v>283</v>
      </c>
      <c r="B291" s="9">
        <f t="shared" si="8"/>
        <v>466.77553953274662</v>
      </c>
      <c r="C291" s="9">
        <f t="shared" si="9"/>
        <v>42.123998788272296</v>
      </c>
    </row>
    <row r="292" spans="1:3" x14ac:dyDescent="0.3">
      <c r="A292" s="11">
        <v>284</v>
      </c>
      <c r="B292" s="9">
        <f t="shared" si="8"/>
        <v>467.29288242239539</v>
      </c>
      <c r="C292" s="9">
        <f t="shared" si="9"/>
        <v>41.606655898623508</v>
      </c>
    </row>
    <row r="293" spans="1:3" x14ac:dyDescent="0.3">
      <c r="A293" s="11">
        <v>285</v>
      </c>
      <c r="B293" s="9">
        <f t="shared" si="8"/>
        <v>467.81079870041361</v>
      </c>
      <c r="C293" s="9">
        <f t="shared" si="9"/>
        <v>41.088739620605352</v>
      </c>
    </row>
    <row r="294" spans="1:3" x14ac:dyDescent="0.3">
      <c r="A294" s="11">
        <v>286</v>
      </c>
      <c r="B294" s="9">
        <f t="shared" si="8"/>
        <v>468.3292890023065</v>
      </c>
      <c r="C294" s="9">
        <f t="shared" si="9"/>
        <v>40.570249318712392</v>
      </c>
    </row>
    <row r="295" spans="1:3" x14ac:dyDescent="0.3">
      <c r="A295" s="11">
        <v>287</v>
      </c>
      <c r="B295" s="9">
        <f t="shared" si="8"/>
        <v>468.84835396428412</v>
      </c>
      <c r="C295" s="9">
        <f t="shared" si="9"/>
        <v>40.051184356734829</v>
      </c>
    </row>
    <row r="296" spans="1:3" x14ac:dyDescent="0.3">
      <c r="A296" s="11">
        <v>288</v>
      </c>
      <c r="B296" s="9">
        <f t="shared" si="8"/>
        <v>469.36799422326112</v>
      </c>
      <c r="C296" s="9">
        <f t="shared" si="9"/>
        <v>39.531544097757752</v>
      </c>
    </row>
    <row r="297" spans="1:3" x14ac:dyDescent="0.3">
      <c r="A297" s="11">
        <v>289</v>
      </c>
      <c r="B297" s="9">
        <f t="shared" si="8"/>
        <v>469.88821041685861</v>
      </c>
      <c r="C297" s="9">
        <f t="shared" si="9"/>
        <v>39.011327904160304</v>
      </c>
    </row>
    <row r="298" spans="1:3" x14ac:dyDescent="0.3">
      <c r="A298" s="11">
        <v>290</v>
      </c>
      <c r="B298" s="9">
        <f t="shared" si="8"/>
        <v>470.40900318340391</v>
      </c>
      <c r="C298" s="9">
        <f t="shared" si="9"/>
        <v>38.490535137614955</v>
      </c>
    </row>
    <row r="299" spans="1:3" x14ac:dyDescent="0.3">
      <c r="A299" s="11">
        <v>291</v>
      </c>
      <c r="B299" s="9">
        <f t="shared" si="8"/>
        <v>470.93037316193221</v>
      </c>
      <c r="C299" s="9">
        <f t="shared" si="9"/>
        <v>37.969165159086671</v>
      </c>
    </row>
    <row r="300" spans="1:3" x14ac:dyDescent="0.3">
      <c r="A300" s="11">
        <v>292</v>
      </c>
      <c r="B300" s="9">
        <f t="shared" si="8"/>
        <v>471.45232099218669</v>
      </c>
      <c r="C300" s="9">
        <f t="shared" si="9"/>
        <v>37.44721732883221</v>
      </c>
    </row>
    <row r="301" spans="1:3" x14ac:dyDescent="0.3">
      <c r="A301" s="11">
        <v>293</v>
      </c>
      <c r="B301" s="9">
        <f t="shared" si="8"/>
        <v>471.97484731461969</v>
      </c>
      <c r="C301" s="9">
        <f t="shared" si="9"/>
        <v>36.9246910063992</v>
      </c>
    </row>
    <row r="302" spans="1:3" x14ac:dyDescent="0.3">
      <c r="A302" s="11">
        <v>294</v>
      </c>
      <c r="B302" s="9">
        <f t="shared" si="8"/>
        <v>472.49795277039345</v>
      </c>
      <c r="C302" s="9">
        <f t="shared" si="9"/>
        <v>36.401585550625491</v>
      </c>
    </row>
    <row r="303" spans="1:3" x14ac:dyDescent="0.3">
      <c r="A303" s="11">
        <v>295</v>
      </c>
      <c r="B303" s="9">
        <f t="shared" si="8"/>
        <v>473.02163800138061</v>
      </c>
      <c r="C303" s="9">
        <f t="shared" si="9"/>
        <v>35.877900319638307</v>
      </c>
    </row>
    <row r="304" spans="1:3" x14ac:dyDescent="0.3">
      <c r="A304" s="11">
        <v>296</v>
      </c>
      <c r="B304" s="9">
        <f t="shared" si="8"/>
        <v>473.54590365016549</v>
      </c>
      <c r="C304" s="9">
        <f t="shared" si="9"/>
        <v>35.353634670853445</v>
      </c>
    </row>
    <row r="305" spans="1:3" x14ac:dyDescent="0.3">
      <c r="A305" s="11">
        <v>297</v>
      </c>
      <c r="B305" s="9">
        <f t="shared" si="8"/>
        <v>474.07075036004437</v>
      </c>
      <c r="C305" s="9">
        <f t="shared" si="9"/>
        <v>34.828787960974509</v>
      </c>
    </row>
    <row r="306" spans="1:3" x14ac:dyDescent="0.3">
      <c r="A306" s="11">
        <v>298</v>
      </c>
      <c r="B306" s="9">
        <f t="shared" si="8"/>
        <v>474.59617877502677</v>
      </c>
      <c r="C306" s="9">
        <f t="shared" si="9"/>
        <v>34.30335954599213</v>
      </c>
    </row>
    <row r="307" spans="1:3" x14ac:dyDescent="0.3">
      <c r="A307" s="11">
        <v>299</v>
      </c>
      <c r="B307" s="9">
        <f t="shared" si="8"/>
        <v>475.1221895398358</v>
      </c>
      <c r="C307" s="9">
        <f t="shared" si="9"/>
        <v>33.777348781183143</v>
      </c>
    </row>
    <row r="308" spans="1:3" x14ac:dyDescent="0.3">
      <c r="A308" s="11">
        <v>300</v>
      </c>
      <c r="B308" s="9">
        <f t="shared" si="8"/>
        <v>475.6487832999091</v>
      </c>
      <c r="C308" s="9">
        <f t="shared" si="9"/>
        <v>33.250755021109825</v>
      </c>
    </row>
    <row r="309" spans="1:3" x14ac:dyDescent="0.3">
      <c r="A309" s="11">
        <v>301</v>
      </c>
      <c r="B309" s="9">
        <f t="shared" si="8"/>
        <v>476.17596070139984</v>
      </c>
      <c r="C309" s="9">
        <f t="shared" si="9"/>
        <v>32.723577619619086</v>
      </c>
    </row>
    <row r="310" spans="1:3" x14ac:dyDescent="0.3">
      <c r="A310" s="11">
        <v>302</v>
      </c>
      <c r="B310" s="9">
        <f t="shared" si="8"/>
        <v>476.70372239117722</v>
      </c>
      <c r="C310" s="9">
        <f t="shared" si="9"/>
        <v>32.195815929841707</v>
      </c>
    </row>
    <row r="311" spans="1:3" x14ac:dyDescent="0.3">
      <c r="A311" s="11">
        <v>303</v>
      </c>
      <c r="B311" s="9">
        <f t="shared" si="8"/>
        <v>477.23206901682744</v>
      </c>
      <c r="C311" s="9">
        <f t="shared" si="9"/>
        <v>31.667469304191478</v>
      </c>
    </row>
    <row r="312" spans="1:3" x14ac:dyDescent="0.3">
      <c r="A312" s="11">
        <v>304</v>
      </c>
      <c r="B312" s="9">
        <f t="shared" si="8"/>
        <v>477.7610012266544</v>
      </c>
      <c r="C312" s="9">
        <f t="shared" si="9"/>
        <v>31.138537094364498</v>
      </c>
    </row>
    <row r="313" spans="1:3" x14ac:dyDescent="0.3">
      <c r="A313" s="11">
        <v>305</v>
      </c>
      <c r="B313" s="9">
        <f t="shared" si="8"/>
        <v>478.29051966968063</v>
      </c>
      <c r="C313" s="9">
        <f t="shared" si="9"/>
        <v>30.609018651338289</v>
      </c>
    </row>
    <row r="314" spans="1:3" x14ac:dyDescent="0.3">
      <c r="A314" s="11">
        <v>306</v>
      </c>
      <c r="B314" s="9">
        <f t="shared" si="8"/>
        <v>478.82062499564779</v>
      </c>
      <c r="C314" s="9">
        <f t="shared" si="9"/>
        <v>30.078913325371062</v>
      </c>
    </row>
    <row r="315" spans="1:3" x14ac:dyDescent="0.3">
      <c r="A315" s="11">
        <v>307</v>
      </c>
      <c r="B315" s="9">
        <f t="shared" si="8"/>
        <v>479.35131785501801</v>
      </c>
      <c r="C315" s="9">
        <f t="shared" si="9"/>
        <v>29.548220466000881</v>
      </c>
    </row>
    <row r="316" spans="1:3" x14ac:dyDescent="0.3">
      <c r="A316" s="11">
        <v>308</v>
      </c>
      <c r="B316" s="9">
        <f t="shared" si="8"/>
        <v>479.88259889897398</v>
      </c>
      <c r="C316" s="9">
        <f t="shared" si="9"/>
        <v>29.016939422044906</v>
      </c>
    </row>
    <row r="317" spans="1:3" x14ac:dyDescent="0.3">
      <c r="A317" s="11">
        <v>309</v>
      </c>
      <c r="B317" s="9">
        <f t="shared" si="8"/>
        <v>480.41446877942042</v>
      </c>
      <c r="C317" s="9">
        <f t="shared" si="9"/>
        <v>28.485069541598548</v>
      </c>
    </row>
    <row r="318" spans="1:3" x14ac:dyDescent="0.3">
      <c r="A318" s="11">
        <v>310</v>
      </c>
      <c r="B318" s="9">
        <f t="shared" si="8"/>
        <v>480.94692814898423</v>
      </c>
      <c r="C318" s="9">
        <f t="shared" si="9"/>
        <v>27.952610172034689</v>
      </c>
    </row>
    <row r="319" spans="1:3" x14ac:dyDescent="0.3">
      <c r="A319" s="11">
        <v>311</v>
      </c>
      <c r="B319" s="9">
        <f t="shared" si="8"/>
        <v>481.47997766101599</v>
      </c>
      <c r="C319" s="9">
        <f t="shared" si="9"/>
        <v>27.419560660002894</v>
      </c>
    </row>
    <row r="320" spans="1:3" x14ac:dyDescent="0.3">
      <c r="A320" s="11">
        <v>312</v>
      </c>
      <c r="B320" s="9">
        <f t="shared" si="8"/>
        <v>482.01361796959026</v>
      </c>
      <c r="C320" s="9">
        <f t="shared" si="9"/>
        <v>26.885920351428602</v>
      </c>
    </row>
    <row r="321" spans="1:3" x14ac:dyDescent="0.3">
      <c r="A321" s="11">
        <v>313</v>
      </c>
      <c r="B321" s="9">
        <f t="shared" si="8"/>
        <v>482.54784972950665</v>
      </c>
      <c r="C321" s="9">
        <f t="shared" si="9"/>
        <v>26.35168859151231</v>
      </c>
    </row>
    <row r="322" spans="1:3" x14ac:dyDescent="0.3">
      <c r="A322" s="11">
        <v>314</v>
      </c>
      <c r="B322" s="9">
        <f t="shared" si="8"/>
        <v>483.08267359629014</v>
      </c>
      <c r="C322" s="9">
        <f t="shared" si="9"/>
        <v>25.81686472472877</v>
      </c>
    </row>
    <row r="323" spans="1:3" x14ac:dyDescent="0.3">
      <c r="A323" s="11">
        <v>315</v>
      </c>
      <c r="B323" s="9">
        <f t="shared" si="8"/>
        <v>483.61809022619269</v>
      </c>
      <c r="C323" s="9">
        <f t="shared" si="9"/>
        <v>25.281448094826217</v>
      </c>
    </row>
    <row r="324" spans="1:3" x14ac:dyDescent="0.3">
      <c r="A324" s="11">
        <v>316</v>
      </c>
      <c r="B324" s="9">
        <f t="shared" si="8"/>
        <v>484.15410027619339</v>
      </c>
      <c r="C324" s="9">
        <f t="shared" si="9"/>
        <v>24.745438044825519</v>
      </c>
    </row>
    <row r="325" spans="1:3" x14ac:dyDescent="0.3">
      <c r="A325" s="11">
        <v>317</v>
      </c>
      <c r="B325" s="9">
        <f t="shared" si="8"/>
        <v>484.69070440399946</v>
      </c>
      <c r="C325" s="9">
        <f t="shared" si="9"/>
        <v>24.208833917019405</v>
      </c>
    </row>
    <row r="326" spans="1:3" x14ac:dyDescent="0.3">
      <c r="A326" s="11">
        <v>318</v>
      </c>
      <c r="B326" s="9">
        <f t="shared" si="8"/>
        <v>485.22790326804727</v>
      </c>
      <c r="C326" s="9">
        <f t="shared" si="9"/>
        <v>23.671635052971638</v>
      </c>
    </row>
    <row r="327" spans="1:3" x14ac:dyDescent="0.3">
      <c r="A327" s="11">
        <v>319</v>
      </c>
      <c r="B327" s="9">
        <f t="shared" si="8"/>
        <v>485.76569752750265</v>
      </c>
      <c r="C327" s="9">
        <f t="shared" si="9"/>
        <v>23.133840793516217</v>
      </c>
    </row>
    <row r="328" spans="1:3" x14ac:dyDescent="0.3">
      <c r="A328" s="11">
        <v>320</v>
      </c>
      <c r="B328" s="9">
        <f t="shared" si="8"/>
        <v>486.30408784226239</v>
      </c>
      <c r="C328" s="9">
        <f t="shared" si="9"/>
        <v>22.595450478756568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486.84307487295416</v>
      </c>
      <c r="C329" s="9">
        <f t="shared" ref="C329:C392" si="11">-IPMT(Interest_Rate/12,Period_Number,Term_In_Years*12,Total_Borrowed)</f>
        <v>22.056463448064729</v>
      </c>
    </row>
    <row r="330" spans="1:3" x14ac:dyDescent="0.3">
      <c r="A330" s="11">
        <v>322</v>
      </c>
      <c r="B330" s="9">
        <f t="shared" si="10"/>
        <v>487.38265928093836</v>
      </c>
      <c r="C330" s="9">
        <f t="shared" si="11"/>
        <v>21.516879040080539</v>
      </c>
    </row>
    <row r="331" spans="1:3" x14ac:dyDescent="0.3">
      <c r="A331" s="11">
        <v>323</v>
      </c>
      <c r="B331" s="9">
        <f t="shared" si="10"/>
        <v>487.92284172830807</v>
      </c>
      <c r="C331" s="9">
        <f t="shared" si="11"/>
        <v>20.976696592710834</v>
      </c>
    </row>
    <row r="332" spans="1:3" x14ac:dyDescent="0.3">
      <c r="A332" s="11">
        <v>324</v>
      </c>
      <c r="B332" s="9">
        <f t="shared" si="10"/>
        <v>488.46362287789026</v>
      </c>
      <c r="C332" s="9">
        <f t="shared" si="11"/>
        <v>20.435915443128621</v>
      </c>
    </row>
    <row r="333" spans="1:3" x14ac:dyDescent="0.3">
      <c r="A333" s="11">
        <v>325</v>
      </c>
      <c r="B333" s="9">
        <f t="shared" si="10"/>
        <v>489.00500339324662</v>
      </c>
      <c r="C333" s="9">
        <f t="shared" si="11"/>
        <v>19.894534927772298</v>
      </c>
    </row>
    <row r="334" spans="1:3" x14ac:dyDescent="0.3">
      <c r="A334" s="11">
        <v>326</v>
      </c>
      <c r="B334" s="9">
        <f t="shared" si="10"/>
        <v>489.54698393867409</v>
      </c>
      <c r="C334" s="9">
        <f t="shared" si="11"/>
        <v>19.352554382344778</v>
      </c>
    </row>
    <row r="335" spans="1:3" x14ac:dyDescent="0.3">
      <c r="A335" s="11">
        <v>327</v>
      </c>
      <c r="B335" s="9">
        <f t="shared" si="10"/>
        <v>490.08956517920609</v>
      </c>
      <c r="C335" s="9">
        <f t="shared" si="11"/>
        <v>18.809973141812751</v>
      </c>
    </row>
    <row r="336" spans="1:3" x14ac:dyDescent="0.3">
      <c r="A336" s="11">
        <v>328</v>
      </c>
      <c r="B336" s="9">
        <f t="shared" si="10"/>
        <v>490.6327477806131</v>
      </c>
      <c r="C336" s="9">
        <f t="shared" si="11"/>
        <v>18.266790540405797</v>
      </c>
    </row>
    <row r="337" spans="1:3" x14ac:dyDescent="0.3">
      <c r="A337" s="11">
        <v>329</v>
      </c>
      <c r="B337" s="9">
        <f t="shared" si="10"/>
        <v>491.17653240940325</v>
      </c>
      <c r="C337" s="9">
        <f t="shared" si="11"/>
        <v>17.723005911615616</v>
      </c>
    </row>
    <row r="338" spans="1:3" x14ac:dyDescent="0.3">
      <c r="A338" s="11">
        <v>330</v>
      </c>
      <c r="B338" s="9">
        <f t="shared" si="10"/>
        <v>491.72091973282375</v>
      </c>
      <c r="C338" s="9">
        <f t="shared" si="11"/>
        <v>17.178618588195192</v>
      </c>
    </row>
    <row r="339" spans="1:3" x14ac:dyDescent="0.3">
      <c r="A339" s="11">
        <v>331</v>
      </c>
      <c r="B339" s="9">
        <f t="shared" si="10"/>
        <v>492.26591041886087</v>
      </c>
      <c r="C339" s="9">
        <f t="shared" si="11"/>
        <v>16.633627902157979</v>
      </c>
    </row>
    <row r="340" spans="1:3" x14ac:dyDescent="0.3">
      <c r="A340" s="11">
        <v>332</v>
      </c>
      <c r="B340" s="9">
        <f t="shared" si="10"/>
        <v>492.81150513624181</v>
      </c>
      <c r="C340" s="9">
        <f t="shared" si="11"/>
        <v>16.088033184777078</v>
      </c>
    </row>
    <row r="341" spans="1:3" x14ac:dyDescent="0.3">
      <c r="A341" s="11">
        <v>333</v>
      </c>
      <c r="B341" s="9">
        <f t="shared" si="10"/>
        <v>493.35770455443446</v>
      </c>
      <c r="C341" s="9">
        <f t="shared" si="11"/>
        <v>15.541833766584409</v>
      </c>
    </row>
    <row r="342" spans="1:3" x14ac:dyDescent="0.3">
      <c r="A342" s="11">
        <v>334</v>
      </c>
      <c r="B342" s="9">
        <f t="shared" si="10"/>
        <v>493.90450934364895</v>
      </c>
      <c r="C342" s="9">
        <f t="shared" si="11"/>
        <v>14.995028977369913</v>
      </c>
    </row>
    <row r="343" spans="1:3" x14ac:dyDescent="0.3">
      <c r="A343" s="11">
        <v>335</v>
      </c>
      <c r="B343" s="9">
        <f t="shared" si="10"/>
        <v>494.45192017483822</v>
      </c>
      <c r="C343" s="9">
        <f t="shared" si="11"/>
        <v>14.447618146180702</v>
      </c>
    </row>
    <row r="344" spans="1:3" x14ac:dyDescent="0.3">
      <c r="A344" s="11">
        <v>336</v>
      </c>
      <c r="B344" s="9">
        <f t="shared" si="10"/>
        <v>494.99993771969861</v>
      </c>
      <c r="C344" s="9">
        <f t="shared" si="11"/>
        <v>13.899600601320254</v>
      </c>
    </row>
    <row r="345" spans="1:3" x14ac:dyDescent="0.3">
      <c r="A345" s="11">
        <v>337</v>
      </c>
      <c r="B345" s="9">
        <f t="shared" si="10"/>
        <v>495.54856265067139</v>
      </c>
      <c r="C345" s="9">
        <f t="shared" si="11"/>
        <v>13.350975670347591</v>
      </c>
    </row>
    <row r="346" spans="1:3" x14ac:dyDescent="0.3">
      <c r="A346" s="11">
        <v>338</v>
      </c>
      <c r="B346" s="9">
        <f t="shared" si="10"/>
        <v>496.09779564094248</v>
      </c>
      <c r="C346" s="9">
        <f t="shared" si="11"/>
        <v>12.801742680076426</v>
      </c>
    </row>
    <row r="347" spans="1:3" x14ac:dyDescent="0.3">
      <c r="A347" s="11">
        <v>339</v>
      </c>
      <c r="B347" s="9">
        <f t="shared" si="10"/>
        <v>496.64763736444451</v>
      </c>
      <c r="C347" s="9">
        <f t="shared" si="11"/>
        <v>12.251900956574383</v>
      </c>
    </row>
    <row r="348" spans="1:3" x14ac:dyDescent="0.3">
      <c r="A348" s="11">
        <v>340</v>
      </c>
      <c r="B348" s="9">
        <f t="shared" si="10"/>
        <v>497.19808849585678</v>
      </c>
      <c r="C348" s="9">
        <f t="shared" si="11"/>
        <v>11.701449825162124</v>
      </c>
    </row>
    <row r="349" spans="1:3" x14ac:dyDescent="0.3">
      <c r="A349" s="11">
        <v>341</v>
      </c>
      <c r="B349" s="9">
        <f t="shared" si="10"/>
        <v>497.74914971060633</v>
      </c>
      <c r="C349" s="9">
        <f t="shared" si="11"/>
        <v>11.150388610412548</v>
      </c>
    </row>
    <row r="350" spans="1:3" x14ac:dyDescent="0.3">
      <c r="A350" s="11">
        <v>342</v>
      </c>
      <c r="B350" s="9">
        <f t="shared" si="10"/>
        <v>498.30082168486894</v>
      </c>
      <c r="C350" s="9">
        <f t="shared" si="11"/>
        <v>10.598716636149961</v>
      </c>
    </row>
    <row r="351" spans="1:3" x14ac:dyDescent="0.3">
      <c r="A351" s="11">
        <v>343</v>
      </c>
      <c r="B351" s="9">
        <f t="shared" si="10"/>
        <v>498.85310509556967</v>
      </c>
      <c r="C351" s="9">
        <f t="shared" si="11"/>
        <v>10.046433225449231</v>
      </c>
    </row>
    <row r="352" spans="1:3" x14ac:dyDescent="0.3">
      <c r="A352" s="11">
        <v>344</v>
      </c>
      <c r="B352" s="9">
        <f t="shared" si="10"/>
        <v>499.40600062038391</v>
      </c>
      <c r="C352" s="9">
        <f t="shared" si="11"/>
        <v>9.4935377006349739</v>
      </c>
    </row>
    <row r="353" spans="1:3" x14ac:dyDescent="0.3">
      <c r="A353" s="11">
        <v>345</v>
      </c>
      <c r="B353" s="9">
        <f t="shared" si="10"/>
        <v>499.95950893773818</v>
      </c>
      <c r="C353" s="9">
        <f t="shared" si="11"/>
        <v>8.9400293832807165</v>
      </c>
    </row>
    <row r="354" spans="1:3" x14ac:dyDescent="0.3">
      <c r="A354" s="11">
        <v>346</v>
      </c>
      <c r="B354" s="9">
        <f t="shared" si="10"/>
        <v>500.51363072681085</v>
      </c>
      <c r="C354" s="9">
        <f t="shared" si="11"/>
        <v>8.3859075942080548</v>
      </c>
    </row>
    <row r="355" spans="1:3" x14ac:dyDescent="0.3">
      <c r="A355" s="11">
        <v>347</v>
      </c>
      <c r="B355" s="9">
        <f t="shared" si="10"/>
        <v>501.06836666753304</v>
      </c>
      <c r="C355" s="9">
        <f t="shared" si="11"/>
        <v>7.83117165348584</v>
      </c>
    </row>
    <row r="356" spans="1:3" x14ac:dyDescent="0.3">
      <c r="A356" s="11">
        <v>348</v>
      </c>
      <c r="B356" s="9">
        <f t="shared" si="10"/>
        <v>501.62371744058964</v>
      </c>
      <c r="C356" s="9">
        <f t="shared" si="11"/>
        <v>7.2758208804293245</v>
      </c>
    </row>
    <row r="357" spans="1:3" x14ac:dyDescent="0.3">
      <c r="A357" s="11">
        <v>349</v>
      </c>
      <c r="B357" s="9">
        <f t="shared" si="10"/>
        <v>502.17968372741962</v>
      </c>
      <c r="C357" s="9">
        <f t="shared" si="11"/>
        <v>6.7198545935993375</v>
      </c>
    </row>
    <row r="358" spans="1:3" x14ac:dyDescent="0.3">
      <c r="A358" s="11">
        <v>350</v>
      </c>
      <c r="B358" s="9">
        <f t="shared" si="10"/>
        <v>502.73626621021748</v>
      </c>
      <c r="C358" s="9">
        <f t="shared" si="11"/>
        <v>6.1632721108014472</v>
      </c>
    </row>
    <row r="359" spans="1:3" x14ac:dyDescent="0.3">
      <c r="A359" s="11">
        <v>351</v>
      </c>
      <c r="B359" s="9">
        <f t="shared" si="10"/>
        <v>503.29346557193378</v>
      </c>
      <c r="C359" s="9">
        <f t="shared" si="11"/>
        <v>5.606072749085123</v>
      </c>
    </row>
    <row r="360" spans="1:3" x14ac:dyDescent="0.3">
      <c r="A360" s="11">
        <v>352</v>
      </c>
      <c r="B360" s="9">
        <f t="shared" si="10"/>
        <v>503.85128249627599</v>
      </c>
      <c r="C360" s="9">
        <f t="shared" si="11"/>
        <v>5.0482558247428964</v>
      </c>
    </row>
    <row r="361" spans="1:3" x14ac:dyDescent="0.3">
      <c r="A361" s="11">
        <v>353</v>
      </c>
      <c r="B361" s="9">
        <f t="shared" si="10"/>
        <v>504.4097176677094</v>
      </c>
      <c r="C361" s="9">
        <f t="shared" si="11"/>
        <v>4.4898206533095237</v>
      </c>
    </row>
    <row r="362" spans="1:3" x14ac:dyDescent="0.3">
      <c r="A362" s="11">
        <v>354</v>
      </c>
      <c r="B362" s="9">
        <f t="shared" si="10"/>
        <v>504.96877177145774</v>
      </c>
      <c r="C362" s="9">
        <f t="shared" si="11"/>
        <v>3.9307665495611457</v>
      </c>
    </row>
    <row r="363" spans="1:3" x14ac:dyDescent="0.3">
      <c r="A363" s="11">
        <v>355</v>
      </c>
      <c r="B363" s="9">
        <f t="shared" si="10"/>
        <v>505.52844549350448</v>
      </c>
      <c r="C363" s="9">
        <f t="shared" si="11"/>
        <v>3.3710928275144472</v>
      </c>
    </row>
    <row r="364" spans="1:3" x14ac:dyDescent="0.3">
      <c r="A364" s="11">
        <v>356</v>
      </c>
      <c r="B364" s="9">
        <f t="shared" si="10"/>
        <v>506.08873952059309</v>
      </c>
      <c r="C364" s="9">
        <f t="shared" si="11"/>
        <v>2.8107988004258129</v>
      </c>
    </row>
    <row r="365" spans="1:3" x14ac:dyDescent="0.3">
      <c r="A365" s="11">
        <v>357</v>
      </c>
      <c r="B365" s="9">
        <f t="shared" si="10"/>
        <v>506.64965454022843</v>
      </c>
      <c r="C365" s="9">
        <f t="shared" si="11"/>
        <v>2.2498837807904888</v>
      </c>
    </row>
    <row r="366" spans="1:3" x14ac:dyDescent="0.3">
      <c r="A366" s="11">
        <v>358</v>
      </c>
      <c r="B366" s="9">
        <f t="shared" si="10"/>
        <v>507.21119124067712</v>
      </c>
      <c r="C366" s="9">
        <f t="shared" si="11"/>
        <v>1.6883470803417353</v>
      </c>
    </row>
    <row r="367" spans="1:3" x14ac:dyDescent="0.3">
      <c r="A367" s="11">
        <v>359</v>
      </c>
      <c r="B367" s="9">
        <f t="shared" si="10"/>
        <v>507.77335031096891</v>
      </c>
      <c r="C367" s="9">
        <f t="shared" si="11"/>
        <v>1.1261880100499848</v>
      </c>
    </row>
    <row r="368" spans="1:3" x14ac:dyDescent="0.3">
      <c r="A368" s="11">
        <v>360</v>
      </c>
      <c r="B368" s="9">
        <f t="shared" si="10"/>
        <v>508.3361324408969</v>
      </c>
      <c r="C368" s="9">
        <f t="shared" si="11"/>
        <v>0.56340588012199411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wsCalculator4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19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16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1.29E-2</v>
      </c>
    </row>
    <row r="5" spans="1:5" x14ac:dyDescent="0.3">
      <c r="A5" s="2" t="s">
        <v>10</v>
      </c>
      <c r="B5" s="8">
        <f>-PMT(Interest_Rate/12,Term_In_Years*12,Total_Borrowed)</f>
        <v>506.04817363462786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343.72424863462783</v>
      </c>
      <c r="C9" s="9">
        <f t="shared" ref="C9:C72" si="1">-IPMT(Interest_Rate/12,Period_Number,Term_In_Years*12,Total_Borrowed)</f>
        <v>162.323925</v>
      </c>
    </row>
    <row r="10" spans="1:5" x14ac:dyDescent="0.3">
      <c r="A10" s="11">
        <v>2</v>
      </c>
      <c r="B10" s="9">
        <f t="shared" si="0"/>
        <v>344.09375220191009</v>
      </c>
      <c r="C10" s="9">
        <f t="shared" si="1"/>
        <v>161.95442143271774</v>
      </c>
    </row>
    <row r="11" spans="1:5" x14ac:dyDescent="0.3">
      <c r="A11" s="11">
        <v>3</v>
      </c>
      <c r="B11" s="9">
        <f t="shared" si="0"/>
        <v>344.46365298552712</v>
      </c>
      <c r="C11" s="9">
        <f t="shared" si="1"/>
        <v>161.58452064910074</v>
      </c>
    </row>
    <row r="12" spans="1:5" x14ac:dyDescent="0.3">
      <c r="A12" s="11">
        <v>4</v>
      </c>
      <c r="B12" s="9">
        <f t="shared" si="0"/>
        <v>344.83395141248656</v>
      </c>
      <c r="C12" s="9">
        <f t="shared" si="1"/>
        <v>161.2142222221413</v>
      </c>
    </row>
    <row r="13" spans="1:5" x14ac:dyDescent="0.3">
      <c r="A13" s="11">
        <v>5</v>
      </c>
      <c r="B13" s="9">
        <f t="shared" si="0"/>
        <v>345.20464791025501</v>
      </c>
      <c r="C13" s="9">
        <f t="shared" si="1"/>
        <v>160.84352572437285</v>
      </c>
    </row>
    <row r="14" spans="1:5" x14ac:dyDescent="0.3">
      <c r="A14" s="11">
        <v>6</v>
      </c>
      <c r="B14" s="9">
        <f t="shared" si="0"/>
        <v>345.57574290675848</v>
      </c>
      <c r="C14" s="9">
        <f t="shared" si="1"/>
        <v>160.47243072786929</v>
      </c>
    </row>
    <row r="15" spans="1:5" x14ac:dyDescent="0.3">
      <c r="A15" s="11">
        <v>7</v>
      </c>
      <c r="B15" s="9">
        <f t="shared" si="0"/>
        <v>345.94723683038325</v>
      </c>
      <c r="C15" s="9">
        <f t="shared" si="1"/>
        <v>160.10093680424455</v>
      </c>
    </row>
    <row r="16" spans="1:5" x14ac:dyDescent="0.3">
      <c r="A16" s="11">
        <v>8</v>
      </c>
      <c r="B16" s="9">
        <f t="shared" si="0"/>
        <v>346.31913010997596</v>
      </c>
      <c r="C16" s="9">
        <f t="shared" si="1"/>
        <v>159.7290435246519</v>
      </c>
    </row>
    <row r="17" spans="1:3" x14ac:dyDescent="0.3">
      <c r="A17" s="11">
        <v>9</v>
      </c>
      <c r="B17" s="9">
        <f t="shared" si="0"/>
        <v>346.69142317484409</v>
      </c>
      <c r="C17" s="9">
        <f t="shared" si="1"/>
        <v>159.35675045978368</v>
      </c>
    </row>
    <row r="18" spans="1:3" x14ac:dyDescent="0.3">
      <c r="A18" s="11">
        <v>10</v>
      </c>
      <c r="B18" s="9">
        <f t="shared" si="0"/>
        <v>347.06411645475708</v>
      </c>
      <c r="C18" s="9">
        <f t="shared" si="1"/>
        <v>158.98405717987072</v>
      </c>
    </row>
    <row r="19" spans="1:3" x14ac:dyDescent="0.3">
      <c r="A19" s="11">
        <v>11</v>
      </c>
      <c r="B19" s="9">
        <f t="shared" si="0"/>
        <v>347.43721037994595</v>
      </c>
      <c r="C19" s="9">
        <f t="shared" si="1"/>
        <v>158.61096325468182</v>
      </c>
    </row>
    <row r="20" spans="1:3" x14ac:dyDescent="0.3">
      <c r="A20" s="11">
        <v>12</v>
      </c>
      <c r="B20" s="9">
        <f t="shared" si="0"/>
        <v>347.81070538110441</v>
      </c>
      <c r="C20" s="9">
        <f t="shared" si="1"/>
        <v>158.23746825352345</v>
      </c>
    </row>
    <row r="21" spans="1:3" x14ac:dyDescent="0.3">
      <c r="A21" s="11">
        <v>13</v>
      </c>
      <c r="B21" s="9">
        <f t="shared" si="0"/>
        <v>348.18460188938911</v>
      </c>
      <c r="C21" s="9">
        <f t="shared" si="1"/>
        <v>157.86357174523877</v>
      </c>
    </row>
    <row r="22" spans="1:3" x14ac:dyDescent="0.3">
      <c r="A22" s="11">
        <v>14</v>
      </c>
      <c r="B22" s="9">
        <f t="shared" si="0"/>
        <v>348.55890033642021</v>
      </c>
      <c r="C22" s="9">
        <f t="shared" si="1"/>
        <v>157.48927329820762</v>
      </c>
    </row>
    <row r="23" spans="1:3" x14ac:dyDescent="0.3">
      <c r="A23" s="11">
        <v>15</v>
      </c>
      <c r="B23" s="9">
        <f t="shared" si="0"/>
        <v>348.9336011542818</v>
      </c>
      <c r="C23" s="9">
        <f t="shared" si="1"/>
        <v>157.11457248034597</v>
      </c>
    </row>
    <row r="24" spans="1:3" x14ac:dyDescent="0.3">
      <c r="A24" s="11">
        <v>16</v>
      </c>
      <c r="B24" s="9">
        <f t="shared" si="0"/>
        <v>349.3087047755227</v>
      </c>
      <c r="C24" s="9">
        <f t="shared" si="1"/>
        <v>156.73946885910513</v>
      </c>
    </row>
    <row r="25" spans="1:3" x14ac:dyDescent="0.3">
      <c r="A25" s="11">
        <v>17</v>
      </c>
      <c r="B25" s="9">
        <f t="shared" si="0"/>
        <v>349.68421163315639</v>
      </c>
      <c r="C25" s="9">
        <f t="shared" si="1"/>
        <v>156.36396200147144</v>
      </c>
    </row>
    <row r="26" spans="1:3" x14ac:dyDescent="0.3">
      <c r="A26" s="11">
        <v>18</v>
      </c>
      <c r="B26" s="9">
        <f t="shared" si="0"/>
        <v>350.06012216066199</v>
      </c>
      <c r="C26" s="9">
        <f t="shared" si="1"/>
        <v>155.98805147396578</v>
      </c>
    </row>
    <row r="27" spans="1:3" x14ac:dyDescent="0.3">
      <c r="A27" s="11">
        <v>19</v>
      </c>
      <c r="B27" s="9">
        <f t="shared" si="0"/>
        <v>350.43643679198476</v>
      </c>
      <c r="C27" s="9">
        <f t="shared" si="1"/>
        <v>155.61173684264313</v>
      </c>
    </row>
    <row r="28" spans="1:3" x14ac:dyDescent="0.3">
      <c r="A28" s="11">
        <v>20</v>
      </c>
      <c r="B28" s="9">
        <f t="shared" si="0"/>
        <v>350.81315596153615</v>
      </c>
      <c r="C28" s="9">
        <f t="shared" si="1"/>
        <v>155.23501767309173</v>
      </c>
    </row>
    <row r="29" spans="1:3" x14ac:dyDescent="0.3">
      <c r="A29" s="11">
        <v>21</v>
      </c>
      <c r="B29" s="9">
        <f t="shared" si="0"/>
        <v>351.19028010419481</v>
      </c>
      <c r="C29" s="9">
        <f t="shared" si="1"/>
        <v>154.85789353043305</v>
      </c>
    </row>
    <row r="30" spans="1:3" x14ac:dyDescent="0.3">
      <c r="A30" s="11">
        <v>22</v>
      </c>
      <c r="B30" s="9">
        <f t="shared" si="0"/>
        <v>351.5678096553068</v>
      </c>
      <c r="C30" s="9">
        <f t="shared" si="1"/>
        <v>154.48036397932106</v>
      </c>
    </row>
    <row r="31" spans="1:3" x14ac:dyDescent="0.3">
      <c r="A31" s="11">
        <v>23</v>
      </c>
      <c r="B31" s="9">
        <f t="shared" si="0"/>
        <v>351.94574505068624</v>
      </c>
      <c r="C31" s="9">
        <f t="shared" si="1"/>
        <v>154.10242858394162</v>
      </c>
    </row>
    <row r="32" spans="1:3" x14ac:dyDescent="0.3">
      <c r="A32" s="11">
        <v>24</v>
      </c>
      <c r="B32" s="9">
        <f t="shared" si="0"/>
        <v>352.32408672661569</v>
      </c>
      <c r="C32" s="9">
        <f t="shared" si="1"/>
        <v>153.72408690801211</v>
      </c>
    </row>
    <row r="33" spans="1:3" x14ac:dyDescent="0.3">
      <c r="A33" s="11">
        <v>25</v>
      </c>
      <c r="B33" s="9">
        <f t="shared" si="0"/>
        <v>352.70283511984684</v>
      </c>
      <c r="C33" s="9">
        <f t="shared" si="1"/>
        <v>153.34533851478099</v>
      </c>
    </row>
    <row r="34" spans="1:3" x14ac:dyDescent="0.3">
      <c r="A34" s="11">
        <v>26</v>
      </c>
      <c r="B34" s="9">
        <f t="shared" si="0"/>
        <v>353.08199066760068</v>
      </c>
      <c r="C34" s="9">
        <f t="shared" si="1"/>
        <v>152.96618296702715</v>
      </c>
    </row>
    <row r="35" spans="1:3" x14ac:dyDescent="0.3">
      <c r="A35" s="11">
        <v>27</v>
      </c>
      <c r="B35" s="9">
        <f t="shared" si="0"/>
        <v>353.46155380756835</v>
      </c>
      <c r="C35" s="9">
        <f t="shared" si="1"/>
        <v>152.58661982705948</v>
      </c>
    </row>
    <row r="36" spans="1:3" x14ac:dyDescent="0.3">
      <c r="A36" s="11">
        <v>28</v>
      </c>
      <c r="B36" s="9">
        <f t="shared" si="0"/>
        <v>353.84152497791143</v>
      </c>
      <c r="C36" s="9">
        <f t="shared" si="1"/>
        <v>152.20664865671634</v>
      </c>
    </row>
    <row r="37" spans="1:3" x14ac:dyDescent="0.3">
      <c r="A37" s="11">
        <v>29</v>
      </c>
      <c r="B37" s="9">
        <f t="shared" si="0"/>
        <v>354.22190461726274</v>
      </c>
      <c r="C37" s="9">
        <f t="shared" si="1"/>
        <v>151.82626901736509</v>
      </c>
    </row>
    <row r="38" spans="1:3" x14ac:dyDescent="0.3">
      <c r="A38" s="11">
        <v>30</v>
      </c>
      <c r="B38" s="9">
        <f t="shared" si="0"/>
        <v>354.6026931647263</v>
      </c>
      <c r="C38" s="9">
        <f t="shared" si="1"/>
        <v>151.44548046990153</v>
      </c>
    </row>
    <row r="39" spans="1:3" x14ac:dyDescent="0.3">
      <c r="A39" s="11">
        <v>31</v>
      </c>
      <c r="B39" s="9">
        <f t="shared" si="0"/>
        <v>354.98389105987837</v>
      </c>
      <c r="C39" s="9">
        <f t="shared" si="1"/>
        <v>151.06428257474948</v>
      </c>
    </row>
    <row r="40" spans="1:3" x14ac:dyDescent="0.3">
      <c r="A40" s="11">
        <v>32</v>
      </c>
      <c r="B40" s="9">
        <f t="shared" si="0"/>
        <v>355.36549874276773</v>
      </c>
      <c r="C40" s="9">
        <f t="shared" si="1"/>
        <v>150.68267489186007</v>
      </c>
    </row>
    <row r="41" spans="1:3" x14ac:dyDescent="0.3">
      <c r="A41" s="11">
        <v>33</v>
      </c>
      <c r="B41" s="9">
        <f t="shared" si="0"/>
        <v>355.74751665391619</v>
      </c>
      <c r="C41" s="9">
        <f t="shared" si="1"/>
        <v>150.30065698071158</v>
      </c>
    </row>
    <row r="42" spans="1:3" x14ac:dyDescent="0.3">
      <c r="A42" s="11">
        <v>34</v>
      </c>
      <c r="B42" s="9">
        <f t="shared" si="0"/>
        <v>356.12994523431911</v>
      </c>
      <c r="C42" s="9">
        <f t="shared" si="1"/>
        <v>149.91822840030864</v>
      </c>
    </row>
    <row r="43" spans="1:3" x14ac:dyDescent="0.3">
      <c r="A43" s="11">
        <v>35</v>
      </c>
      <c r="B43" s="9">
        <f t="shared" si="0"/>
        <v>356.51278492544606</v>
      </c>
      <c r="C43" s="9">
        <f t="shared" si="1"/>
        <v>149.53538870918175</v>
      </c>
    </row>
    <row r="44" spans="1:3" x14ac:dyDescent="0.3">
      <c r="A44" s="11">
        <v>36</v>
      </c>
      <c r="B44" s="9">
        <f t="shared" si="0"/>
        <v>356.89603616924092</v>
      </c>
      <c r="C44" s="9">
        <f t="shared" si="1"/>
        <v>149.15213746538691</v>
      </c>
    </row>
    <row r="45" spans="1:3" x14ac:dyDescent="0.3">
      <c r="A45" s="11">
        <v>37</v>
      </c>
      <c r="B45" s="9">
        <f t="shared" si="0"/>
        <v>357.27969940812289</v>
      </c>
      <c r="C45" s="9">
        <f t="shared" si="1"/>
        <v>148.76847422650499</v>
      </c>
    </row>
    <row r="46" spans="1:3" x14ac:dyDescent="0.3">
      <c r="A46" s="11">
        <v>38</v>
      </c>
      <c r="B46" s="9">
        <f t="shared" si="0"/>
        <v>357.66377508498658</v>
      </c>
      <c r="C46" s="9">
        <f t="shared" si="1"/>
        <v>148.38439854964125</v>
      </c>
    </row>
    <row r="47" spans="1:3" x14ac:dyDescent="0.3">
      <c r="A47" s="11">
        <v>39</v>
      </c>
      <c r="B47" s="9">
        <f t="shared" si="0"/>
        <v>358.04826364320297</v>
      </c>
      <c r="C47" s="9">
        <f t="shared" si="1"/>
        <v>147.99990999142489</v>
      </c>
    </row>
    <row r="48" spans="1:3" x14ac:dyDescent="0.3">
      <c r="A48" s="11">
        <v>40</v>
      </c>
      <c r="B48" s="9">
        <f t="shared" si="0"/>
        <v>358.43316552661935</v>
      </c>
      <c r="C48" s="9">
        <f t="shared" si="1"/>
        <v>147.61500810800842</v>
      </c>
    </row>
    <row r="49" spans="1:3" x14ac:dyDescent="0.3">
      <c r="A49" s="11">
        <v>41</v>
      </c>
      <c r="B49" s="9">
        <f t="shared" si="0"/>
        <v>358.81848117956054</v>
      </c>
      <c r="C49" s="9">
        <f t="shared" si="1"/>
        <v>147.22969245506735</v>
      </c>
    </row>
    <row r="50" spans="1:3" x14ac:dyDescent="0.3">
      <c r="A50" s="11">
        <v>42</v>
      </c>
      <c r="B50" s="9">
        <f t="shared" si="0"/>
        <v>359.2042110468285</v>
      </c>
      <c r="C50" s="9">
        <f t="shared" si="1"/>
        <v>146.84396258779927</v>
      </c>
    </row>
    <row r="51" spans="1:3" x14ac:dyDescent="0.3">
      <c r="A51" s="11">
        <v>43</v>
      </c>
      <c r="B51" s="9">
        <f t="shared" si="0"/>
        <v>359.5903555737039</v>
      </c>
      <c r="C51" s="9">
        <f t="shared" si="1"/>
        <v>146.45781806092393</v>
      </c>
    </row>
    <row r="52" spans="1:3" x14ac:dyDescent="0.3">
      <c r="A52" s="11">
        <v>44</v>
      </c>
      <c r="B52" s="9">
        <f t="shared" si="0"/>
        <v>359.9769152059456</v>
      </c>
      <c r="C52" s="9">
        <f t="shared" si="1"/>
        <v>146.07125842868223</v>
      </c>
    </row>
    <row r="53" spans="1:3" x14ac:dyDescent="0.3">
      <c r="A53" s="11">
        <v>45</v>
      </c>
      <c r="B53" s="9">
        <f t="shared" si="0"/>
        <v>360.363890389792</v>
      </c>
      <c r="C53" s="9">
        <f t="shared" si="1"/>
        <v>145.68428324483583</v>
      </c>
    </row>
    <row r="54" spans="1:3" x14ac:dyDescent="0.3">
      <c r="A54" s="11">
        <v>46</v>
      </c>
      <c r="B54" s="9">
        <f t="shared" si="0"/>
        <v>360.75128157196104</v>
      </c>
      <c r="C54" s="9">
        <f t="shared" si="1"/>
        <v>145.29689206266679</v>
      </c>
    </row>
    <row r="55" spans="1:3" x14ac:dyDescent="0.3">
      <c r="A55" s="11">
        <v>47</v>
      </c>
      <c r="B55" s="9">
        <f t="shared" si="0"/>
        <v>361.13908919965093</v>
      </c>
      <c r="C55" s="9">
        <f t="shared" si="1"/>
        <v>144.90908443497696</v>
      </c>
    </row>
    <row r="56" spans="1:3" x14ac:dyDescent="0.3">
      <c r="A56" s="11">
        <v>48</v>
      </c>
      <c r="B56" s="9">
        <f t="shared" si="0"/>
        <v>361.52731372054046</v>
      </c>
      <c r="C56" s="9">
        <f t="shared" si="1"/>
        <v>144.52085991408731</v>
      </c>
    </row>
    <row r="57" spans="1:3" x14ac:dyDescent="0.3">
      <c r="A57" s="11">
        <v>49</v>
      </c>
      <c r="B57" s="9">
        <f t="shared" si="0"/>
        <v>361.9159555827901</v>
      </c>
      <c r="C57" s="9">
        <f t="shared" si="1"/>
        <v>144.13221805183775</v>
      </c>
    </row>
    <row r="58" spans="1:3" x14ac:dyDescent="0.3">
      <c r="A58" s="11">
        <v>50</v>
      </c>
      <c r="B58" s="9">
        <f t="shared" si="0"/>
        <v>362.30501523504159</v>
      </c>
      <c r="C58" s="9">
        <f t="shared" si="1"/>
        <v>143.74315839958624</v>
      </c>
    </row>
    <row r="59" spans="1:3" x14ac:dyDescent="0.3">
      <c r="A59" s="11">
        <v>51</v>
      </c>
      <c r="B59" s="9">
        <f t="shared" si="0"/>
        <v>362.69449312641927</v>
      </c>
      <c r="C59" s="9">
        <f t="shared" si="1"/>
        <v>143.35368050820856</v>
      </c>
    </row>
    <row r="60" spans="1:3" x14ac:dyDescent="0.3">
      <c r="A60" s="11">
        <v>52</v>
      </c>
      <c r="B60" s="9">
        <f t="shared" si="0"/>
        <v>363.08438970653015</v>
      </c>
      <c r="C60" s="9">
        <f t="shared" si="1"/>
        <v>142.96378392809766</v>
      </c>
    </row>
    <row r="61" spans="1:3" x14ac:dyDescent="0.3">
      <c r="A61" s="11">
        <v>53</v>
      </c>
      <c r="B61" s="9">
        <f t="shared" si="0"/>
        <v>363.47470542546472</v>
      </c>
      <c r="C61" s="9">
        <f t="shared" si="1"/>
        <v>142.57346820916314</v>
      </c>
    </row>
    <row r="62" spans="1:3" x14ac:dyDescent="0.3">
      <c r="A62" s="11">
        <v>54</v>
      </c>
      <c r="B62" s="9">
        <f t="shared" si="0"/>
        <v>363.86544073379702</v>
      </c>
      <c r="C62" s="9">
        <f t="shared" si="1"/>
        <v>142.18273290083079</v>
      </c>
    </row>
    <row r="63" spans="1:3" x14ac:dyDescent="0.3">
      <c r="A63" s="11">
        <v>55</v>
      </c>
      <c r="B63" s="9">
        <f t="shared" si="0"/>
        <v>364.25659608258587</v>
      </c>
      <c r="C63" s="9">
        <f t="shared" si="1"/>
        <v>141.79157755204193</v>
      </c>
    </row>
    <row r="64" spans="1:3" x14ac:dyDescent="0.3">
      <c r="A64" s="11">
        <v>56</v>
      </c>
      <c r="B64" s="9">
        <f t="shared" si="0"/>
        <v>364.64817192337466</v>
      </c>
      <c r="C64" s="9">
        <f t="shared" si="1"/>
        <v>141.40000171125314</v>
      </c>
    </row>
    <row r="65" spans="1:3" x14ac:dyDescent="0.3">
      <c r="A65" s="11">
        <v>57</v>
      </c>
      <c r="B65" s="9">
        <f t="shared" si="0"/>
        <v>365.04016870819231</v>
      </c>
      <c r="C65" s="9">
        <f t="shared" si="1"/>
        <v>141.00800492643555</v>
      </c>
    </row>
    <row r="66" spans="1:3" x14ac:dyDescent="0.3">
      <c r="A66" s="11">
        <v>58</v>
      </c>
      <c r="B66" s="9">
        <f t="shared" si="0"/>
        <v>365.43258688955353</v>
      </c>
      <c r="C66" s="9">
        <f t="shared" si="1"/>
        <v>140.61558674507424</v>
      </c>
    </row>
    <row r="67" spans="1:3" x14ac:dyDescent="0.3">
      <c r="A67" s="11">
        <v>59</v>
      </c>
      <c r="B67" s="9">
        <f t="shared" si="0"/>
        <v>365.8254269204599</v>
      </c>
      <c r="C67" s="9">
        <f t="shared" si="1"/>
        <v>140.22274671416798</v>
      </c>
    </row>
    <row r="68" spans="1:3" x14ac:dyDescent="0.3">
      <c r="A68" s="11">
        <v>60</v>
      </c>
      <c r="B68" s="9">
        <f t="shared" si="0"/>
        <v>366.21868925439941</v>
      </c>
      <c r="C68" s="9">
        <f t="shared" si="1"/>
        <v>139.82948438022848</v>
      </c>
    </row>
    <row r="69" spans="1:3" x14ac:dyDescent="0.3">
      <c r="A69" s="11">
        <v>61</v>
      </c>
      <c r="B69" s="9">
        <f t="shared" si="0"/>
        <v>366.61237434534786</v>
      </c>
      <c r="C69" s="9">
        <f t="shared" si="1"/>
        <v>139.43579928927997</v>
      </c>
    </row>
    <row r="70" spans="1:3" x14ac:dyDescent="0.3">
      <c r="A70" s="11">
        <v>62</v>
      </c>
      <c r="B70" s="9">
        <f t="shared" si="0"/>
        <v>367.00648264776908</v>
      </c>
      <c r="C70" s="9">
        <f t="shared" si="1"/>
        <v>139.04169098685873</v>
      </c>
    </row>
    <row r="71" spans="1:3" x14ac:dyDescent="0.3">
      <c r="A71" s="11">
        <v>63</v>
      </c>
      <c r="B71" s="9">
        <f t="shared" si="0"/>
        <v>367.40101461661544</v>
      </c>
      <c r="C71" s="9">
        <f t="shared" si="1"/>
        <v>138.64715901801239</v>
      </c>
    </row>
    <row r="72" spans="1:3" x14ac:dyDescent="0.3">
      <c r="A72" s="11">
        <v>64</v>
      </c>
      <c r="B72" s="9">
        <f t="shared" si="0"/>
        <v>367.79597070732831</v>
      </c>
      <c r="C72" s="9">
        <f t="shared" si="1"/>
        <v>138.25220292729952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368.19135137583868</v>
      </c>
      <c r="C73" s="9">
        <f t="shared" ref="C73:C136" si="3">-IPMT(Interest_Rate/12,Period_Number,Term_In_Years*12,Total_Borrowed)</f>
        <v>137.85682225878915</v>
      </c>
    </row>
    <row r="74" spans="1:3" x14ac:dyDescent="0.3">
      <c r="A74" s="11">
        <v>66</v>
      </c>
      <c r="B74" s="9">
        <f t="shared" si="2"/>
        <v>368.58715707856771</v>
      </c>
      <c r="C74" s="9">
        <f t="shared" si="3"/>
        <v>137.46101655606012</v>
      </c>
    </row>
    <row r="75" spans="1:3" x14ac:dyDescent="0.3">
      <c r="A75" s="11">
        <v>67</v>
      </c>
      <c r="B75" s="9">
        <f t="shared" si="2"/>
        <v>368.98338827242719</v>
      </c>
      <c r="C75" s="9">
        <f t="shared" si="3"/>
        <v>137.06478536220064</v>
      </c>
    </row>
    <row r="76" spans="1:3" x14ac:dyDescent="0.3">
      <c r="A76" s="11">
        <v>68</v>
      </c>
      <c r="B76" s="9">
        <f t="shared" si="2"/>
        <v>369.38004541482002</v>
      </c>
      <c r="C76" s="9">
        <f t="shared" si="3"/>
        <v>136.66812821980781</v>
      </c>
    </row>
    <row r="77" spans="1:3" x14ac:dyDescent="0.3">
      <c r="A77" s="11">
        <v>69</v>
      </c>
      <c r="B77" s="9">
        <f t="shared" si="2"/>
        <v>369.77712896364096</v>
      </c>
      <c r="C77" s="9">
        <f t="shared" si="3"/>
        <v>136.27104467098687</v>
      </c>
    </row>
    <row r="78" spans="1:3" x14ac:dyDescent="0.3">
      <c r="A78" s="11">
        <v>70</v>
      </c>
      <c r="B78" s="9">
        <f t="shared" si="2"/>
        <v>370.17463937727689</v>
      </c>
      <c r="C78" s="9">
        <f t="shared" si="3"/>
        <v>135.87353425735094</v>
      </c>
    </row>
    <row r="79" spans="1:3" x14ac:dyDescent="0.3">
      <c r="A79" s="11">
        <v>71</v>
      </c>
      <c r="B79" s="9">
        <f t="shared" si="2"/>
        <v>370.5725771146075</v>
      </c>
      <c r="C79" s="9">
        <f t="shared" si="3"/>
        <v>135.47559652002039</v>
      </c>
    </row>
    <row r="80" spans="1:3" x14ac:dyDescent="0.3">
      <c r="A80" s="11">
        <v>72</v>
      </c>
      <c r="B80" s="9">
        <f t="shared" si="2"/>
        <v>370.97094263500566</v>
      </c>
      <c r="C80" s="9">
        <f t="shared" si="3"/>
        <v>135.0772309996222</v>
      </c>
    </row>
    <row r="81" spans="1:3" x14ac:dyDescent="0.3">
      <c r="A81" s="11">
        <v>73</v>
      </c>
      <c r="B81" s="9">
        <f t="shared" si="2"/>
        <v>371.36973639833826</v>
      </c>
      <c r="C81" s="9">
        <f t="shared" si="3"/>
        <v>134.67843723628954</v>
      </c>
    </row>
    <row r="82" spans="1:3" x14ac:dyDescent="0.3">
      <c r="A82" s="11">
        <v>74</v>
      </c>
      <c r="B82" s="9">
        <f t="shared" si="2"/>
        <v>371.76895886496652</v>
      </c>
      <c r="C82" s="9">
        <f t="shared" si="3"/>
        <v>134.27921476966134</v>
      </c>
    </row>
    <row r="83" spans="1:3" x14ac:dyDescent="0.3">
      <c r="A83" s="11">
        <v>75</v>
      </c>
      <c r="B83" s="9">
        <f t="shared" si="2"/>
        <v>372.16861049574635</v>
      </c>
      <c r="C83" s="9">
        <f t="shared" si="3"/>
        <v>133.87956313888148</v>
      </c>
    </row>
    <row r="84" spans="1:3" x14ac:dyDescent="0.3">
      <c r="A84" s="11">
        <v>76</v>
      </c>
      <c r="B84" s="9">
        <f t="shared" si="2"/>
        <v>372.56869175202928</v>
      </c>
      <c r="C84" s="9">
        <f t="shared" si="3"/>
        <v>133.47948188259858</v>
      </c>
    </row>
    <row r="85" spans="1:3" x14ac:dyDescent="0.3">
      <c r="A85" s="11">
        <v>77</v>
      </c>
      <c r="B85" s="9">
        <f t="shared" si="2"/>
        <v>372.96920309566269</v>
      </c>
      <c r="C85" s="9">
        <f t="shared" si="3"/>
        <v>133.07897053896514</v>
      </c>
    </row>
    <row r="86" spans="1:3" x14ac:dyDescent="0.3">
      <c r="A86" s="11">
        <v>78</v>
      </c>
      <c r="B86" s="9">
        <f t="shared" si="2"/>
        <v>373.37014498899055</v>
      </c>
      <c r="C86" s="9">
        <f t="shared" si="3"/>
        <v>132.67802864563731</v>
      </c>
    </row>
    <row r="87" spans="1:3" x14ac:dyDescent="0.3">
      <c r="A87" s="11">
        <v>79</v>
      </c>
      <c r="B87" s="9">
        <f t="shared" si="2"/>
        <v>373.77151789485373</v>
      </c>
      <c r="C87" s="9">
        <f t="shared" si="3"/>
        <v>132.27665573977413</v>
      </c>
    </row>
    <row r="88" spans="1:3" x14ac:dyDescent="0.3">
      <c r="A88" s="11">
        <v>80</v>
      </c>
      <c r="B88" s="9">
        <f t="shared" si="2"/>
        <v>374.17332227659068</v>
      </c>
      <c r="C88" s="9">
        <f t="shared" si="3"/>
        <v>131.87485135803718</v>
      </c>
    </row>
    <row r="89" spans="1:3" x14ac:dyDescent="0.3">
      <c r="A89" s="11">
        <v>81</v>
      </c>
      <c r="B89" s="9">
        <f t="shared" si="2"/>
        <v>374.57555859803801</v>
      </c>
      <c r="C89" s="9">
        <f t="shared" si="3"/>
        <v>131.47261503658984</v>
      </c>
    </row>
    <row r="90" spans="1:3" x14ac:dyDescent="0.3">
      <c r="A90" s="11">
        <v>82</v>
      </c>
      <c r="B90" s="9">
        <f t="shared" si="2"/>
        <v>374.97822732353092</v>
      </c>
      <c r="C90" s="9">
        <f t="shared" si="3"/>
        <v>131.06994631109697</v>
      </c>
    </row>
    <row r="91" spans="1:3" x14ac:dyDescent="0.3">
      <c r="A91" s="11">
        <v>83</v>
      </c>
      <c r="B91" s="9">
        <f t="shared" si="2"/>
        <v>375.38132891790372</v>
      </c>
      <c r="C91" s="9">
        <f t="shared" si="3"/>
        <v>130.66684471672414</v>
      </c>
    </row>
    <row r="92" spans="1:3" x14ac:dyDescent="0.3">
      <c r="A92" s="11">
        <v>84</v>
      </c>
      <c r="B92" s="9">
        <f t="shared" si="2"/>
        <v>375.78486384649051</v>
      </c>
      <c r="C92" s="9">
        <f t="shared" si="3"/>
        <v>130.26330978813741</v>
      </c>
    </row>
    <row r="93" spans="1:3" x14ac:dyDescent="0.3">
      <c r="A93" s="11">
        <v>85</v>
      </c>
      <c r="B93" s="9">
        <f t="shared" si="2"/>
        <v>376.18883257512539</v>
      </c>
      <c r="C93" s="9">
        <f t="shared" si="3"/>
        <v>129.85934105950244</v>
      </c>
    </row>
    <row r="94" spans="1:3" x14ac:dyDescent="0.3">
      <c r="A94" s="11">
        <v>86</v>
      </c>
      <c r="B94" s="9">
        <f t="shared" si="2"/>
        <v>376.59323557014369</v>
      </c>
      <c r="C94" s="9">
        <f t="shared" si="3"/>
        <v>129.45493806448417</v>
      </c>
    </row>
    <row r="95" spans="1:3" x14ac:dyDescent="0.3">
      <c r="A95" s="11">
        <v>87</v>
      </c>
      <c r="B95" s="9">
        <f t="shared" si="2"/>
        <v>376.9980732983816</v>
      </c>
      <c r="C95" s="9">
        <f t="shared" si="3"/>
        <v>129.05010033624626</v>
      </c>
    </row>
    <row r="96" spans="1:3" x14ac:dyDescent="0.3">
      <c r="A96" s="11">
        <v>88</v>
      </c>
      <c r="B96" s="9">
        <f t="shared" si="2"/>
        <v>377.40334622717739</v>
      </c>
      <c r="C96" s="9">
        <f t="shared" si="3"/>
        <v>128.64482740745049</v>
      </c>
    </row>
    <row r="97" spans="1:3" x14ac:dyDescent="0.3">
      <c r="A97" s="11">
        <v>89</v>
      </c>
      <c r="B97" s="9">
        <f t="shared" si="2"/>
        <v>377.80905482437157</v>
      </c>
      <c r="C97" s="9">
        <f t="shared" si="3"/>
        <v>128.23911881025629</v>
      </c>
    </row>
    <row r="98" spans="1:3" x14ac:dyDescent="0.3">
      <c r="A98" s="11">
        <v>90</v>
      </c>
      <c r="B98" s="9">
        <f t="shared" si="2"/>
        <v>378.21519955830775</v>
      </c>
      <c r="C98" s="9">
        <f t="shared" si="3"/>
        <v>127.8329740763201</v>
      </c>
    </row>
    <row r="99" spans="1:3" x14ac:dyDescent="0.3">
      <c r="A99" s="11">
        <v>91</v>
      </c>
      <c r="B99" s="9">
        <f t="shared" si="2"/>
        <v>378.62178089783299</v>
      </c>
      <c r="C99" s="9">
        <f t="shared" si="3"/>
        <v>127.42639273679491</v>
      </c>
    </row>
    <row r="100" spans="1:3" x14ac:dyDescent="0.3">
      <c r="A100" s="11">
        <v>92</v>
      </c>
      <c r="B100" s="9">
        <f t="shared" si="2"/>
        <v>379.02879931229808</v>
      </c>
      <c r="C100" s="9">
        <f t="shared" si="3"/>
        <v>127.01937432232975</v>
      </c>
    </row>
    <row r="101" spans="1:3" x14ac:dyDescent="0.3">
      <c r="A101" s="11">
        <v>93</v>
      </c>
      <c r="B101" s="9">
        <f t="shared" si="2"/>
        <v>379.43625527155882</v>
      </c>
      <c r="C101" s="9">
        <f t="shared" si="3"/>
        <v>126.61191836306901</v>
      </c>
    </row>
    <row r="102" spans="1:3" x14ac:dyDescent="0.3">
      <c r="A102" s="11">
        <v>94</v>
      </c>
      <c r="B102" s="9">
        <f t="shared" si="2"/>
        <v>379.8441492459757</v>
      </c>
      <c r="C102" s="9">
        <f t="shared" si="3"/>
        <v>126.20402438865209</v>
      </c>
    </row>
    <row r="103" spans="1:3" x14ac:dyDescent="0.3">
      <c r="A103" s="11">
        <v>95</v>
      </c>
      <c r="B103" s="9">
        <f t="shared" si="2"/>
        <v>380.25248170641515</v>
      </c>
      <c r="C103" s="9">
        <f t="shared" si="3"/>
        <v>125.79569192821266</v>
      </c>
    </row>
    <row r="104" spans="1:3" x14ac:dyDescent="0.3">
      <c r="A104" s="11">
        <v>96</v>
      </c>
      <c r="B104" s="9">
        <f t="shared" si="2"/>
        <v>380.66125312424953</v>
      </c>
      <c r="C104" s="9">
        <f t="shared" si="3"/>
        <v>125.38692051037826</v>
      </c>
    </row>
    <row r="105" spans="1:3" x14ac:dyDescent="0.3">
      <c r="A105" s="11">
        <v>97</v>
      </c>
      <c r="B105" s="9">
        <f t="shared" si="2"/>
        <v>381.07046397135815</v>
      </c>
      <c r="C105" s="9">
        <f t="shared" si="3"/>
        <v>124.97770966326972</v>
      </c>
    </row>
    <row r="106" spans="1:3" x14ac:dyDescent="0.3">
      <c r="A106" s="11">
        <v>98</v>
      </c>
      <c r="B106" s="9">
        <f t="shared" si="2"/>
        <v>381.48011472012735</v>
      </c>
      <c r="C106" s="9">
        <f t="shared" si="3"/>
        <v>124.56805891450047</v>
      </c>
    </row>
    <row r="107" spans="1:3" x14ac:dyDescent="0.3">
      <c r="A107" s="11">
        <v>99</v>
      </c>
      <c r="B107" s="9">
        <f t="shared" si="2"/>
        <v>381.8902058434515</v>
      </c>
      <c r="C107" s="9">
        <f t="shared" si="3"/>
        <v>124.15796779117636</v>
      </c>
    </row>
    <row r="108" spans="1:3" x14ac:dyDescent="0.3">
      <c r="A108" s="11">
        <v>100</v>
      </c>
      <c r="B108" s="9">
        <f t="shared" si="2"/>
        <v>382.30073781473317</v>
      </c>
      <c r="C108" s="9">
        <f t="shared" si="3"/>
        <v>123.74743581989463</v>
      </c>
    </row>
    <row r="109" spans="1:3" x14ac:dyDescent="0.3">
      <c r="A109" s="11">
        <v>101</v>
      </c>
      <c r="B109" s="9">
        <f t="shared" si="2"/>
        <v>382.71171110788401</v>
      </c>
      <c r="C109" s="9">
        <f t="shared" si="3"/>
        <v>123.33646252674379</v>
      </c>
    </row>
    <row r="110" spans="1:3" x14ac:dyDescent="0.3">
      <c r="A110" s="11">
        <v>102</v>
      </c>
      <c r="B110" s="9">
        <f t="shared" si="2"/>
        <v>383.12312619732506</v>
      </c>
      <c r="C110" s="9">
        <f t="shared" si="3"/>
        <v>122.92504743730281</v>
      </c>
    </row>
    <row r="111" spans="1:3" x14ac:dyDescent="0.3">
      <c r="A111" s="11">
        <v>103</v>
      </c>
      <c r="B111" s="9">
        <f t="shared" si="2"/>
        <v>383.53498355798712</v>
      </c>
      <c r="C111" s="9">
        <f t="shared" si="3"/>
        <v>122.51319007664071</v>
      </c>
    </row>
    <row r="112" spans="1:3" x14ac:dyDescent="0.3">
      <c r="A112" s="11">
        <v>104</v>
      </c>
      <c r="B112" s="9">
        <f t="shared" si="2"/>
        <v>383.94728366531194</v>
      </c>
      <c r="C112" s="9">
        <f t="shared" si="3"/>
        <v>122.10088996931584</v>
      </c>
    </row>
    <row r="113" spans="1:3" x14ac:dyDescent="0.3">
      <c r="A113" s="11">
        <v>105</v>
      </c>
      <c r="B113" s="9">
        <f t="shared" si="2"/>
        <v>384.36002699525221</v>
      </c>
      <c r="C113" s="9">
        <f t="shared" si="3"/>
        <v>121.68814663937566</v>
      </c>
    </row>
    <row r="114" spans="1:3" x14ac:dyDescent="0.3">
      <c r="A114" s="11">
        <v>106</v>
      </c>
      <c r="B114" s="9">
        <f t="shared" si="2"/>
        <v>384.77321402427208</v>
      </c>
      <c r="C114" s="9">
        <f t="shared" si="3"/>
        <v>121.27495961035575</v>
      </c>
    </row>
    <row r="115" spans="1:3" x14ac:dyDescent="0.3">
      <c r="A115" s="11">
        <v>107</v>
      </c>
      <c r="B115" s="9">
        <f t="shared" si="2"/>
        <v>385.18684522934819</v>
      </c>
      <c r="C115" s="9">
        <f t="shared" si="3"/>
        <v>120.86132840527965</v>
      </c>
    </row>
    <row r="116" spans="1:3" x14ac:dyDescent="0.3">
      <c r="A116" s="11">
        <v>108</v>
      </c>
      <c r="B116" s="9">
        <f t="shared" si="2"/>
        <v>385.60092108796965</v>
      </c>
      <c r="C116" s="9">
        <f t="shared" si="3"/>
        <v>120.44725254665813</v>
      </c>
    </row>
    <row r="117" spans="1:3" x14ac:dyDescent="0.3">
      <c r="A117" s="11">
        <v>109</v>
      </c>
      <c r="B117" s="9">
        <f t="shared" si="2"/>
        <v>386.0154420781393</v>
      </c>
      <c r="C117" s="9">
        <f t="shared" si="3"/>
        <v>120.03273155648856</v>
      </c>
    </row>
    <row r="118" spans="1:3" x14ac:dyDescent="0.3">
      <c r="A118" s="11">
        <v>110</v>
      </c>
      <c r="B118" s="9">
        <f t="shared" si="2"/>
        <v>386.43040867837328</v>
      </c>
      <c r="C118" s="9">
        <f t="shared" si="3"/>
        <v>119.61776495625455</v>
      </c>
    </row>
    <row r="119" spans="1:3" x14ac:dyDescent="0.3">
      <c r="A119" s="11">
        <v>111</v>
      </c>
      <c r="B119" s="9">
        <f t="shared" si="2"/>
        <v>386.84582136770251</v>
      </c>
      <c r="C119" s="9">
        <f t="shared" si="3"/>
        <v>119.2023522669253</v>
      </c>
    </row>
    <row r="120" spans="1:3" x14ac:dyDescent="0.3">
      <c r="A120" s="11">
        <v>112</v>
      </c>
      <c r="B120" s="9">
        <f t="shared" si="2"/>
        <v>387.2616806256728</v>
      </c>
      <c r="C120" s="9">
        <f t="shared" si="3"/>
        <v>118.78649300895503</v>
      </c>
    </row>
    <row r="121" spans="1:3" x14ac:dyDescent="0.3">
      <c r="A121" s="11">
        <v>113</v>
      </c>
      <c r="B121" s="9">
        <f t="shared" si="2"/>
        <v>387.67798693234545</v>
      </c>
      <c r="C121" s="9">
        <f t="shared" si="3"/>
        <v>118.37018670228242</v>
      </c>
    </row>
    <row r="122" spans="1:3" x14ac:dyDescent="0.3">
      <c r="A122" s="11">
        <v>114</v>
      </c>
      <c r="B122" s="9">
        <f t="shared" si="2"/>
        <v>388.0947407682977</v>
      </c>
      <c r="C122" s="9">
        <f t="shared" si="3"/>
        <v>117.95343286633015</v>
      </c>
    </row>
    <row r="123" spans="1:3" x14ac:dyDescent="0.3">
      <c r="A123" s="11">
        <v>115</v>
      </c>
      <c r="B123" s="9">
        <f t="shared" si="2"/>
        <v>388.51194261462359</v>
      </c>
      <c r="C123" s="9">
        <f t="shared" si="3"/>
        <v>117.53623102000422</v>
      </c>
    </row>
    <row r="124" spans="1:3" x14ac:dyDescent="0.3">
      <c r="A124" s="11">
        <v>116</v>
      </c>
      <c r="B124" s="9">
        <f t="shared" si="2"/>
        <v>388.92959295293434</v>
      </c>
      <c r="C124" s="9">
        <f t="shared" si="3"/>
        <v>117.1185806816935</v>
      </c>
    </row>
    <row r="125" spans="1:3" x14ac:dyDescent="0.3">
      <c r="A125" s="11">
        <v>117</v>
      </c>
      <c r="B125" s="9">
        <f t="shared" si="2"/>
        <v>389.34769226535872</v>
      </c>
      <c r="C125" s="9">
        <f t="shared" si="3"/>
        <v>116.70048136926913</v>
      </c>
    </row>
    <row r="126" spans="1:3" x14ac:dyDescent="0.3">
      <c r="A126" s="11">
        <v>118</v>
      </c>
      <c r="B126" s="9">
        <f t="shared" si="2"/>
        <v>389.76624103454395</v>
      </c>
      <c r="C126" s="9">
        <f t="shared" si="3"/>
        <v>116.28193260008386</v>
      </c>
    </row>
    <row r="127" spans="1:3" x14ac:dyDescent="0.3">
      <c r="A127" s="11">
        <v>119</v>
      </c>
      <c r="B127" s="9">
        <f t="shared" si="2"/>
        <v>390.1852397436561</v>
      </c>
      <c r="C127" s="9">
        <f t="shared" si="3"/>
        <v>115.86293389097169</v>
      </c>
    </row>
    <row r="128" spans="1:3" x14ac:dyDescent="0.3">
      <c r="A128" s="11">
        <v>120</v>
      </c>
      <c r="B128" s="9">
        <f t="shared" si="2"/>
        <v>390.60468887638058</v>
      </c>
      <c r="C128" s="9">
        <f t="shared" si="3"/>
        <v>115.44348475824729</v>
      </c>
    </row>
    <row r="129" spans="1:3" x14ac:dyDescent="0.3">
      <c r="A129" s="11">
        <v>121</v>
      </c>
      <c r="B129" s="9">
        <f t="shared" si="2"/>
        <v>391.02458891692265</v>
      </c>
      <c r="C129" s="9">
        <f t="shared" si="3"/>
        <v>115.02358471770518</v>
      </c>
    </row>
    <row r="130" spans="1:3" x14ac:dyDescent="0.3">
      <c r="A130" s="11">
        <v>122</v>
      </c>
      <c r="B130" s="9">
        <f t="shared" si="2"/>
        <v>391.44494035000832</v>
      </c>
      <c r="C130" s="9">
        <f t="shared" si="3"/>
        <v>114.60323328461949</v>
      </c>
    </row>
    <row r="131" spans="1:3" x14ac:dyDescent="0.3">
      <c r="A131" s="11">
        <v>123</v>
      </c>
      <c r="B131" s="9">
        <f t="shared" si="2"/>
        <v>391.86574366088462</v>
      </c>
      <c r="C131" s="9">
        <f t="shared" si="3"/>
        <v>114.18242997374323</v>
      </c>
    </row>
    <row r="132" spans="1:3" x14ac:dyDescent="0.3">
      <c r="A132" s="11">
        <v>124</v>
      </c>
      <c r="B132" s="9">
        <f t="shared" si="2"/>
        <v>392.28699933532005</v>
      </c>
      <c r="C132" s="9">
        <f t="shared" si="3"/>
        <v>113.76117429930775</v>
      </c>
    </row>
    <row r="133" spans="1:3" x14ac:dyDescent="0.3">
      <c r="A133" s="11">
        <v>125</v>
      </c>
      <c r="B133" s="9">
        <f t="shared" si="2"/>
        <v>392.70870785960557</v>
      </c>
      <c r="C133" s="9">
        <f t="shared" si="3"/>
        <v>113.33946577502229</v>
      </c>
    </row>
    <row r="134" spans="1:3" x14ac:dyDescent="0.3">
      <c r="A134" s="11">
        <v>126</v>
      </c>
      <c r="B134" s="9">
        <f t="shared" si="2"/>
        <v>393.13086972055459</v>
      </c>
      <c r="C134" s="9">
        <f t="shared" si="3"/>
        <v>112.91730391407323</v>
      </c>
    </row>
    <row r="135" spans="1:3" x14ac:dyDescent="0.3">
      <c r="A135" s="11">
        <v>127</v>
      </c>
      <c r="B135" s="9">
        <f t="shared" si="2"/>
        <v>393.55348540550415</v>
      </c>
      <c r="C135" s="9">
        <f t="shared" si="3"/>
        <v>112.49468822912362</v>
      </c>
    </row>
    <row r="136" spans="1:3" x14ac:dyDescent="0.3">
      <c r="A136" s="11">
        <v>128</v>
      </c>
      <c r="B136" s="9">
        <f t="shared" si="2"/>
        <v>393.97655540231511</v>
      </c>
      <c r="C136" s="9">
        <f t="shared" si="3"/>
        <v>112.0716182323127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394.40008019937261</v>
      </c>
      <c r="C137" s="9">
        <f t="shared" ref="C137:C200" si="5">-IPMT(Interest_Rate/12,Period_Number,Term_In_Years*12,Total_Borrowed)</f>
        <v>111.64809343525523</v>
      </c>
    </row>
    <row r="138" spans="1:3" x14ac:dyDescent="0.3">
      <c r="A138" s="11">
        <v>130</v>
      </c>
      <c r="B138" s="9">
        <f t="shared" si="4"/>
        <v>394.82406028558688</v>
      </c>
      <c r="C138" s="9">
        <f t="shared" si="5"/>
        <v>111.22411334904089</v>
      </c>
    </row>
    <row r="139" spans="1:3" x14ac:dyDescent="0.3">
      <c r="A139" s="11">
        <v>131</v>
      </c>
      <c r="B139" s="9">
        <f t="shared" si="4"/>
        <v>395.24849615039392</v>
      </c>
      <c r="C139" s="9">
        <f t="shared" si="5"/>
        <v>110.7996774842339</v>
      </c>
    </row>
    <row r="140" spans="1:3" x14ac:dyDescent="0.3">
      <c r="A140" s="11">
        <v>132</v>
      </c>
      <c r="B140" s="9">
        <f t="shared" si="4"/>
        <v>395.67338828375563</v>
      </c>
      <c r="C140" s="9">
        <f t="shared" si="5"/>
        <v>110.37478535087222</v>
      </c>
    </row>
    <row r="141" spans="1:3" x14ac:dyDescent="0.3">
      <c r="A141" s="11">
        <v>133</v>
      </c>
      <c r="B141" s="9">
        <f t="shared" si="4"/>
        <v>396.09873717616063</v>
      </c>
      <c r="C141" s="9">
        <f t="shared" si="5"/>
        <v>109.94943645846716</v>
      </c>
    </row>
    <row r="142" spans="1:3" x14ac:dyDescent="0.3">
      <c r="A142" s="11">
        <v>134</v>
      </c>
      <c r="B142" s="9">
        <f t="shared" si="4"/>
        <v>396.52454331862504</v>
      </c>
      <c r="C142" s="9">
        <f t="shared" si="5"/>
        <v>109.52363031600281</v>
      </c>
    </row>
    <row r="143" spans="1:3" x14ac:dyDescent="0.3">
      <c r="A143" s="11">
        <v>135</v>
      </c>
      <c r="B143" s="9">
        <f t="shared" si="4"/>
        <v>396.95080720269254</v>
      </c>
      <c r="C143" s="9">
        <f t="shared" si="5"/>
        <v>109.09736643193528</v>
      </c>
    </row>
    <row r="144" spans="1:3" x14ac:dyDescent="0.3">
      <c r="A144" s="11">
        <v>136</v>
      </c>
      <c r="B144" s="9">
        <f t="shared" si="4"/>
        <v>397.37752932043543</v>
      </c>
      <c r="C144" s="9">
        <f t="shared" si="5"/>
        <v>108.67064431419239</v>
      </c>
    </row>
    <row r="145" spans="1:3" x14ac:dyDescent="0.3">
      <c r="A145" s="11">
        <v>137</v>
      </c>
      <c r="B145" s="9">
        <f t="shared" si="4"/>
        <v>397.80471016445489</v>
      </c>
      <c r="C145" s="9">
        <f t="shared" si="5"/>
        <v>108.24346347017293</v>
      </c>
    </row>
    <row r="146" spans="1:3" x14ac:dyDescent="0.3">
      <c r="A146" s="11">
        <v>138</v>
      </c>
      <c r="B146" s="9">
        <f t="shared" si="4"/>
        <v>398.23235022788168</v>
      </c>
      <c r="C146" s="9">
        <f t="shared" si="5"/>
        <v>107.81582340674613</v>
      </c>
    </row>
    <row r="147" spans="1:3" x14ac:dyDescent="0.3">
      <c r="A147" s="11">
        <v>139</v>
      </c>
      <c r="B147" s="9">
        <f t="shared" si="4"/>
        <v>398.66045000437663</v>
      </c>
      <c r="C147" s="9">
        <f t="shared" si="5"/>
        <v>107.38772363025119</v>
      </c>
    </row>
    <row r="148" spans="1:3" x14ac:dyDescent="0.3">
      <c r="A148" s="11">
        <v>140</v>
      </c>
      <c r="B148" s="9">
        <f t="shared" si="4"/>
        <v>399.08900998813135</v>
      </c>
      <c r="C148" s="9">
        <f t="shared" si="5"/>
        <v>106.95916364649646</v>
      </c>
    </row>
    <row r="149" spans="1:3" x14ac:dyDescent="0.3">
      <c r="A149" s="11">
        <v>141</v>
      </c>
      <c r="B149" s="9">
        <f t="shared" si="4"/>
        <v>399.51803067386862</v>
      </c>
      <c r="C149" s="9">
        <f t="shared" si="5"/>
        <v>106.53014296075924</v>
      </c>
    </row>
    <row r="150" spans="1:3" x14ac:dyDescent="0.3">
      <c r="A150" s="11">
        <v>142</v>
      </c>
      <c r="B150" s="9">
        <f t="shared" si="4"/>
        <v>399.94751255684304</v>
      </c>
      <c r="C150" s="9">
        <f t="shared" si="5"/>
        <v>106.10066107778481</v>
      </c>
    </row>
    <row r="151" spans="1:3" x14ac:dyDescent="0.3">
      <c r="A151" s="11">
        <v>143</v>
      </c>
      <c r="B151" s="9">
        <f t="shared" si="4"/>
        <v>400.37745613284159</v>
      </c>
      <c r="C151" s="9">
        <f t="shared" si="5"/>
        <v>105.67071750178621</v>
      </c>
    </row>
    <row r="152" spans="1:3" x14ac:dyDescent="0.3">
      <c r="A152" s="11">
        <v>144</v>
      </c>
      <c r="B152" s="9">
        <f t="shared" si="4"/>
        <v>400.8078618981844</v>
      </c>
      <c r="C152" s="9">
        <f t="shared" si="5"/>
        <v>105.2403117364434</v>
      </c>
    </row>
    <row r="153" spans="1:3" x14ac:dyDescent="0.3">
      <c r="A153" s="11">
        <v>145</v>
      </c>
      <c r="B153" s="9">
        <f t="shared" si="4"/>
        <v>401.23873034972496</v>
      </c>
      <c r="C153" s="9">
        <f t="shared" si="5"/>
        <v>104.80944328490284</v>
      </c>
    </row>
    <row r="154" spans="1:3" x14ac:dyDescent="0.3">
      <c r="A154" s="11">
        <v>146</v>
      </c>
      <c r="B154" s="9">
        <f t="shared" si="4"/>
        <v>401.67006198485097</v>
      </c>
      <c r="C154" s="9">
        <f t="shared" si="5"/>
        <v>104.37811164977688</v>
      </c>
    </row>
    <row r="155" spans="1:3" x14ac:dyDescent="0.3">
      <c r="A155" s="11">
        <v>147</v>
      </c>
      <c r="B155" s="9">
        <f t="shared" si="4"/>
        <v>402.10185730148464</v>
      </c>
      <c r="C155" s="9">
        <f t="shared" si="5"/>
        <v>103.9463163331432</v>
      </c>
    </row>
    <row r="156" spans="1:3" x14ac:dyDescent="0.3">
      <c r="A156" s="11">
        <v>148</v>
      </c>
      <c r="B156" s="9">
        <f t="shared" si="4"/>
        <v>402.53411679808374</v>
      </c>
      <c r="C156" s="9">
        <f t="shared" si="5"/>
        <v>103.51405683654409</v>
      </c>
    </row>
    <row r="157" spans="1:3" x14ac:dyDescent="0.3">
      <c r="A157" s="11">
        <v>149</v>
      </c>
      <c r="B157" s="9">
        <f t="shared" si="4"/>
        <v>402.96684097364169</v>
      </c>
      <c r="C157" s="9">
        <f t="shared" si="5"/>
        <v>103.08133266098616</v>
      </c>
    </row>
    <row r="158" spans="1:3" x14ac:dyDescent="0.3">
      <c r="A158" s="11">
        <v>150</v>
      </c>
      <c r="B158" s="9">
        <f t="shared" si="4"/>
        <v>403.40003032768834</v>
      </c>
      <c r="C158" s="9">
        <f t="shared" si="5"/>
        <v>102.64814330693947</v>
      </c>
    </row>
    <row r="159" spans="1:3" x14ac:dyDescent="0.3">
      <c r="A159" s="11">
        <v>151</v>
      </c>
      <c r="B159" s="9">
        <f t="shared" si="4"/>
        <v>403.83368536029059</v>
      </c>
      <c r="C159" s="9">
        <f t="shared" si="5"/>
        <v>102.21448827433721</v>
      </c>
    </row>
    <row r="160" spans="1:3" x14ac:dyDescent="0.3">
      <c r="A160" s="11">
        <v>152</v>
      </c>
      <c r="B160" s="9">
        <f t="shared" si="4"/>
        <v>404.26780657205296</v>
      </c>
      <c r="C160" s="9">
        <f t="shared" si="5"/>
        <v>101.7803670625749</v>
      </c>
    </row>
    <row r="161" spans="1:3" x14ac:dyDescent="0.3">
      <c r="A161" s="11">
        <v>153</v>
      </c>
      <c r="B161" s="9">
        <f t="shared" si="4"/>
        <v>404.7023944641179</v>
      </c>
      <c r="C161" s="9">
        <f t="shared" si="5"/>
        <v>101.34577917050996</v>
      </c>
    </row>
    <row r="162" spans="1:3" x14ac:dyDescent="0.3">
      <c r="A162" s="11">
        <v>154</v>
      </c>
      <c r="B162" s="9">
        <f t="shared" si="4"/>
        <v>405.13744953816678</v>
      </c>
      <c r="C162" s="9">
        <f t="shared" si="5"/>
        <v>100.91072409646101</v>
      </c>
    </row>
    <row r="163" spans="1:3" x14ac:dyDescent="0.3">
      <c r="A163" s="11">
        <v>155</v>
      </c>
      <c r="B163" s="9">
        <f t="shared" si="4"/>
        <v>405.57297229642029</v>
      </c>
      <c r="C163" s="9">
        <f t="shared" si="5"/>
        <v>100.47520133820748</v>
      </c>
    </row>
    <row r="164" spans="1:3" x14ac:dyDescent="0.3">
      <c r="A164" s="11">
        <v>156</v>
      </c>
      <c r="B164" s="9">
        <f t="shared" si="4"/>
        <v>406.00896324163898</v>
      </c>
      <c r="C164" s="9">
        <f t="shared" si="5"/>
        <v>100.03921039298886</v>
      </c>
    </row>
    <row r="165" spans="1:3" x14ac:dyDescent="0.3">
      <c r="A165" s="11">
        <v>157</v>
      </c>
      <c r="B165" s="9">
        <f t="shared" si="4"/>
        <v>406.44542287712375</v>
      </c>
      <c r="C165" s="9">
        <f t="shared" si="5"/>
        <v>99.602750757504069</v>
      </c>
    </row>
    <row r="166" spans="1:3" x14ac:dyDescent="0.3">
      <c r="A166" s="11">
        <v>158</v>
      </c>
      <c r="B166" s="9">
        <f t="shared" si="4"/>
        <v>406.88235170671669</v>
      </c>
      <c r="C166" s="9">
        <f t="shared" si="5"/>
        <v>99.165821927911182</v>
      </c>
    </row>
    <row r="167" spans="1:3" x14ac:dyDescent="0.3">
      <c r="A167" s="11">
        <v>159</v>
      </c>
      <c r="B167" s="9">
        <f t="shared" si="4"/>
        <v>407.3197502348014</v>
      </c>
      <c r="C167" s="9">
        <f t="shared" si="5"/>
        <v>98.728423399826454</v>
      </c>
    </row>
    <row r="168" spans="1:3" x14ac:dyDescent="0.3">
      <c r="A168" s="11">
        <v>160</v>
      </c>
      <c r="B168" s="9">
        <f t="shared" si="4"/>
        <v>407.75761896630382</v>
      </c>
      <c r="C168" s="9">
        <f t="shared" si="5"/>
        <v>98.290554668324035</v>
      </c>
    </row>
    <row r="169" spans="1:3" x14ac:dyDescent="0.3">
      <c r="A169" s="11">
        <v>161</v>
      </c>
      <c r="B169" s="9">
        <f t="shared" si="4"/>
        <v>408.19595840669257</v>
      </c>
      <c r="C169" s="9">
        <f t="shared" si="5"/>
        <v>97.852215227935261</v>
      </c>
    </row>
    <row r="170" spans="1:3" x14ac:dyDescent="0.3">
      <c r="A170" s="11">
        <v>162</v>
      </c>
      <c r="B170" s="9">
        <f t="shared" si="4"/>
        <v>408.63476906197974</v>
      </c>
      <c r="C170" s="9">
        <f t="shared" si="5"/>
        <v>97.413404572648062</v>
      </c>
    </row>
    <row r="171" spans="1:3" x14ac:dyDescent="0.3">
      <c r="A171" s="11">
        <v>163</v>
      </c>
      <c r="B171" s="9">
        <f t="shared" si="4"/>
        <v>409.07405143872137</v>
      </c>
      <c r="C171" s="9">
        <f t="shared" si="5"/>
        <v>96.974122195906446</v>
      </c>
    </row>
    <row r="172" spans="1:3" x14ac:dyDescent="0.3">
      <c r="A172" s="11">
        <v>164</v>
      </c>
      <c r="B172" s="9">
        <f t="shared" si="4"/>
        <v>409.51380604401805</v>
      </c>
      <c r="C172" s="9">
        <f t="shared" si="5"/>
        <v>96.534367590609818</v>
      </c>
    </row>
    <row r="173" spans="1:3" x14ac:dyDescent="0.3">
      <c r="A173" s="11">
        <v>165</v>
      </c>
      <c r="B173" s="9">
        <f t="shared" si="4"/>
        <v>409.95403338551529</v>
      </c>
      <c r="C173" s="9">
        <f t="shared" si="5"/>
        <v>96.094140249112499</v>
      </c>
    </row>
    <row r="174" spans="1:3" x14ac:dyDescent="0.3">
      <c r="A174" s="11">
        <v>166</v>
      </c>
      <c r="B174" s="9">
        <f t="shared" si="4"/>
        <v>410.39473397140478</v>
      </c>
      <c r="C174" s="9">
        <f t="shared" si="5"/>
        <v>95.653439663223054</v>
      </c>
    </row>
    <row r="175" spans="1:3" x14ac:dyDescent="0.3">
      <c r="A175" s="11">
        <v>167</v>
      </c>
      <c r="B175" s="9">
        <f t="shared" si="4"/>
        <v>410.83590831042403</v>
      </c>
      <c r="C175" s="9">
        <f t="shared" si="5"/>
        <v>95.212265324203813</v>
      </c>
    </row>
    <row r="176" spans="1:3" x14ac:dyDescent="0.3">
      <c r="A176" s="11">
        <v>168</v>
      </c>
      <c r="B176" s="9">
        <f t="shared" si="4"/>
        <v>411.27755691185774</v>
      </c>
      <c r="C176" s="9">
        <f t="shared" si="5"/>
        <v>94.7706167227701</v>
      </c>
    </row>
    <row r="177" spans="1:3" x14ac:dyDescent="0.3">
      <c r="A177" s="11">
        <v>169</v>
      </c>
      <c r="B177" s="9">
        <f t="shared" si="4"/>
        <v>411.719680285538</v>
      </c>
      <c r="C177" s="9">
        <f t="shared" si="5"/>
        <v>94.32849334908984</v>
      </c>
    </row>
    <row r="178" spans="1:3" x14ac:dyDescent="0.3">
      <c r="A178" s="11">
        <v>170</v>
      </c>
      <c r="B178" s="9">
        <f t="shared" si="4"/>
        <v>412.16227894184487</v>
      </c>
      <c r="C178" s="9">
        <f t="shared" si="5"/>
        <v>93.885894692782898</v>
      </c>
    </row>
    <row r="179" spans="1:3" x14ac:dyDescent="0.3">
      <c r="A179" s="11">
        <v>171</v>
      </c>
      <c r="B179" s="9">
        <f t="shared" si="4"/>
        <v>412.60535339170741</v>
      </c>
      <c r="C179" s="9">
        <f t="shared" si="5"/>
        <v>93.442820242920391</v>
      </c>
    </row>
    <row r="180" spans="1:3" x14ac:dyDescent="0.3">
      <c r="A180" s="11">
        <v>172</v>
      </c>
      <c r="B180" s="9">
        <f t="shared" si="4"/>
        <v>413.04890414660355</v>
      </c>
      <c r="C180" s="9">
        <f t="shared" si="5"/>
        <v>92.999269488024339</v>
      </c>
    </row>
    <row r="181" spans="1:3" x14ac:dyDescent="0.3">
      <c r="A181" s="11">
        <v>173</v>
      </c>
      <c r="B181" s="9">
        <f t="shared" si="4"/>
        <v>413.49293171856112</v>
      </c>
      <c r="C181" s="9">
        <f t="shared" si="5"/>
        <v>92.55524191606672</v>
      </c>
    </row>
    <row r="182" spans="1:3" x14ac:dyDescent="0.3">
      <c r="A182" s="11">
        <v>174</v>
      </c>
      <c r="B182" s="9">
        <f t="shared" si="4"/>
        <v>413.93743662015856</v>
      </c>
      <c r="C182" s="9">
        <f t="shared" si="5"/>
        <v>92.110737014469279</v>
      </c>
    </row>
    <row r="183" spans="1:3" x14ac:dyDescent="0.3">
      <c r="A183" s="11">
        <v>175</v>
      </c>
      <c r="B183" s="9">
        <f t="shared" si="4"/>
        <v>414.38241936452522</v>
      </c>
      <c r="C183" s="9">
        <f t="shared" si="5"/>
        <v>91.665754270102596</v>
      </c>
    </row>
    <row r="184" spans="1:3" x14ac:dyDescent="0.3">
      <c r="A184" s="11">
        <v>176</v>
      </c>
      <c r="B184" s="9">
        <f t="shared" si="4"/>
        <v>414.8278804653421</v>
      </c>
      <c r="C184" s="9">
        <f t="shared" si="5"/>
        <v>91.220293169285753</v>
      </c>
    </row>
    <row r="185" spans="1:3" x14ac:dyDescent="0.3">
      <c r="A185" s="11">
        <v>177</v>
      </c>
      <c r="B185" s="9">
        <f t="shared" si="4"/>
        <v>415.2738204368423</v>
      </c>
      <c r="C185" s="9">
        <f t="shared" si="5"/>
        <v>90.774353197785501</v>
      </c>
    </row>
    <row r="186" spans="1:3" x14ac:dyDescent="0.3">
      <c r="A186" s="11">
        <v>178</v>
      </c>
      <c r="B186" s="9">
        <f t="shared" si="4"/>
        <v>415.72023979381191</v>
      </c>
      <c r="C186" s="9">
        <f t="shared" si="5"/>
        <v>90.327933840815902</v>
      </c>
    </row>
    <row r="187" spans="1:3" x14ac:dyDescent="0.3">
      <c r="A187" s="11">
        <v>179</v>
      </c>
      <c r="B187" s="9">
        <f t="shared" si="4"/>
        <v>416.16713905159025</v>
      </c>
      <c r="C187" s="9">
        <f t="shared" si="5"/>
        <v>89.881034583037547</v>
      </c>
    </row>
    <row r="188" spans="1:3" x14ac:dyDescent="0.3">
      <c r="A188" s="11">
        <v>180</v>
      </c>
      <c r="B188" s="9">
        <f t="shared" si="4"/>
        <v>416.61451872607074</v>
      </c>
      <c r="C188" s="9">
        <f t="shared" si="5"/>
        <v>89.433654908557088</v>
      </c>
    </row>
    <row r="189" spans="1:3" x14ac:dyDescent="0.3">
      <c r="A189" s="11">
        <v>181</v>
      </c>
      <c r="B189" s="9">
        <f t="shared" si="4"/>
        <v>417.0623793337013</v>
      </c>
      <c r="C189" s="9">
        <f t="shared" si="5"/>
        <v>88.985794300926557</v>
      </c>
    </row>
    <row r="190" spans="1:3" x14ac:dyDescent="0.3">
      <c r="A190" s="11">
        <v>182</v>
      </c>
      <c r="B190" s="9">
        <f t="shared" si="4"/>
        <v>417.51072139148494</v>
      </c>
      <c r="C190" s="9">
        <f t="shared" si="5"/>
        <v>88.537452243142823</v>
      </c>
    </row>
    <row r="191" spans="1:3" x14ac:dyDescent="0.3">
      <c r="A191" s="11">
        <v>183</v>
      </c>
      <c r="B191" s="9">
        <f t="shared" si="4"/>
        <v>417.95954541698086</v>
      </c>
      <c r="C191" s="9">
        <f t="shared" si="5"/>
        <v>88.088628217646999</v>
      </c>
    </row>
    <row r="192" spans="1:3" x14ac:dyDescent="0.3">
      <c r="A192" s="11">
        <v>184</v>
      </c>
      <c r="B192" s="9">
        <f t="shared" si="4"/>
        <v>418.4088519283041</v>
      </c>
      <c r="C192" s="9">
        <f t="shared" si="5"/>
        <v>87.639321706323727</v>
      </c>
    </row>
    <row r="193" spans="1:3" x14ac:dyDescent="0.3">
      <c r="A193" s="11">
        <v>185</v>
      </c>
      <c r="B193" s="9">
        <f t="shared" si="4"/>
        <v>418.85864144412704</v>
      </c>
      <c r="C193" s="9">
        <f t="shared" si="5"/>
        <v>87.189532190500813</v>
      </c>
    </row>
    <row r="194" spans="1:3" x14ac:dyDescent="0.3">
      <c r="A194" s="11">
        <v>186</v>
      </c>
      <c r="B194" s="9">
        <f t="shared" si="4"/>
        <v>419.30891448367947</v>
      </c>
      <c r="C194" s="9">
        <f t="shared" si="5"/>
        <v>86.739259150948371</v>
      </c>
    </row>
    <row r="195" spans="1:3" x14ac:dyDescent="0.3">
      <c r="A195" s="11">
        <v>187</v>
      </c>
      <c r="B195" s="9">
        <f t="shared" si="4"/>
        <v>419.75967156674938</v>
      </c>
      <c r="C195" s="9">
        <f t="shared" si="5"/>
        <v>86.288502067878426</v>
      </c>
    </row>
    <row r="196" spans="1:3" x14ac:dyDescent="0.3">
      <c r="A196" s="11">
        <v>188</v>
      </c>
      <c r="B196" s="9">
        <f t="shared" si="4"/>
        <v>420.21091321368368</v>
      </c>
      <c r="C196" s="9">
        <f t="shared" si="5"/>
        <v>85.837260420944162</v>
      </c>
    </row>
    <row r="197" spans="1:3" x14ac:dyDescent="0.3">
      <c r="A197" s="11">
        <v>189</v>
      </c>
      <c r="B197" s="9">
        <f t="shared" si="4"/>
        <v>420.66263994538838</v>
      </c>
      <c r="C197" s="9">
        <f t="shared" si="5"/>
        <v>85.385533689239423</v>
      </c>
    </row>
    <row r="198" spans="1:3" x14ac:dyDescent="0.3">
      <c r="A198" s="11">
        <v>190</v>
      </c>
      <c r="B198" s="9">
        <f t="shared" si="4"/>
        <v>421.1148522833297</v>
      </c>
      <c r="C198" s="9">
        <f t="shared" si="5"/>
        <v>84.933321351298147</v>
      </c>
    </row>
    <row r="199" spans="1:3" x14ac:dyDescent="0.3">
      <c r="A199" s="11">
        <v>191</v>
      </c>
      <c r="B199" s="9">
        <f t="shared" si="4"/>
        <v>421.56755074953423</v>
      </c>
      <c r="C199" s="9">
        <f t="shared" si="5"/>
        <v>84.480622885093567</v>
      </c>
    </row>
    <row r="200" spans="1:3" x14ac:dyDescent="0.3">
      <c r="A200" s="11">
        <v>192</v>
      </c>
      <c r="B200" s="9">
        <f t="shared" si="4"/>
        <v>422.02073586658997</v>
      </c>
      <c r="C200" s="9">
        <f t="shared" si="5"/>
        <v>84.027437768037842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422.47440815764662</v>
      </c>
      <c r="C201" s="9">
        <f t="shared" ref="C201:C264" si="7">-IPMT(Interest_Rate/12,Period_Number,Term_In_Years*12,Total_Borrowed)</f>
        <v>83.573765476981237</v>
      </c>
    </row>
    <row r="202" spans="1:3" x14ac:dyDescent="0.3">
      <c r="A202" s="11">
        <v>194</v>
      </c>
      <c r="B202" s="9">
        <f t="shared" si="6"/>
        <v>422.92856814641607</v>
      </c>
      <c r="C202" s="9">
        <f t="shared" si="7"/>
        <v>83.119605488211775</v>
      </c>
    </row>
    <row r="203" spans="1:3" x14ac:dyDescent="0.3">
      <c r="A203" s="11">
        <v>195</v>
      </c>
      <c r="B203" s="9">
        <f t="shared" si="6"/>
        <v>423.38321635717347</v>
      </c>
      <c r="C203" s="9">
        <f t="shared" si="7"/>
        <v>82.664957277454363</v>
      </c>
    </row>
    <row r="204" spans="1:3" x14ac:dyDescent="0.3">
      <c r="A204" s="11">
        <v>196</v>
      </c>
      <c r="B204" s="9">
        <f t="shared" si="6"/>
        <v>423.8383533147574</v>
      </c>
      <c r="C204" s="9">
        <f t="shared" si="7"/>
        <v>82.209820319870417</v>
      </c>
    </row>
    <row r="205" spans="1:3" x14ac:dyDescent="0.3">
      <c r="A205" s="11">
        <v>197</v>
      </c>
      <c r="B205" s="9">
        <f t="shared" si="6"/>
        <v>424.29397954457079</v>
      </c>
      <c r="C205" s="9">
        <f t="shared" si="7"/>
        <v>81.754194090057041</v>
      </c>
    </row>
    <row r="206" spans="1:3" x14ac:dyDescent="0.3">
      <c r="A206" s="11">
        <v>198</v>
      </c>
      <c r="B206" s="9">
        <f t="shared" si="6"/>
        <v>424.75009557258119</v>
      </c>
      <c r="C206" s="9">
        <f t="shared" si="7"/>
        <v>81.298078062046642</v>
      </c>
    </row>
    <row r="207" spans="1:3" x14ac:dyDescent="0.3">
      <c r="A207" s="11">
        <v>199</v>
      </c>
      <c r="B207" s="9">
        <f t="shared" si="6"/>
        <v>425.20670192532174</v>
      </c>
      <c r="C207" s="9">
        <f t="shared" si="7"/>
        <v>80.841471709306106</v>
      </c>
    </row>
    <row r="208" spans="1:3" x14ac:dyDescent="0.3">
      <c r="A208" s="11">
        <v>200</v>
      </c>
      <c r="B208" s="9">
        <f t="shared" si="6"/>
        <v>425.66379912989146</v>
      </c>
      <c r="C208" s="9">
        <f t="shared" si="7"/>
        <v>80.3843745047364</v>
      </c>
    </row>
    <row r="209" spans="1:3" x14ac:dyDescent="0.3">
      <c r="A209" s="11">
        <v>201</v>
      </c>
      <c r="B209" s="9">
        <f t="shared" si="6"/>
        <v>426.1213877139561</v>
      </c>
      <c r="C209" s="9">
        <f t="shared" si="7"/>
        <v>79.926785920671762</v>
      </c>
    </row>
    <row r="210" spans="1:3" x14ac:dyDescent="0.3">
      <c r="A210" s="11">
        <v>202</v>
      </c>
      <c r="B210" s="9">
        <f t="shared" si="6"/>
        <v>426.57946820574858</v>
      </c>
      <c r="C210" s="9">
        <f t="shared" si="7"/>
        <v>79.468705428879247</v>
      </c>
    </row>
    <row r="211" spans="1:3" x14ac:dyDescent="0.3">
      <c r="A211" s="11">
        <v>203</v>
      </c>
      <c r="B211" s="9">
        <f t="shared" si="6"/>
        <v>427.03804113406977</v>
      </c>
      <c r="C211" s="9">
        <f t="shared" si="7"/>
        <v>79.010132500558072</v>
      </c>
    </row>
    <row r="212" spans="1:3" x14ac:dyDescent="0.3">
      <c r="A212" s="11">
        <v>204</v>
      </c>
      <c r="B212" s="9">
        <f t="shared" si="6"/>
        <v>427.49710702828895</v>
      </c>
      <c r="C212" s="9">
        <f t="shared" si="7"/>
        <v>78.551066606338949</v>
      </c>
    </row>
    <row r="213" spans="1:3" x14ac:dyDescent="0.3">
      <c r="A213" s="11">
        <v>205</v>
      </c>
      <c r="B213" s="9">
        <f t="shared" si="6"/>
        <v>427.95666641834424</v>
      </c>
      <c r="C213" s="9">
        <f t="shared" si="7"/>
        <v>78.091507216283532</v>
      </c>
    </row>
    <row r="214" spans="1:3" x14ac:dyDescent="0.3">
      <c r="A214" s="11">
        <v>206</v>
      </c>
      <c r="B214" s="9">
        <f t="shared" si="6"/>
        <v>428.41671983474396</v>
      </c>
      <c r="C214" s="9">
        <f t="shared" si="7"/>
        <v>77.631453799883815</v>
      </c>
    </row>
    <row r="215" spans="1:3" x14ac:dyDescent="0.3">
      <c r="A215" s="11">
        <v>207</v>
      </c>
      <c r="B215" s="9">
        <f t="shared" si="6"/>
        <v>428.87726780856639</v>
      </c>
      <c r="C215" s="9">
        <f t="shared" si="7"/>
        <v>77.170905826061471</v>
      </c>
    </row>
    <row r="216" spans="1:3" x14ac:dyDescent="0.3">
      <c r="A216" s="11">
        <v>208</v>
      </c>
      <c r="B216" s="9">
        <f t="shared" si="6"/>
        <v>429.33831087146058</v>
      </c>
      <c r="C216" s="9">
        <f t="shared" si="7"/>
        <v>76.709862763167266</v>
      </c>
    </row>
    <row r="217" spans="1:3" x14ac:dyDescent="0.3">
      <c r="A217" s="11">
        <v>209</v>
      </c>
      <c r="B217" s="9">
        <f t="shared" si="6"/>
        <v>429.79984955564743</v>
      </c>
      <c r="C217" s="9">
        <f t="shared" si="7"/>
        <v>76.248324078980431</v>
      </c>
    </row>
    <row r="218" spans="1:3" x14ac:dyDescent="0.3">
      <c r="A218" s="11">
        <v>210</v>
      </c>
      <c r="B218" s="9">
        <f t="shared" si="6"/>
        <v>430.26188439391973</v>
      </c>
      <c r="C218" s="9">
        <f t="shared" si="7"/>
        <v>75.786289240708129</v>
      </c>
    </row>
    <row r="219" spans="1:3" x14ac:dyDescent="0.3">
      <c r="A219" s="11">
        <v>211</v>
      </c>
      <c r="B219" s="9">
        <f t="shared" si="6"/>
        <v>430.72441591964321</v>
      </c>
      <c r="C219" s="9">
        <f t="shared" si="7"/>
        <v>75.323757714984637</v>
      </c>
    </row>
    <row r="220" spans="1:3" x14ac:dyDescent="0.3">
      <c r="A220" s="11">
        <v>212</v>
      </c>
      <c r="B220" s="9">
        <f t="shared" si="6"/>
        <v>431.18744466675685</v>
      </c>
      <c r="C220" s="9">
        <f t="shared" si="7"/>
        <v>74.86072896787104</v>
      </c>
    </row>
    <row r="221" spans="1:3" x14ac:dyDescent="0.3">
      <c r="A221" s="11">
        <v>213</v>
      </c>
      <c r="B221" s="9">
        <f t="shared" si="6"/>
        <v>431.65097116977358</v>
      </c>
      <c r="C221" s="9">
        <f t="shared" si="7"/>
        <v>74.397202464854274</v>
      </c>
    </row>
    <row r="222" spans="1:3" x14ac:dyDescent="0.3">
      <c r="A222" s="11">
        <v>214</v>
      </c>
      <c r="B222" s="9">
        <f t="shared" si="6"/>
        <v>432.1149959637811</v>
      </c>
      <c r="C222" s="9">
        <f t="shared" si="7"/>
        <v>73.933177670846774</v>
      </c>
    </row>
    <row r="223" spans="1:3" x14ac:dyDescent="0.3">
      <c r="A223" s="11">
        <v>215</v>
      </c>
      <c r="B223" s="9">
        <f t="shared" si="6"/>
        <v>432.57951958444215</v>
      </c>
      <c r="C223" s="9">
        <f t="shared" si="7"/>
        <v>73.468654050185705</v>
      </c>
    </row>
    <row r="224" spans="1:3" x14ac:dyDescent="0.3">
      <c r="A224" s="11">
        <v>216</v>
      </c>
      <c r="B224" s="9">
        <f t="shared" si="6"/>
        <v>433.04454256799545</v>
      </c>
      <c r="C224" s="9">
        <f t="shared" si="7"/>
        <v>73.003631066632423</v>
      </c>
    </row>
    <row r="225" spans="1:3" x14ac:dyDescent="0.3">
      <c r="A225" s="11">
        <v>217</v>
      </c>
      <c r="B225" s="9">
        <f t="shared" si="6"/>
        <v>433.51006545125603</v>
      </c>
      <c r="C225" s="9">
        <f t="shared" si="7"/>
        <v>72.538108183371833</v>
      </c>
    </row>
    <row r="226" spans="1:3" x14ac:dyDescent="0.3">
      <c r="A226" s="11">
        <v>218</v>
      </c>
      <c r="B226" s="9">
        <f t="shared" si="6"/>
        <v>433.97608877161611</v>
      </c>
      <c r="C226" s="9">
        <f t="shared" si="7"/>
        <v>72.072084863011725</v>
      </c>
    </row>
    <row r="227" spans="1:3" x14ac:dyDescent="0.3">
      <c r="A227" s="11">
        <v>219</v>
      </c>
      <c r="B227" s="9">
        <f t="shared" si="6"/>
        <v>434.44261306704556</v>
      </c>
      <c r="C227" s="9">
        <f t="shared" si="7"/>
        <v>71.605560567582259</v>
      </c>
    </row>
    <row r="228" spans="1:3" x14ac:dyDescent="0.3">
      <c r="A228" s="11">
        <v>220</v>
      </c>
      <c r="B228" s="9">
        <f t="shared" si="6"/>
        <v>434.90963887609263</v>
      </c>
      <c r="C228" s="9">
        <f t="shared" si="7"/>
        <v>71.138534758535158</v>
      </c>
    </row>
    <row r="229" spans="1:3" x14ac:dyDescent="0.3">
      <c r="A229" s="11">
        <v>221</v>
      </c>
      <c r="B229" s="9">
        <f t="shared" si="6"/>
        <v>435.37716673788447</v>
      </c>
      <c r="C229" s="9">
        <f t="shared" si="7"/>
        <v>70.671006896743378</v>
      </c>
    </row>
    <row r="230" spans="1:3" x14ac:dyDescent="0.3">
      <c r="A230" s="11">
        <v>222</v>
      </c>
      <c r="B230" s="9">
        <f t="shared" si="6"/>
        <v>435.84519719212773</v>
      </c>
      <c r="C230" s="9">
        <f t="shared" si="7"/>
        <v>70.202976442500159</v>
      </c>
    </row>
    <row r="231" spans="1:3" x14ac:dyDescent="0.3">
      <c r="A231" s="11">
        <v>223</v>
      </c>
      <c r="B231" s="9">
        <f t="shared" si="6"/>
        <v>436.31373077910922</v>
      </c>
      <c r="C231" s="9">
        <f t="shared" si="7"/>
        <v>69.734442855518608</v>
      </c>
    </row>
    <row r="232" spans="1:3" x14ac:dyDescent="0.3">
      <c r="A232" s="11">
        <v>224</v>
      </c>
      <c r="B232" s="9">
        <f t="shared" si="6"/>
        <v>436.78276803969675</v>
      </c>
      <c r="C232" s="9">
        <f t="shared" si="7"/>
        <v>69.265405594931053</v>
      </c>
    </row>
    <row r="233" spans="1:3" x14ac:dyDescent="0.3">
      <c r="A233" s="11">
        <v>225</v>
      </c>
      <c r="B233" s="9">
        <f t="shared" si="6"/>
        <v>437.2523095153395</v>
      </c>
      <c r="C233" s="9">
        <f t="shared" si="7"/>
        <v>68.795864119288396</v>
      </c>
    </row>
    <row r="234" spans="1:3" x14ac:dyDescent="0.3">
      <c r="A234" s="11">
        <v>226</v>
      </c>
      <c r="B234" s="9">
        <f t="shared" si="6"/>
        <v>437.72235574806842</v>
      </c>
      <c r="C234" s="9">
        <f t="shared" si="7"/>
        <v>68.325817886559392</v>
      </c>
    </row>
    <row r="235" spans="1:3" x14ac:dyDescent="0.3">
      <c r="A235" s="11">
        <v>227</v>
      </c>
      <c r="B235" s="9">
        <f t="shared" si="6"/>
        <v>438.19290728049759</v>
      </c>
      <c r="C235" s="9">
        <f t="shared" si="7"/>
        <v>67.855266354130222</v>
      </c>
    </row>
    <row r="236" spans="1:3" x14ac:dyDescent="0.3">
      <c r="A236" s="11">
        <v>228</v>
      </c>
      <c r="B236" s="9">
        <f t="shared" si="6"/>
        <v>438.66396465582409</v>
      </c>
      <c r="C236" s="9">
        <f t="shared" si="7"/>
        <v>67.384208978803684</v>
      </c>
    </row>
    <row r="237" spans="1:3" x14ac:dyDescent="0.3">
      <c r="A237" s="11">
        <v>229</v>
      </c>
      <c r="B237" s="9">
        <f t="shared" si="6"/>
        <v>439.13552841782911</v>
      </c>
      <c r="C237" s="9">
        <f t="shared" si="7"/>
        <v>66.91264521679868</v>
      </c>
    </row>
    <row r="238" spans="1:3" x14ac:dyDescent="0.3">
      <c r="A238" s="11">
        <v>230</v>
      </c>
      <c r="B238" s="9">
        <f t="shared" si="6"/>
        <v>439.60759911087831</v>
      </c>
      <c r="C238" s="9">
        <f t="shared" si="7"/>
        <v>66.440574523749532</v>
      </c>
    </row>
    <row r="239" spans="1:3" x14ac:dyDescent="0.3">
      <c r="A239" s="11">
        <v>231</v>
      </c>
      <c r="B239" s="9">
        <f t="shared" si="6"/>
        <v>440.08017727992251</v>
      </c>
      <c r="C239" s="9">
        <f t="shared" si="7"/>
        <v>65.967996354705321</v>
      </c>
    </row>
    <row r="240" spans="1:3" x14ac:dyDescent="0.3">
      <c r="A240" s="11">
        <v>232</v>
      </c>
      <c r="B240" s="9">
        <f t="shared" si="6"/>
        <v>440.55326347049839</v>
      </c>
      <c r="C240" s="9">
        <f t="shared" si="7"/>
        <v>65.494910164129408</v>
      </c>
    </row>
    <row r="241" spans="1:3" x14ac:dyDescent="0.3">
      <c r="A241" s="11">
        <v>233</v>
      </c>
      <c r="B241" s="9">
        <f t="shared" si="6"/>
        <v>441.02685822872917</v>
      </c>
      <c r="C241" s="9">
        <f t="shared" si="7"/>
        <v>65.021315405898619</v>
      </c>
    </row>
    <row r="242" spans="1:3" x14ac:dyDescent="0.3">
      <c r="A242" s="11">
        <v>234</v>
      </c>
      <c r="B242" s="9">
        <f t="shared" si="6"/>
        <v>441.50096210132511</v>
      </c>
      <c r="C242" s="9">
        <f t="shared" si="7"/>
        <v>64.547211533302743</v>
      </c>
    </row>
    <row r="243" spans="1:3" x14ac:dyDescent="0.3">
      <c r="A243" s="11">
        <v>235</v>
      </c>
      <c r="B243" s="9">
        <f t="shared" si="6"/>
        <v>441.97557563558405</v>
      </c>
      <c r="C243" s="9">
        <f t="shared" si="7"/>
        <v>64.072597999043822</v>
      </c>
    </row>
    <row r="244" spans="1:3" x14ac:dyDescent="0.3">
      <c r="A244" s="11">
        <v>236</v>
      </c>
      <c r="B244" s="9">
        <f t="shared" si="6"/>
        <v>442.45069937939229</v>
      </c>
      <c r="C244" s="9">
        <f t="shared" si="7"/>
        <v>63.597474255235554</v>
      </c>
    </row>
    <row r="245" spans="1:3" x14ac:dyDescent="0.3">
      <c r="A245" s="11">
        <v>237</v>
      </c>
      <c r="B245" s="9">
        <f t="shared" si="6"/>
        <v>442.9263338812251</v>
      </c>
      <c r="C245" s="9">
        <f t="shared" si="7"/>
        <v>63.121839753402718</v>
      </c>
    </row>
    <row r="246" spans="1:3" x14ac:dyDescent="0.3">
      <c r="A246" s="11">
        <v>238</v>
      </c>
      <c r="B246" s="9">
        <f t="shared" si="6"/>
        <v>443.40247969014746</v>
      </c>
      <c r="C246" s="9">
        <f t="shared" si="7"/>
        <v>62.645693944480392</v>
      </c>
    </row>
    <row r="247" spans="1:3" x14ac:dyDescent="0.3">
      <c r="A247" s="11">
        <v>239</v>
      </c>
      <c r="B247" s="9">
        <f t="shared" si="6"/>
        <v>443.87913735581429</v>
      </c>
      <c r="C247" s="9">
        <f t="shared" si="7"/>
        <v>62.169036278813493</v>
      </c>
    </row>
    <row r="248" spans="1:3" x14ac:dyDescent="0.3">
      <c r="A248" s="11">
        <v>240</v>
      </c>
      <c r="B248" s="9">
        <f t="shared" si="6"/>
        <v>444.35630742847184</v>
      </c>
      <c r="C248" s="9">
        <f t="shared" si="7"/>
        <v>61.691866206155993</v>
      </c>
    </row>
    <row r="249" spans="1:3" x14ac:dyDescent="0.3">
      <c r="A249" s="11">
        <v>241</v>
      </c>
      <c r="B249" s="9">
        <f t="shared" si="6"/>
        <v>444.83399045895743</v>
      </c>
      <c r="C249" s="9">
        <f t="shared" si="7"/>
        <v>61.214183175670392</v>
      </c>
    </row>
    <row r="250" spans="1:3" x14ac:dyDescent="0.3">
      <c r="A250" s="11">
        <v>242</v>
      </c>
      <c r="B250" s="9">
        <f t="shared" si="6"/>
        <v>445.31218699870084</v>
      </c>
      <c r="C250" s="9">
        <f t="shared" si="7"/>
        <v>60.735986635927006</v>
      </c>
    </row>
    <row r="251" spans="1:3" x14ac:dyDescent="0.3">
      <c r="A251" s="11">
        <v>243</v>
      </c>
      <c r="B251" s="9">
        <f t="shared" si="6"/>
        <v>445.79089759972442</v>
      </c>
      <c r="C251" s="9">
        <f t="shared" si="7"/>
        <v>60.257276034903391</v>
      </c>
    </row>
    <row r="252" spans="1:3" x14ac:dyDescent="0.3">
      <c r="A252" s="11">
        <v>244</v>
      </c>
      <c r="B252" s="9">
        <f t="shared" si="6"/>
        <v>446.27012281464414</v>
      </c>
      <c r="C252" s="9">
        <f t="shared" si="7"/>
        <v>59.778050819983697</v>
      </c>
    </row>
    <row r="253" spans="1:3" x14ac:dyDescent="0.3">
      <c r="A253" s="11">
        <v>245</v>
      </c>
      <c r="B253" s="9">
        <f t="shared" si="6"/>
        <v>446.74986319666988</v>
      </c>
      <c r="C253" s="9">
        <f t="shared" si="7"/>
        <v>59.298310437957952</v>
      </c>
    </row>
    <row r="254" spans="1:3" x14ac:dyDescent="0.3">
      <c r="A254" s="11">
        <v>246</v>
      </c>
      <c r="B254" s="9">
        <f t="shared" si="6"/>
        <v>447.23011929960632</v>
      </c>
      <c r="C254" s="9">
        <f t="shared" si="7"/>
        <v>58.818054335021536</v>
      </c>
    </row>
    <row r="255" spans="1:3" x14ac:dyDescent="0.3">
      <c r="A255" s="11">
        <v>247</v>
      </c>
      <c r="B255" s="9">
        <f t="shared" si="6"/>
        <v>447.7108916778534</v>
      </c>
      <c r="C255" s="9">
        <f t="shared" si="7"/>
        <v>58.337281956774454</v>
      </c>
    </row>
    <row r="256" spans="1:3" x14ac:dyDescent="0.3">
      <c r="A256" s="11">
        <v>248</v>
      </c>
      <c r="B256" s="9">
        <f t="shared" si="6"/>
        <v>448.19218088640707</v>
      </c>
      <c r="C256" s="9">
        <f t="shared" si="7"/>
        <v>57.855992748220764</v>
      </c>
    </row>
    <row r="257" spans="1:3" x14ac:dyDescent="0.3">
      <c r="A257" s="11">
        <v>249</v>
      </c>
      <c r="B257" s="9">
        <f t="shared" si="6"/>
        <v>448.67398748085992</v>
      </c>
      <c r="C257" s="9">
        <f t="shared" si="7"/>
        <v>57.37418615376788</v>
      </c>
    </row>
    <row r="258" spans="1:3" x14ac:dyDescent="0.3">
      <c r="A258" s="11">
        <v>250</v>
      </c>
      <c r="B258" s="9">
        <f t="shared" si="6"/>
        <v>449.15631201740189</v>
      </c>
      <c r="C258" s="9">
        <f t="shared" si="7"/>
        <v>56.891861617225949</v>
      </c>
    </row>
    <row r="259" spans="1:3" x14ac:dyDescent="0.3">
      <c r="A259" s="11">
        <v>251</v>
      </c>
      <c r="B259" s="9">
        <f t="shared" si="6"/>
        <v>449.63915505282057</v>
      </c>
      <c r="C259" s="9">
        <f t="shared" si="7"/>
        <v>56.409018581807238</v>
      </c>
    </row>
    <row r="260" spans="1:3" x14ac:dyDescent="0.3">
      <c r="A260" s="11">
        <v>252</v>
      </c>
      <c r="B260" s="9">
        <f t="shared" si="6"/>
        <v>450.12251714450235</v>
      </c>
      <c r="C260" s="9">
        <f t="shared" si="7"/>
        <v>55.925656490125462</v>
      </c>
    </row>
    <row r="261" spans="1:3" x14ac:dyDescent="0.3">
      <c r="A261" s="11">
        <v>253</v>
      </c>
      <c r="B261" s="9">
        <f t="shared" si="6"/>
        <v>450.6063988504327</v>
      </c>
      <c r="C261" s="9">
        <f t="shared" si="7"/>
        <v>55.441774784195125</v>
      </c>
    </row>
    <row r="262" spans="1:3" x14ac:dyDescent="0.3">
      <c r="A262" s="11">
        <v>254</v>
      </c>
      <c r="B262" s="9">
        <f t="shared" si="6"/>
        <v>451.09080072919693</v>
      </c>
      <c r="C262" s="9">
        <f t="shared" si="7"/>
        <v>54.957372905430908</v>
      </c>
    </row>
    <row r="263" spans="1:3" x14ac:dyDescent="0.3">
      <c r="A263" s="11">
        <v>255</v>
      </c>
      <c r="B263" s="9">
        <f t="shared" si="6"/>
        <v>451.57572333998087</v>
      </c>
      <c r="C263" s="9">
        <f t="shared" si="7"/>
        <v>54.472450294647025</v>
      </c>
    </row>
    <row r="264" spans="1:3" x14ac:dyDescent="0.3">
      <c r="A264" s="11">
        <v>256</v>
      </c>
      <c r="B264" s="9">
        <f t="shared" si="6"/>
        <v>452.06116724257129</v>
      </c>
      <c r="C264" s="9">
        <f t="shared" si="7"/>
        <v>53.987006392056536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452.54713299735704</v>
      </c>
      <c r="C265" s="9">
        <f t="shared" ref="C265:C328" si="9">-IPMT(Interest_Rate/12,Period_Number,Term_In_Years*12,Total_Borrowed)</f>
        <v>53.501040637270776</v>
      </c>
    </row>
    <row r="266" spans="1:3" x14ac:dyDescent="0.3">
      <c r="A266" s="11">
        <v>258</v>
      </c>
      <c r="B266" s="9">
        <f t="shared" si="8"/>
        <v>453.03362116532924</v>
      </c>
      <c r="C266" s="9">
        <f t="shared" si="9"/>
        <v>53.014552469298614</v>
      </c>
    </row>
    <row r="267" spans="1:3" x14ac:dyDescent="0.3">
      <c r="A267" s="11">
        <v>259</v>
      </c>
      <c r="B267" s="9">
        <f t="shared" si="8"/>
        <v>453.52063230808193</v>
      </c>
      <c r="C267" s="9">
        <f t="shared" si="9"/>
        <v>52.527541326545887</v>
      </c>
    </row>
    <row r="268" spans="1:3" x14ac:dyDescent="0.3">
      <c r="A268" s="11">
        <v>260</v>
      </c>
      <c r="B268" s="9">
        <f t="shared" si="8"/>
        <v>454.00816698781313</v>
      </c>
      <c r="C268" s="9">
        <f t="shared" si="9"/>
        <v>52.040006646814696</v>
      </c>
    </row>
    <row r="269" spans="1:3" x14ac:dyDescent="0.3">
      <c r="A269" s="11">
        <v>261</v>
      </c>
      <c r="B269" s="9">
        <f t="shared" si="8"/>
        <v>454.49622576732503</v>
      </c>
      <c r="C269" s="9">
        <f t="shared" si="9"/>
        <v>51.551947867302808</v>
      </c>
    </row>
    <row r="270" spans="1:3" x14ac:dyDescent="0.3">
      <c r="A270" s="11">
        <v>262</v>
      </c>
      <c r="B270" s="9">
        <f t="shared" si="8"/>
        <v>454.98480921002493</v>
      </c>
      <c r="C270" s="9">
        <f t="shared" si="9"/>
        <v>51.063364424602923</v>
      </c>
    </row>
    <row r="271" spans="1:3" x14ac:dyDescent="0.3">
      <c r="A271" s="11">
        <v>263</v>
      </c>
      <c r="B271" s="9">
        <f t="shared" si="8"/>
        <v>455.47391787992569</v>
      </c>
      <c r="C271" s="9">
        <f t="shared" si="9"/>
        <v>50.574255754702158</v>
      </c>
    </row>
    <row r="272" spans="1:3" x14ac:dyDescent="0.3">
      <c r="A272" s="11">
        <v>264</v>
      </c>
      <c r="B272" s="9">
        <f t="shared" si="8"/>
        <v>455.96355234164662</v>
      </c>
      <c r="C272" s="9">
        <f t="shared" si="9"/>
        <v>50.084621292981225</v>
      </c>
    </row>
    <row r="273" spans="1:3" x14ac:dyDescent="0.3">
      <c r="A273" s="11">
        <v>265</v>
      </c>
      <c r="B273" s="9">
        <f t="shared" si="8"/>
        <v>456.45371316041383</v>
      </c>
      <c r="C273" s="9">
        <f t="shared" si="9"/>
        <v>49.594460474213953</v>
      </c>
    </row>
    <row r="274" spans="1:3" x14ac:dyDescent="0.3">
      <c r="A274" s="11">
        <v>266</v>
      </c>
      <c r="B274" s="9">
        <f t="shared" si="8"/>
        <v>456.94440090206126</v>
      </c>
      <c r="C274" s="9">
        <f t="shared" si="9"/>
        <v>49.103772732566512</v>
      </c>
    </row>
    <row r="275" spans="1:3" x14ac:dyDescent="0.3">
      <c r="A275" s="11">
        <v>267</v>
      </c>
      <c r="B275" s="9">
        <f t="shared" si="8"/>
        <v>457.43561613303103</v>
      </c>
      <c r="C275" s="9">
        <f t="shared" si="9"/>
        <v>48.612557501596804</v>
      </c>
    </row>
    <row r="276" spans="1:3" x14ac:dyDescent="0.3">
      <c r="A276" s="11">
        <v>268</v>
      </c>
      <c r="B276" s="9">
        <f t="shared" si="8"/>
        <v>457.92735942037405</v>
      </c>
      <c r="C276" s="9">
        <f t="shared" si="9"/>
        <v>48.120814214253791</v>
      </c>
    </row>
    <row r="277" spans="1:3" x14ac:dyDescent="0.3">
      <c r="A277" s="11">
        <v>269</v>
      </c>
      <c r="B277" s="9">
        <f t="shared" si="8"/>
        <v>458.41963133175091</v>
      </c>
      <c r="C277" s="9">
        <f t="shared" si="9"/>
        <v>47.628542302876895</v>
      </c>
    </row>
    <row r="278" spans="1:3" x14ac:dyDescent="0.3">
      <c r="A278" s="11">
        <v>270</v>
      </c>
      <c r="B278" s="9">
        <f t="shared" si="8"/>
        <v>458.91243243543255</v>
      </c>
      <c r="C278" s="9">
        <f t="shared" si="9"/>
        <v>47.135741199195259</v>
      </c>
    </row>
    <row r="279" spans="1:3" x14ac:dyDescent="0.3">
      <c r="A279" s="11">
        <v>271</v>
      </c>
      <c r="B279" s="9">
        <f t="shared" si="8"/>
        <v>459.40576330030063</v>
      </c>
      <c r="C279" s="9">
        <f t="shared" si="9"/>
        <v>46.642410334327174</v>
      </c>
    </row>
    <row r="280" spans="1:3" x14ac:dyDescent="0.3">
      <c r="A280" s="11">
        <v>272</v>
      </c>
      <c r="B280" s="9">
        <f t="shared" si="8"/>
        <v>459.89962449584851</v>
      </c>
      <c r="C280" s="9">
        <f t="shared" si="9"/>
        <v>46.148549138779345</v>
      </c>
    </row>
    <row r="281" spans="1:3" x14ac:dyDescent="0.3">
      <c r="A281" s="11">
        <v>273</v>
      </c>
      <c r="B281" s="9">
        <f t="shared" si="8"/>
        <v>460.39401659218146</v>
      </c>
      <c r="C281" s="9">
        <f t="shared" si="9"/>
        <v>45.654157042446315</v>
      </c>
    </row>
    <row r="282" spans="1:3" x14ac:dyDescent="0.3">
      <c r="A282" s="11">
        <v>274</v>
      </c>
      <c r="B282" s="9">
        <f t="shared" si="8"/>
        <v>460.88894016001814</v>
      </c>
      <c r="C282" s="9">
        <f t="shared" si="9"/>
        <v>45.159233474609728</v>
      </c>
    </row>
    <row r="283" spans="1:3" x14ac:dyDescent="0.3">
      <c r="A283" s="11">
        <v>275</v>
      </c>
      <c r="B283" s="9">
        <f t="shared" si="8"/>
        <v>461.38439577069011</v>
      </c>
      <c r="C283" s="9">
        <f t="shared" si="9"/>
        <v>44.663777863937696</v>
      </c>
    </row>
    <row r="284" spans="1:3" x14ac:dyDescent="0.3">
      <c r="A284" s="11">
        <v>276</v>
      </c>
      <c r="B284" s="9">
        <f t="shared" si="8"/>
        <v>461.88038399614356</v>
      </c>
      <c r="C284" s="9">
        <f t="shared" si="9"/>
        <v>44.167789638484201</v>
      </c>
    </row>
    <row r="285" spans="1:3" x14ac:dyDescent="0.3">
      <c r="A285" s="11">
        <v>277</v>
      </c>
      <c r="B285" s="9">
        <f t="shared" si="8"/>
        <v>462.37690540893948</v>
      </c>
      <c r="C285" s="9">
        <f t="shared" si="9"/>
        <v>43.671268225688344</v>
      </c>
    </row>
    <row r="286" spans="1:3" x14ac:dyDescent="0.3">
      <c r="A286" s="11">
        <v>278</v>
      </c>
      <c r="B286" s="9">
        <f t="shared" si="8"/>
        <v>462.87396058225409</v>
      </c>
      <c r="C286" s="9">
        <f t="shared" si="9"/>
        <v>43.17421305237373</v>
      </c>
    </row>
    <row r="287" spans="1:3" x14ac:dyDescent="0.3">
      <c r="A287" s="11">
        <v>279</v>
      </c>
      <c r="B287" s="9">
        <f t="shared" si="8"/>
        <v>463.37155008987997</v>
      </c>
      <c r="C287" s="9">
        <f t="shared" si="9"/>
        <v>42.676623544747805</v>
      </c>
    </row>
    <row r="288" spans="1:3" x14ac:dyDescent="0.3">
      <c r="A288" s="11">
        <v>280</v>
      </c>
      <c r="B288" s="9">
        <f t="shared" si="8"/>
        <v>463.86967450622666</v>
      </c>
      <c r="C288" s="9">
        <f t="shared" si="9"/>
        <v>42.178499128401199</v>
      </c>
    </row>
    <row r="289" spans="1:3" x14ac:dyDescent="0.3">
      <c r="A289" s="11">
        <v>281</v>
      </c>
      <c r="B289" s="9">
        <f t="shared" si="8"/>
        <v>464.3683344063208</v>
      </c>
      <c r="C289" s="9">
        <f t="shared" si="9"/>
        <v>41.679839228306996</v>
      </c>
    </row>
    <row r="290" spans="1:3" x14ac:dyDescent="0.3">
      <c r="A290" s="11">
        <v>282</v>
      </c>
      <c r="B290" s="9">
        <f t="shared" si="8"/>
        <v>464.86753036580762</v>
      </c>
      <c r="C290" s="9">
        <f t="shared" si="9"/>
        <v>41.180643268820205</v>
      </c>
    </row>
    <row r="291" spans="1:3" x14ac:dyDescent="0.3">
      <c r="A291" s="11">
        <v>283</v>
      </c>
      <c r="B291" s="9">
        <f t="shared" si="8"/>
        <v>465.36726296095082</v>
      </c>
      <c r="C291" s="9">
        <f t="shared" si="9"/>
        <v>40.680910673676962</v>
      </c>
    </row>
    <row r="292" spans="1:3" x14ac:dyDescent="0.3">
      <c r="A292" s="11">
        <v>284</v>
      </c>
      <c r="B292" s="9">
        <f t="shared" si="8"/>
        <v>465.86753276863391</v>
      </c>
      <c r="C292" s="9">
        <f t="shared" si="9"/>
        <v>40.180640865993944</v>
      </c>
    </row>
    <row r="293" spans="1:3" x14ac:dyDescent="0.3">
      <c r="A293" s="11">
        <v>285</v>
      </c>
      <c r="B293" s="9">
        <f t="shared" si="8"/>
        <v>466.36834036636014</v>
      </c>
      <c r="C293" s="9">
        <f t="shared" si="9"/>
        <v>39.679833268267657</v>
      </c>
    </row>
    <row r="294" spans="1:3" x14ac:dyDescent="0.3">
      <c r="A294" s="11">
        <v>286</v>
      </c>
      <c r="B294" s="9">
        <f t="shared" si="8"/>
        <v>466.86968633225399</v>
      </c>
      <c r="C294" s="9">
        <f t="shared" si="9"/>
        <v>39.178487302373817</v>
      </c>
    </row>
    <row r="295" spans="1:3" x14ac:dyDescent="0.3">
      <c r="A295" s="11">
        <v>287</v>
      </c>
      <c r="B295" s="9">
        <f t="shared" si="8"/>
        <v>467.3715712450612</v>
      </c>
      <c r="C295" s="9">
        <f t="shared" si="9"/>
        <v>38.676602389566646</v>
      </c>
    </row>
    <row r="296" spans="1:3" x14ac:dyDescent="0.3">
      <c r="A296" s="11">
        <v>288</v>
      </c>
      <c r="B296" s="9">
        <f t="shared" si="8"/>
        <v>467.87399568414963</v>
      </c>
      <c r="C296" s="9">
        <f t="shared" si="9"/>
        <v>38.17417795047821</v>
      </c>
    </row>
    <row r="297" spans="1:3" x14ac:dyDescent="0.3">
      <c r="A297" s="11">
        <v>289</v>
      </c>
      <c r="B297" s="9">
        <f t="shared" si="8"/>
        <v>468.37696022951008</v>
      </c>
      <c r="C297" s="9">
        <f t="shared" si="9"/>
        <v>37.671213405117747</v>
      </c>
    </row>
    <row r="298" spans="1:3" x14ac:dyDescent="0.3">
      <c r="A298" s="11">
        <v>290</v>
      </c>
      <c r="B298" s="9">
        <f t="shared" si="8"/>
        <v>468.88046546175684</v>
      </c>
      <c r="C298" s="9">
        <f t="shared" si="9"/>
        <v>37.167708172871023</v>
      </c>
    </row>
    <row r="299" spans="1:3" x14ac:dyDescent="0.3">
      <c r="A299" s="11">
        <v>291</v>
      </c>
      <c r="B299" s="9">
        <f t="shared" si="8"/>
        <v>469.38451196212822</v>
      </c>
      <c r="C299" s="9">
        <f t="shared" si="9"/>
        <v>36.663661672499636</v>
      </c>
    </row>
    <row r="300" spans="1:3" x14ac:dyDescent="0.3">
      <c r="A300" s="11">
        <v>292</v>
      </c>
      <c r="B300" s="9">
        <f t="shared" si="8"/>
        <v>469.88910031248747</v>
      </c>
      <c r="C300" s="9">
        <f t="shared" si="9"/>
        <v>36.159073322140351</v>
      </c>
    </row>
    <row r="301" spans="1:3" x14ac:dyDescent="0.3">
      <c r="A301" s="11">
        <v>293</v>
      </c>
      <c r="B301" s="9">
        <f t="shared" si="8"/>
        <v>470.39423109532339</v>
      </c>
      <c r="C301" s="9">
        <f t="shared" si="9"/>
        <v>35.653942539304424</v>
      </c>
    </row>
    <row r="302" spans="1:3" x14ac:dyDescent="0.3">
      <c r="A302" s="11">
        <v>294</v>
      </c>
      <c r="B302" s="9">
        <f t="shared" si="8"/>
        <v>470.89990489375089</v>
      </c>
      <c r="C302" s="9">
        <f t="shared" si="9"/>
        <v>35.148268740876944</v>
      </c>
    </row>
    <row r="303" spans="1:3" x14ac:dyDescent="0.3">
      <c r="A303" s="11">
        <v>295</v>
      </c>
      <c r="B303" s="9">
        <f t="shared" si="8"/>
        <v>471.40612229151168</v>
      </c>
      <c r="C303" s="9">
        <f t="shared" si="9"/>
        <v>34.642051343116172</v>
      </c>
    </row>
    <row r="304" spans="1:3" x14ac:dyDescent="0.3">
      <c r="A304" s="11">
        <v>296</v>
      </c>
      <c r="B304" s="9">
        <f t="shared" si="8"/>
        <v>471.9128838729751</v>
      </c>
      <c r="C304" s="9">
        <f t="shared" si="9"/>
        <v>34.135289761652793</v>
      </c>
    </row>
    <row r="305" spans="1:3" x14ac:dyDescent="0.3">
      <c r="A305" s="11">
        <v>297</v>
      </c>
      <c r="B305" s="9">
        <f t="shared" si="8"/>
        <v>472.42019022313849</v>
      </c>
      <c r="C305" s="9">
        <f t="shared" si="9"/>
        <v>33.627983411489346</v>
      </c>
    </row>
    <row r="306" spans="1:3" x14ac:dyDescent="0.3">
      <c r="A306" s="11">
        <v>298</v>
      </c>
      <c r="B306" s="9">
        <f t="shared" si="8"/>
        <v>472.92804192762833</v>
      </c>
      <c r="C306" s="9">
        <f t="shared" si="9"/>
        <v>33.120131706999473</v>
      </c>
    </row>
    <row r="307" spans="1:3" x14ac:dyDescent="0.3">
      <c r="A307" s="11">
        <v>299</v>
      </c>
      <c r="B307" s="9">
        <f t="shared" si="8"/>
        <v>473.43643957270058</v>
      </c>
      <c r="C307" s="9">
        <f t="shared" si="9"/>
        <v>32.611734061927287</v>
      </c>
    </row>
    <row r="308" spans="1:3" x14ac:dyDescent="0.3">
      <c r="A308" s="11">
        <v>300</v>
      </c>
      <c r="B308" s="9">
        <f t="shared" si="8"/>
        <v>473.9453837452412</v>
      </c>
      <c r="C308" s="9">
        <f t="shared" si="9"/>
        <v>32.102789889386614</v>
      </c>
    </row>
    <row r="309" spans="1:3" x14ac:dyDescent="0.3">
      <c r="A309" s="11">
        <v>301</v>
      </c>
      <c r="B309" s="9">
        <f t="shared" si="8"/>
        <v>474.45487503276735</v>
      </c>
      <c r="C309" s="9">
        <f t="shared" si="9"/>
        <v>31.593298601860486</v>
      </c>
    </row>
    <row r="310" spans="1:3" x14ac:dyDescent="0.3">
      <c r="A310" s="11">
        <v>302</v>
      </c>
      <c r="B310" s="9">
        <f t="shared" si="8"/>
        <v>474.96491402342758</v>
      </c>
      <c r="C310" s="9">
        <f t="shared" si="9"/>
        <v>31.083259611200258</v>
      </c>
    </row>
    <row r="311" spans="1:3" x14ac:dyDescent="0.3">
      <c r="A311" s="11">
        <v>303</v>
      </c>
      <c r="B311" s="9">
        <f t="shared" si="8"/>
        <v>475.47550130600274</v>
      </c>
      <c r="C311" s="9">
        <f t="shared" si="9"/>
        <v>30.572672328625075</v>
      </c>
    </row>
    <row r="312" spans="1:3" x14ac:dyDescent="0.3">
      <c r="A312" s="11">
        <v>304</v>
      </c>
      <c r="B312" s="9">
        <f t="shared" si="8"/>
        <v>475.98663746990673</v>
      </c>
      <c r="C312" s="9">
        <f t="shared" si="9"/>
        <v>30.061536164721122</v>
      </c>
    </row>
    <row r="313" spans="1:3" x14ac:dyDescent="0.3">
      <c r="A313" s="11">
        <v>305</v>
      </c>
      <c r="B313" s="9">
        <f t="shared" si="8"/>
        <v>476.49832310518684</v>
      </c>
      <c r="C313" s="9">
        <f t="shared" si="9"/>
        <v>29.54985052944097</v>
      </c>
    </row>
    <row r="314" spans="1:3" x14ac:dyDescent="0.3">
      <c r="A314" s="11">
        <v>306</v>
      </c>
      <c r="B314" s="9">
        <f t="shared" si="8"/>
        <v>477.01055880252488</v>
      </c>
      <c r="C314" s="9">
        <f t="shared" si="9"/>
        <v>29.037614832102896</v>
      </c>
    </row>
    <row r="315" spans="1:3" x14ac:dyDescent="0.3">
      <c r="A315" s="11">
        <v>307</v>
      </c>
      <c r="B315" s="9">
        <f t="shared" si="8"/>
        <v>477.5233451532377</v>
      </c>
      <c r="C315" s="9">
        <f t="shared" si="9"/>
        <v>28.524828481390188</v>
      </c>
    </row>
    <row r="316" spans="1:3" x14ac:dyDescent="0.3">
      <c r="A316" s="11">
        <v>308</v>
      </c>
      <c r="B316" s="9">
        <f t="shared" si="8"/>
        <v>478.03668274927736</v>
      </c>
      <c r="C316" s="9">
        <f t="shared" si="9"/>
        <v>28.011490885350451</v>
      </c>
    </row>
    <row r="317" spans="1:3" x14ac:dyDescent="0.3">
      <c r="A317" s="11">
        <v>309</v>
      </c>
      <c r="B317" s="9">
        <f t="shared" si="8"/>
        <v>478.55057218323282</v>
      </c>
      <c r="C317" s="9">
        <f t="shared" si="9"/>
        <v>27.497601451394978</v>
      </c>
    </row>
    <row r="318" spans="1:3" x14ac:dyDescent="0.3">
      <c r="A318" s="11">
        <v>310</v>
      </c>
      <c r="B318" s="9">
        <f t="shared" si="8"/>
        <v>479.06501404832989</v>
      </c>
      <c r="C318" s="9">
        <f t="shared" si="9"/>
        <v>26.983159586298004</v>
      </c>
    </row>
    <row r="319" spans="1:3" x14ac:dyDescent="0.3">
      <c r="A319" s="11">
        <v>311</v>
      </c>
      <c r="B319" s="9">
        <f t="shared" si="8"/>
        <v>479.58000893843177</v>
      </c>
      <c r="C319" s="9">
        <f t="shared" si="9"/>
        <v>26.468164696196052</v>
      </c>
    </row>
    <row r="320" spans="1:3" x14ac:dyDescent="0.3">
      <c r="A320" s="11">
        <v>312</v>
      </c>
      <c r="B320" s="9">
        <f t="shared" si="8"/>
        <v>480.09555744804061</v>
      </c>
      <c r="C320" s="9">
        <f t="shared" si="9"/>
        <v>25.952616186587235</v>
      </c>
    </row>
    <row r="321" spans="1:3" x14ac:dyDescent="0.3">
      <c r="A321" s="11">
        <v>313</v>
      </c>
      <c r="B321" s="9">
        <f t="shared" si="8"/>
        <v>480.61166017229726</v>
      </c>
      <c r="C321" s="9">
        <f t="shared" si="9"/>
        <v>25.436513462330595</v>
      </c>
    </row>
    <row r="322" spans="1:3" x14ac:dyDescent="0.3">
      <c r="A322" s="11">
        <v>314</v>
      </c>
      <c r="B322" s="9">
        <f t="shared" si="8"/>
        <v>481.12831770698239</v>
      </c>
      <c r="C322" s="9">
        <f t="shared" si="9"/>
        <v>24.919855927645376</v>
      </c>
    </row>
    <row r="323" spans="1:3" x14ac:dyDescent="0.3">
      <c r="A323" s="11">
        <v>315</v>
      </c>
      <c r="B323" s="9">
        <f t="shared" si="8"/>
        <v>481.64553064851748</v>
      </c>
      <c r="C323" s="9">
        <f t="shared" si="9"/>
        <v>24.402642986110365</v>
      </c>
    </row>
    <row r="324" spans="1:3" x14ac:dyDescent="0.3">
      <c r="A324" s="11">
        <v>316</v>
      </c>
      <c r="B324" s="9">
        <f t="shared" si="8"/>
        <v>482.16329959396467</v>
      </c>
      <c r="C324" s="9">
        <f t="shared" si="9"/>
        <v>23.88487404066321</v>
      </c>
    </row>
    <row r="325" spans="1:3" x14ac:dyDescent="0.3">
      <c r="A325" s="11">
        <v>317</v>
      </c>
      <c r="B325" s="9">
        <f t="shared" si="8"/>
        <v>482.68162514102818</v>
      </c>
      <c r="C325" s="9">
        <f t="shared" si="9"/>
        <v>23.366548493599701</v>
      </c>
    </row>
    <row r="326" spans="1:3" x14ac:dyDescent="0.3">
      <c r="A326" s="11">
        <v>318</v>
      </c>
      <c r="B326" s="9">
        <f t="shared" si="8"/>
        <v>483.20050788805474</v>
      </c>
      <c r="C326" s="9">
        <f t="shared" si="9"/>
        <v>22.847665746573092</v>
      </c>
    </row>
    <row r="327" spans="1:3" x14ac:dyDescent="0.3">
      <c r="A327" s="11">
        <v>319</v>
      </c>
      <c r="B327" s="9">
        <f t="shared" si="8"/>
        <v>483.71994843403439</v>
      </c>
      <c r="C327" s="9">
        <f t="shared" si="9"/>
        <v>22.328225200593433</v>
      </c>
    </row>
    <row r="328" spans="1:3" x14ac:dyDescent="0.3">
      <c r="A328" s="11">
        <v>320</v>
      </c>
      <c r="B328" s="9">
        <f t="shared" si="8"/>
        <v>484.23994737860096</v>
      </c>
      <c r="C328" s="9">
        <f t="shared" si="9"/>
        <v>21.808226256026849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484.760505322033</v>
      </c>
      <c r="C329" s="9">
        <f t="shared" ref="C329:C392" si="11">-IPMT(Interest_Rate/12,Period_Number,Term_In_Years*12,Total_Borrowed)</f>
        <v>21.28766831259485</v>
      </c>
    </row>
    <row r="330" spans="1:3" x14ac:dyDescent="0.3">
      <c r="A330" s="11">
        <v>322</v>
      </c>
      <c r="B330" s="9">
        <f t="shared" si="10"/>
        <v>485.28162286525412</v>
      </c>
      <c r="C330" s="9">
        <f t="shared" si="11"/>
        <v>20.766550769373666</v>
      </c>
    </row>
    <row r="331" spans="1:3" x14ac:dyDescent="0.3">
      <c r="A331" s="11">
        <v>323</v>
      </c>
      <c r="B331" s="9">
        <f t="shared" si="10"/>
        <v>485.80330060983431</v>
      </c>
      <c r="C331" s="9">
        <f t="shared" si="11"/>
        <v>20.244873024793517</v>
      </c>
    </row>
    <row r="332" spans="1:3" x14ac:dyDescent="0.3">
      <c r="A332" s="11">
        <v>324</v>
      </c>
      <c r="B332" s="9">
        <f t="shared" si="10"/>
        <v>486.32553915798985</v>
      </c>
      <c r="C332" s="9">
        <f t="shared" si="11"/>
        <v>19.722634476637946</v>
      </c>
    </row>
    <row r="333" spans="1:3" x14ac:dyDescent="0.3">
      <c r="A333" s="11">
        <v>325</v>
      </c>
      <c r="B333" s="9">
        <f t="shared" si="10"/>
        <v>486.84833911258471</v>
      </c>
      <c r="C333" s="9">
        <f t="shared" si="11"/>
        <v>19.199834522043108</v>
      </c>
    </row>
    <row r="334" spans="1:3" x14ac:dyDescent="0.3">
      <c r="A334" s="11">
        <v>326</v>
      </c>
      <c r="B334" s="9">
        <f t="shared" si="10"/>
        <v>487.37170107713075</v>
      </c>
      <c r="C334" s="9">
        <f t="shared" si="11"/>
        <v>18.676472557497078</v>
      </c>
    </row>
    <row r="335" spans="1:3" x14ac:dyDescent="0.3">
      <c r="A335" s="11">
        <v>327</v>
      </c>
      <c r="B335" s="9">
        <f t="shared" si="10"/>
        <v>487.89562565578865</v>
      </c>
      <c r="C335" s="9">
        <f t="shared" si="11"/>
        <v>18.152547978839163</v>
      </c>
    </row>
    <row r="336" spans="1:3" x14ac:dyDescent="0.3">
      <c r="A336" s="11">
        <v>328</v>
      </c>
      <c r="B336" s="9">
        <f t="shared" si="10"/>
        <v>488.42011345336863</v>
      </c>
      <c r="C336" s="9">
        <f t="shared" si="11"/>
        <v>17.628060181259187</v>
      </c>
    </row>
    <row r="337" spans="1:3" x14ac:dyDescent="0.3">
      <c r="A337" s="11">
        <v>329</v>
      </c>
      <c r="B337" s="9">
        <f t="shared" si="10"/>
        <v>488.94516507533103</v>
      </c>
      <c r="C337" s="9">
        <f t="shared" si="11"/>
        <v>17.103008559296818</v>
      </c>
    </row>
    <row r="338" spans="1:3" x14ac:dyDescent="0.3">
      <c r="A338" s="11">
        <v>330</v>
      </c>
      <c r="B338" s="9">
        <f t="shared" si="10"/>
        <v>489.47078112778695</v>
      </c>
      <c r="C338" s="9">
        <f t="shared" si="11"/>
        <v>16.577392506840841</v>
      </c>
    </row>
    <row r="339" spans="1:3" x14ac:dyDescent="0.3">
      <c r="A339" s="11">
        <v>331</v>
      </c>
      <c r="B339" s="9">
        <f t="shared" si="10"/>
        <v>489.99696221749934</v>
      </c>
      <c r="C339" s="9">
        <f t="shared" si="11"/>
        <v>16.051211417128467</v>
      </c>
    </row>
    <row r="340" spans="1:3" x14ac:dyDescent="0.3">
      <c r="A340" s="11">
        <v>332</v>
      </c>
      <c r="B340" s="9">
        <f t="shared" si="10"/>
        <v>490.52370895188318</v>
      </c>
      <c r="C340" s="9">
        <f t="shared" si="11"/>
        <v>15.524464682744656</v>
      </c>
    </row>
    <row r="341" spans="1:3" x14ac:dyDescent="0.3">
      <c r="A341" s="11">
        <v>333</v>
      </c>
      <c r="B341" s="9">
        <f t="shared" si="10"/>
        <v>491.05102193900643</v>
      </c>
      <c r="C341" s="9">
        <f t="shared" si="11"/>
        <v>14.997151695621382</v>
      </c>
    </row>
    <row r="342" spans="1:3" x14ac:dyDescent="0.3">
      <c r="A342" s="11">
        <v>334</v>
      </c>
      <c r="B342" s="9">
        <f t="shared" si="10"/>
        <v>491.57890178759084</v>
      </c>
      <c r="C342" s="9">
        <f t="shared" si="11"/>
        <v>14.46927184703695</v>
      </c>
    </row>
    <row r="343" spans="1:3" x14ac:dyDescent="0.3">
      <c r="A343" s="11">
        <v>335</v>
      </c>
      <c r="B343" s="9">
        <f t="shared" si="10"/>
        <v>492.10734910701257</v>
      </c>
      <c r="C343" s="9">
        <f t="shared" si="11"/>
        <v>13.940824527615289</v>
      </c>
    </row>
    <row r="344" spans="1:3" x14ac:dyDescent="0.3">
      <c r="A344" s="11">
        <v>336</v>
      </c>
      <c r="B344" s="9">
        <f t="shared" si="10"/>
        <v>492.63636450730263</v>
      </c>
      <c r="C344" s="9">
        <f t="shared" si="11"/>
        <v>13.411809127325251</v>
      </c>
    </row>
    <row r="345" spans="1:3" x14ac:dyDescent="0.3">
      <c r="A345" s="11">
        <v>337</v>
      </c>
      <c r="B345" s="9">
        <f t="shared" si="10"/>
        <v>493.16594859914795</v>
      </c>
      <c r="C345" s="9">
        <f t="shared" si="11"/>
        <v>12.8822250354799</v>
      </c>
    </row>
    <row r="346" spans="1:3" x14ac:dyDescent="0.3">
      <c r="A346" s="11">
        <v>338</v>
      </c>
      <c r="B346" s="9">
        <f t="shared" si="10"/>
        <v>493.696101993892</v>
      </c>
      <c r="C346" s="9">
        <f t="shared" si="11"/>
        <v>12.352071640735817</v>
      </c>
    </row>
    <row r="347" spans="1:3" x14ac:dyDescent="0.3">
      <c r="A347" s="11">
        <v>339</v>
      </c>
      <c r="B347" s="9">
        <f t="shared" si="10"/>
        <v>494.22682530353541</v>
      </c>
      <c r="C347" s="9">
        <f t="shared" si="11"/>
        <v>11.821348331092384</v>
      </c>
    </row>
    <row r="348" spans="1:3" x14ac:dyDescent="0.3">
      <c r="A348" s="11">
        <v>340</v>
      </c>
      <c r="B348" s="9">
        <f t="shared" si="10"/>
        <v>494.75811914073677</v>
      </c>
      <c r="C348" s="9">
        <f t="shared" si="11"/>
        <v>11.290054493891082</v>
      </c>
    </row>
    <row r="349" spans="1:3" x14ac:dyDescent="0.3">
      <c r="A349" s="11">
        <v>341</v>
      </c>
      <c r="B349" s="9">
        <f t="shared" si="10"/>
        <v>495.28998411881304</v>
      </c>
      <c r="C349" s="9">
        <f t="shared" si="11"/>
        <v>10.758189515814792</v>
      </c>
    </row>
    <row r="350" spans="1:3" x14ac:dyDescent="0.3">
      <c r="A350" s="11">
        <v>342</v>
      </c>
      <c r="B350" s="9">
        <f t="shared" si="10"/>
        <v>495.82242085174073</v>
      </c>
      <c r="C350" s="9">
        <f t="shared" si="11"/>
        <v>10.225752782887067</v>
      </c>
    </row>
    <row r="351" spans="1:3" x14ac:dyDescent="0.3">
      <c r="A351" s="11">
        <v>343</v>
      </c>
      <c r="B351" s="9">
        <f t="shared" si="10"/>
        <v>496.35542995415636</v>
      </c>
      <c r="C351" s="9">
        <f t="shared" si="11"/>
        <v>9.6927436804714446</v>
      </c>
    </row>
    <row r="352" spans="1:3" x14ac:dyDescent="0.3">
      <c r="A352" s="11">
        <v>344</v>
      </c>
      <c r="B352" s="9">
        <f t="shared" si="10"/>
        <v>496.88901204135709</v>
      </c>
      <c r="C352" s="9">
        <f t="shared" si="11"/>
        <v>9.159161593270726</v>
      </c>
    </row>
    <row r="353" spans="1:3" x14ac:dyDescent="0.3">
      <c r="A353" s="11">
        <v>345</v>
      </c>
      <c r="B353" s="9">
        <f t="shared" si="10"/>
        <v>497.42316772930161</v>
      </c>
      <c r="C353" s="9">
        <f t="shared" si="11"/>
        <v>8.6250059053262689</v>
      </c>
    </row>
    <row r="354" spans="1:3" x14ac:dyDescent="0.3">
      <c r="A354" s="11">
        <v>346</v>
      </c>
      <c r="B354" s="9">
        <f t="shared" si="10"/>
        <v>497.9578976346105</v>
      </c>
      <c r="C354" s="9">
        <f t="shared" si="11"/>
        <v>8.0902760000172691</v>
      </c>
    </row>
    <row r="355" spans="1:3" x14ac:dyDescent="0.3">
      <c r="A355" s="11">
        <v>347</v>
      </c>
      <c r="B355" s="9">
        <f t="shared" si="10"/>
        <v>498.49320237456777</v>
      </c>
      <c r="C355" s="9">
        <f t="shared" si="11"/>
        <v>7.5549712600600625</v>
      </c>
    </row>
    <row r="356" spans="1:3" x14ac:dyDescent="0.3">
      <c r="A356" s="11">
        <v>348</v>
      </c>
      <c r="B356" s="9">
        <f t="shared" si="10"/>
        <v>499.02908256712038</v>
      </c>
      <c r="C356" s="9">
        <f t="shared" si="11"/>
        <v>7.0190910675074027</v>
      </c>
    </row>
    <row r="357" spans="1:3" x14ac:dyDescent="0.3">
      <c r="A357" s="11">
        <v>349</v>
      </c>
      <c r="B357" s="9">
        <f t="shared" si="10"/>
        <v>499.56553883088009</v>
      </c>
      <c r="C357" s="9">
        <f t="shared" si="11"/>
        <v>6.4826348037477484</v>
      </c>
    </row>
    <row r="358" spans="1:3" x14ac:dyDescent="0.3">
      <c r="A358" s="11">
        <v>350</v>
      </c>
      <c r="B358" s="9">
        <f t="shared" si="10"/>
        <v>500.1025717851233</v>
      </c>
      <c r="C358" s="9">
        <f t="shared" si="11"/>
        <v>5.945601849504552</v>
      </c>
    </row>
    <row r="359" spans="1:3" x14ac:dyDescent="0.3">
      <c r="A359" s="11">
        <v>351</v>
      </c>
      <c r="B359" s="9">
        <f t="shared" si="10"/>
        <v>500.64018204979232</v>
      </c>
      <c r="C359" s="9">
        <f t="shared" si="11"/>
        <v>5.4079915848355453</v>
      </c>
    </row>
    <row r="360" spans="1:3" x14ac:dyDescent="0.3">
      <c r="A360" s="11">
        <v>352</v>
      </c>
      <c r="B360" s="9">
        <f t="shared" si="10"/>
        <v>501.17837024549578</v>
      </c>
      <c r="C360" s="9">
        <f t="shared" si="11"/>
        <v>4.8698033891320183</v>
      </c>
    </row>
    <row r="361" spans="1:3" x14ac:dyDescent="0.3">
      <c r="A361" s="11">
        <v>353</v>
      </c>
      <c r="B361" s="9">
        <f t="shared" si="10"/>
        <v>501.71713699350977</v>
      </c>
      <c r="C361" s="9">
        <f t="shared" si="11"/>
        <v>4.3310366411181107</v>
      </c>
    </row>
    <row r="362" spans="1:3" x14ac:dyDescent="0.3">
      <c r="A362" s="11">
        <v>354</v>
      </c>
      <c r="B362" s="9">
        <f t="shared" si="10"/>
        <v>502.25648291577772</v>
      </c>
      <c r="C362" s="9">
        <f t="shared" si="11"/>
        <v>3.7916907188500875</v>
      </c>
    </row>
    <row r="363" spans="1:3" x14ac:dyDescent="0.3">
      <c r="A363" s="11">
        <v>355</v>
      </c>
      <c r="B363" s="9">
        <f t="shared" si="10"/>
        <v>502.79640863491227</v>
      </c>
      <c r="C363" s="9">
        <f t="shared" si="11"/>
        <v>3.2517649997156264</v>
      </c>
    </row>
    <row r="364" spans="1:3" x14ac:dyDescent="0.3">
      <c r="A364" s="11">
        <v>356</v>
      </c>
      <c r="B364" s="9">
        <f t="shared" si="10"/>
        <v>503.33691477419472</v>
      </c>
      <c r="C364" s="9">
        <f t="shared" si="11"/>
        <v>2.7112588604330958</v>
      </c>
    </row>
    <row r="365" spans="1:3" x14ac:dyDescent="0.3">
      <c r="A365" s="11">
        <v>357</v>
      </c>
      <c r="B365" s="9">
        <f t="shared" si="10"/>
        <v>503.878001957577</v>
      </c>
      <c r="C365" s="9">
        <f t="shared" si="11"/>
        <v>2.1701716770508366</v>
      </c>
    </row>
    <row r="366" spans="1:3" x14ac:dyDescent="0.3">
      <c r="A366" s="11">
        <v>358</v>
      </c>
      <c r="B366" s="9">
        <f t="shared" si="10"/>
        <v>504.41967080968135</v>
      </c>
      <c r="C366" s="9">
        <f t="shared" si="11"/>
        <v>1.6285028249464411</v>
      </c>
    </row>
    <row r="367" spans="1:3" x14ac:dyDescent="0.3">
      <c r="A367" s="11">
        <v>359</v>
      </c>
      <c r="B367" s="9">
        <f t="shared" si="10"/>
        <v>504.96192195580181</v>
      </c>
      <c r="C367" s="9">
        <f t="shared" si="11"/>
        <v>1.0862516788260339</v>
      </c>
    </row>
    <row r="368" spans="1:3" x14ac:dyDescent="0.3">
      <c r="A368" s="11">
        <v>360</v>
      </c>
      <c r="B368" s="9">
        <f t="shared" si="10"/>
        <v>505.50475602190431</v>
      </c>
      <c r="C368" s="9">
        <f t="shared" si="11"/>
        <v>0.54341761272354705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wsCalculator3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18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16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1.29E-2</v>
      </c>
    </row>
    <row r="5" spans="1:5" x14ac:dyDescent="0.3">
      <c r="A5" s="2" t="s">
        <v>10</v>
      </c>
      <c r="B5" s="8">
        <f>-PMT(Interest_Rate/12,Term_In_Years*12,Total_Borrowed)</f>
        <v>506.04817363462786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343.72424863462783</v>
      </c>
      <c r="C9" s="9">
        <f t="shared" ref="C9:C72" si="1">-IPMT(Interest_Rate/12,Period_Number,Term_In_Years*12,Total_Borrowed)</f>
        <v>162.323925</v>
      </c>
    </row>
    <row r="10" spans="1:5" x14ac:dyDescent="0.3">
      <c r="A10" s="11">
        <v>2</v>
      </c>
      <c r="B10" s="9">
        <f t="shared" si="0"/>
        <v>344.09375220191009</v>
      </c>
      <c r="C10" s="9">
        <f t="shared" si="1"/>
        <v>161.95442143271774</v>
      </c>
    </row>
    <row r="11" spans="1:5" x14ac:dyDescent="0.3">
      <c r="A11" s="11">
        <v>3</v>
      </c>
      <c r="B11" s="9">
        <f t="shared" si="0"/>
        <v>344.46365298552712</v>
      </c>
      <c r="C11" s="9">
        <f t="shared" si="1"/>
        <v>161.58452064910074</v>
      </c>
    </row>
    <row r="12" spans="1:5" x14ac:dyDescent="0.3">
      <c r="A12" s="11">
        <v>4</v>
      </c>
      <c r="B12" s="9">
        <f t="shared" si="0"/>
        <v>344.83395141248656</v>
      </c>
      <c r="C12" s="9">
        <f t="shared" si="1"/>
        <v>161.2142222221413</v>
      </c>
    </row>
    <row r="13" spans="1:5" x14ac:dyDescent="0.3">
      <c r="A13" s="11">
        <v>5</v>
      </c>
      <c r="B13" s="9">
        <f t="shared" si="0"/>
        <v>345.20464791025501</v>
      </c>
      <c r="C13" s="9">
        <f t="shared" si="1"/>
        <v>160.84352572437285</v>
      </c>
    </row>
    <row r="14" spans="1:5" x14ac:dyDescent="0.3">
      <c r="A14" s="11">
        <v>6</v>
      </c>
      <c r="B14" s="9">
        <f t="shared" si="0"/>
        <v>345.57574290675848</v>
      </c>
      <c r="C14" s="9">
        <f t="shared" si="1"/>
        <v>160.47243072786929</v>
      </c>
    </row>
    <row r="15" spans="1:5" x14ac:dyDescent="0.3">
      <c r="A15" s="11">
        <v>7</v>
      </c>
      <c r="B15" s="9">
        <f t="shared" si="0"/>
        <v>345.94723683038325</v>
      </c>
      <c r="C15" s="9">
        <f t="shared" si="1"/>
        <v>160.10093680424455</v>
      </c>
    </row>
    <row r="16" spans="1:5" x14ac:dyDescent="0.3">
      <c r="A16" s="11">
        <v>8</v>
      </c>
      <c r="B16" s="9">
        <f t="shared" si="0"/>
        <v>346.31913010997596</v>
      </c>
      <c r="C16" s="9">
        <f t="shared" si="1"/>
        <v>159.7290435246519</v>
      </c>
    </row>
    <row r="17" spans="1:3" x14ac:dyDescent="0.3">
      <c r="A17" s="11">
        <v>9</v>
      </c>
      <c r="B17" s="9">
        <f t="shared" si="0"/>
        <v>346.69142317484409</v>
      </c>
      <c r="C17" s="9">
        <f t="shared" si="1"/>
        <v>159.35675045978368</v>
      </c>
    </row>
    <row r="18" spans="1:3" x14ac:dyDescent="0.3">
      <c r="A18" s="11">
        <v>10</v>
      </c>
      <c r="B18" s="9">
        <f t="shared" si="0"/>
        <v>347.06411645475708</v>
      </c>
      <c r="C18" s="9">
        <f t="shared" si="1"/>
        <v>158.98405717987072</v>
      </c>
    </row>
    <row r="19" spans="1:3" x14ac:dyDescent="0.3">
      <c r="A19" s="11">
        <v>11</v>
      </c>
      <c r="B19" s="9">
        <f t="shared" si="0"/>
        <v>347.43721037994595</v>
      </c>
      <c r="C19" s="9">
        <f t="shared" si="1"/>
        <v>158.61096325468182</v>
      </c>
    </row>
    <row r="20" spans="1:3" x14ac:dyDescent="0.3">
      <c r="A20" s="11">
        <v>12</v>
      </c>
      <c r="B20" s="9">
        <f t="shared" si="0"/>
        <v>347.81070538110441</v>
      </c>
      <c r="C20" s="9">
        <f t="shared" si="1"/>
        <v>158.23746825352345</v>
      </c>
    </row>
    <row r="21" spans="1:3" x14ac:dyDescent="0.3">
      <c r="A21" s="11">
        <v>13</v>
      </c>
      <c r="B21" s="9">
        <f t="shared" si="0"/>
        <v>348.18460188938911</v>
      </c>
      <c r="C21" s="9">
        <f t="shared" si="1"/>
        <v>157.86357174523877</v>
      </c>
    </row>
    <row r="22" spans="1:3" x14ac:dyDescent="0.3">
      <c r="A22" s="11">
        <v>14</v>
      </c>
      <c r="B22" s="9">
        <f t="shared" si="0"/>
        <v>348.55890033642021</v>
      </c>
      <c r="C22" s="9">
        <f t="shared" si="1"/>
        <v>157.48927329820762</v>
      </c>
    </row>
    <row r="23" spans="1:3" x14ac:dyDescent="0.3">
      <c r="A23" s="11">
        <v>15</v>
      </c>
      <c r="B23" s="9">
        <f t="shared" si="0"/>
        <v>348.9336011542818</v>
      </c>
      <c r="C23" s="9">
        <f t="shared" si="1"/>
        <v>157.11457248034597</v>
      </c>
    </row>
    <row r="24" spans="1:3" x14ac:dyDescent="0.3">
      <c r="A24" s="11">
        <v>16</v>
      </c>
      <c r="B24" s="9">
        <f t="shared" si="0"/>
        <v>349.3087047755227</v>
      </c>
      <c r="C24" s="9">
        <f t="shared" si="1"/>
        <v>156.73946885910513</v>
      </c>
    </row>
    <row r="25" spans="1:3" x14ac:dyDescent="0.3">
      <c r="A25" s="11">
        <v>17</v>
      </c>
      <c r="B25" s="9">
        <f t="shared" si="0"/>
        <v>349.68421163315639</v>
      </c>
      <c r="C25" s="9">
        <f t="shared" si="1"/>
        <v>156.36396200147144</v>
      </c>
    </row>
    <row r="26" spans="1:3" x14ac:dyDescent="0.3">
      <c r="A26" s="11">
        <v>18</v>
      </c>
      <c r="B26" s="9">
        <f t="shared" si="0"/>
        <v>350.06012216066199</v>
      </c>
      <c r="C26" s="9">
        <f t="shared" si="1"/>
        <v>155.98805147396578</v>
      </c>
    </row>
    <row r="27" spans="1:3" x14ac:dyDescent="0.3">
      <c r="A27" s="11">
        <v>19</v>
      </c>
      <c r="B27" s="9">
        <f t="shared" si="0"/>
        <v>350.43643679198476</v>
      </c>
      <c r="C27" s="9">
        <f t="shared" si="1"/>
        <v>155.61173684264313</v>
      </c>
    </row>
    <row r="28" spans="1:3" x14ac:dyDescent="0.3">
      <c r="A28" s="11">
        <v>20</v>
      </c>
      <c r="B28" s="9">
        <f t="shared" si="0"/>
        <v>350.81315596153615</v>
      </c>
      <c r="C28" s="9">
        <f t="shared" si="1"/>
        <v>155.23501767309173</v>
      </c>
    </row>
    <row r="29" spans="1:3" x14ac:dyDescent="0.3">
      <c r="A29" s="11">
        <v>21</v>
      </c>
      <c r="B29" s="9">
        <f t="shared" si="0"/>
        <v>351.19028010419481</v>
      </c>
      <c r="C29" s="9">
        <f t="shared" si="1"/>
        <v>154.85789353043305</v>
      </c>
    </row>
    <row r="30" spans="1:3" x14ac:dyDescent="0.3">
      <c r="A30" s="11">
        <v>22</v>
      </c>
      <c r="B30" s="9">
        <f t="shared" si="0"/>
        <v>351.5678096553068</v>
      </c>
      <c r="C30" s="9">
        <f t="shared" si="1"/>
        <v>154.48036397932106</v>
      </c>
    </row>
    <row r="31" spans="1:3" x14ac:dyDescent="0.3">
      <c r="A31" s="11">
        <v>23</v>
      </c>
      <c r="B31" s="9">
        <f t="shared" si="0"/>
        <v>351.94574505068624</v>
      </c>
      <c r="C31" s="9">
        <f t="shared" si="1"/>
        <v>154.10242858394162</v>
      </c>
    </row>
    <row r="32" spans="1:3" x14ac:dyDescent="0.3">
      <c r="A32" s="11">
        <v>24</v>
      </c>
      <c r="B32" s="9">
        <f t="shared" si="0"/>
        <v>352.32408672661569</v>
      </c>
      <c r="C32" s="9">
        <f t="shared" si="1"/>
        <v>153.72408690801211</v>
      </c>
    </row>
    <row r="33" spans="1:3" x14ac:dyDescent="0.3">
      <c r="A33" s="11">
        <v>25</v>
      </c>
      <c r="B33" s="9">
        <f t="shared" si="0"/>
        <v>352.70283511984684</v>
      </c>
      <c r="C33" s="9">
        <f t="shared" si="1"/>
        <v>153.34533851478099</v>
      </c>
    </row>
    <row r="34" spans="1:3" x14ac:dyDescent="0.3">
      <c r="A34" s="11">
        <v>26</v>
      </c>
      <c r="B34" s="9">
        <f t="shared" si="0"/>
        <v>353.08199066760068</v>
      </c>
      <c r="C34" s="9">
        <f t="shared" si="1"/>
        <v>152.96618296702715</v>
      </c>
    </row>
    <row r="35" spans="1:3" x14ac:dyDescent="0.3">
      <c r="A35" s="11">
        <v>27</v>
      </c>
      <c r="B35" s="9">
        <f t="shared" si="0"/>
        <v>353.46155380756835</v>
      </c>
      <c r="C35" s="9">
        <f t="shared" si="1"/>
        <v>152.58661982705948</v>
      </c>
    </row>
    <row r="36" spans="1:3" x14ac:dyDescent="0.3">
      <c r="A36" s="11">
        <v>28</v>
      </c>
      <c r="B36" s="9">
        <f t="shared" si="0"/>
        <v>353.84152497791143</v>
      </c>
      <c r="C36" s="9">
        <f t="shared" si="1"/>
        <v>152.20664865671634</v>
      </c>
    </row>
    <row r="37" spans="1:3" x14ac:dyDescent="0.3">
      <c r="A37" s="11">
        <v>29</v>
      </c>
      <c r="B37" s="9">
        <f t="shared" si="0"/>
        <v>354.22190461726274</v>
      </c>
      <c r="C37" s="9">
        <f t="shared" si="1"/>
        <v>151.82626901736509</v>
      </c>
    </row>
    <row r="38" spans="1:3" x14ac:dyDescent="0.3">
      <c r="A38" s="11">
        <v>30</v>
      </c>
      <c r="B38" s="9">
        <f t="shared" si="0"/>
        <v>354.6026931647263</v>
      </c>
      <c r="C38" s="9">
        <f t="shared" si="1"/>
        <v>151.44548046990153</v>
      </c>
    </row>
    <row r="39" spans="1:3" x14ac:dyDescent="0.3">
      <c r="A39" s="11">
        <v>31</v>
      </c>
      <c r="B39" s="9">
        <f t="shared" si="0"/>
        <v>354.98389105987837</v>
      </c>
      <c r="C39" s="9">
        <f t="shared" si="1"/>
        <v>151.06428257474948</v>
      </c>
    </row>
    <row r="40" spans="1:3" x14ac:dyDescent="0.3">
      <c r="A40" s="11">
        <v>32</v>
      </c>
      <c r="B40" s="9">
        <f t="shared" si="0"/>
        <v>355.36549874276773</v>
      </c>
      <c r="C40" s="9">
        <f t="shared" si="1"/>
        <v>150.68267489186007</v>
      </c>
    </row>
    <row r="41" spans="1:3" x14ac:dyDescent="0.3">
      <c r="A41" s="11">
        <v>33</v>
      </c>
      <c r="B41" s="9">
        <f t="shared" si="0"/>
        <v>355.74751665391619</v>
      </c>
      <c r="C41" s="9">
        <f t="shared" si="1"/>
        <v>150.30065698071158</v>
      </c>
    </row>
    <row r="42" spans="1:3" x14ac:dyDescent="0.3">
      <c r="A42" s="11">
        <v>34</v>
      </c>
      <c r="B42" s="9">
        <f t="shared" si="0"/>
        <v>356.12994523431911</v>
      </c>
      <c r="C42" s="9">
        <f t="shared" si="1"/>
        <v>149.91822840030864</v>
      </c>
    </row>
    <row r="43" spans="1:3" x14ac:dyDescent="0.3">
      <c r="A43" s="11">
        <v>35</v>
      </c>
      <c r="B43" s="9">
        <f t="shared" si="0"/>
        <v>356.51278492544606</v>
      </c>
      <c r="C43" s="9">
        <f t="shared" si="1"/>
        <v>149.53538870918175</v>
      </c>
    </row>
    <row r="44" spans="1:3" x14ac:dyDescent="0.3">
      <c r="A44" s="11">
        <v>36</v>
      </c>
      <c r="B44" s="9">
        <f t="shared" si="0"/>
        <v>356.89603616924092</v>
      </c>
      <c r="C44" s="9">
        <f t="shared" si="1"/>
        <v>149.15213746538691</v>
      </c>
    </row>
    <row r="45" spans="1:3" x14ac:dyDescent="0.3">
      <c r="A45" s="11">
        <v>37</v>
      </c>
      <c r="B45" s="9">
        <f t="shared" si="0"/>
        <v>357.27969940812289</v>
      </c>
      <c r="C45" s="9">
        <f t="shared" si="1"/>
        <v>148.76847422650499</v>
      </c>
    </row>
    <row r="46" spans="1:3" x14ac:dyDescent="0.3">
      <c r="A46" s="11">
        <v>38</v>
      </c>
      <c r="B46" s="9">
        <f t="shared" si="0"/>
        <v>357.66377508498658</v>
      </c>
      <c r="C46" s="9">
        <f t="shared" si="1"/>
        <v>148.38439854964125</v>
      </c>
    </row>
    <row r="47" spans="1:3" x14ac:dyDescent="0.3">
      <c r="A47" s="11">
        <v>39</v>
      </c>
      <c r="B47" s="9">
        <f t="shared" si="0"/>
        <v>358.04826364320297</v>
      </c>
      <c r="C47" s="9">
        <f t="shared" si="1"/>
        <v>147.99990999142489</v>
      </c>
    </row>
    <row r="48" spans="1:3" x14ac:dyDescent="0.3">
      <c r="A48" s="11">
        <v>40</v>
      </c>
      <c r="B48" s="9">
        <f t="shared" si="0"/>
        <v>358.43316552661935</v>
      </c>
      <c r="C48" s="9">
        <f t="shared" si="1"/>
        <v>147.61500810800842</v>
      </c>
    </row>
    <row r="49" spans="1:3" x14ac:dyDescent="0.3">
      <c r="A49" s="11">
        <v>41</v>
      </c>
      <c r="B49" s="9">
        <f t="shared" si="0"/>
        <v>358.81848117956054</v>
      </c>
      <c r="C49" s="9">
        <f t="shared" si="1"/>
        <v>147.22969245506735</v>
      </c>
    </row>
    <row r="50" spans="1:3" x14ac:dyDescent="0.3">
      <c r="A50" s="11">
        <v>42</v>
      </c>
      <c r="B50" s="9">
        <f t="shared" si="0"/>
        <v>359.2042110468285</v>
      </c>
      <c r="C50" s="9">
        <f t="shared" si="1"/>
        <v>146.84396258779927</v>
      </c>
    </row>
    <row r="51" spans="1:3" x14ac:dyDescent="0.3">
      <c r="A51" s="11">
        <v>43</v>
      </c>
      <c r="B51" s="9">
        <f t="shared" si="0"/>
        <v>359.5903555737039</v>
      </c>
      <c r="C51" s="9">
        <f t="shared" si="1"/>
        <v>146.45781806092393</v>
      </c>
    </row>
    <row r="52" spans="1:3" x14ac:dyDescent="0.3">
      <c r="A52" s="11">
        <v>44</v>
      </c>
      <c r="B52" s="9">
        <f t="shared" si="0"/>
        <v>359.9769152059456</v>
      </c>
      <c r="C52" s="9">
        <f t="shared" si="1"/>
        <v>146.07125842868223</v>
      </c>
    </row>
    <row r="53" spans="1:3" x14ac:dyDescent="0.3">
      <c r="A53" s="11">
        <v>45</v>
      </c>
      <c r="B53" s="9">
        <f t="shared" si="0"/>
        <v>360.363890389792</v>
      </c>
      <c r="C53" s="9">
        <f t="shared" si="1"/>
        <v>145.68428324483583</v>
      </c>
    </row>
    <row r="54" spans="1:3" x14ac:dyDescent="0.3">
      <c r="A54" s="11">
        <v>46</v>
      </c>
      <c r="B54" s="9">
        <f t="shared" si="0"/>
        <v>360.75128157196104</v>
      </c>
      <c r="C54" s="9">
        <f t="shared" si="1"/>
        <v>145.29689206266679</v>
      </c>
    </row>
    <row r="55" spans="1:3" x14ac:dyDescent="0.3">
      <c r="A55" s="11">
        <v>47</v>
      </c>
      <c r="B55" s="9">
        <f t="shared" si="0"/>
        <v>361.13908919965093</v>
      </c>
      <c r="C55" s="9">
        <f t="shared" si="1"/>
        <v>144.90908443497696</v>
      </c>
    </row>
    <row r="56" spans="1:3" x14ac:dyDescent="0.3">
      <c r="A56" s="11">
        <v>48</v>
      </c>
      <c r="B56" s="9">
        <f t="shared" si="0"/>
        <v>361.52731372054046</v>
      </c>
      <c r="C56" s="9">
        <f t="shared" si="1"/>
        <v>144.52085991408731</v>
      </c>
    </row>
    <row r="57" spans="1:3" x14ac:dyDescent="0.3">
      <c r="A57" s="11">
        <v>49</v>
      </c>
      <c r="B57" s="9">
        <f t="shared" si="0"/>
        <v>361.9159555827901</v>
      </c>
      <c r="C57" s="9">
        <f t="shared" si="1"/>
        <v>144.13221805183775</v>
      </c>
    </row>
    <row r="58" spans="1:3" x14ac:dyDescent="0.3">
      <c r="A58" s="11">
        <v>50</v>
      </c>
      <c r="B58" s="9">
        <f t="shared" si="0"/>
        <v>362.30501523504159</v>
      </c>
      <c r="C58" s="9">
        <f t="shared" si="1"/>
        <v>143.74315839958624</v>
      </c>
    </row>
    <row r="59" spans="1:3" x14ac:dyDescent="0.3">
      <c r="A59" s="11">
        <v>51</v>
      </c>
      <c r="B59" s="9">
        <f t="shared" si="0"/>
        <v>362.69449312641927</v>
      </c>
      <c r="C59" s="9">
        <f t="shared" si="1"/>
        <v>143.35368050820856</v>
      </c>
    </row>
    <row r="60" spans="1:3" x14ac:dyDescent="0.3">
      <c r="A60" s="11">
        <v>52</v>
      </c>
      <c r="B60" s="9">
        <f t="shared" si="0"/>
        <v>363.08438970653015</v>
      </c>
      <c r="C60" s="9">
        <f t="shared" si="1"/>
        <v>142.96378392809766</v>
      </c>
    </row>
    <row r="61" spans="1:3" x14ac:dyDescent="0.3">
      <c r="A61" s="11">
        <v>53</v>
      </c>
      <c r="B61" s="9">
        <f t="shared" si="0"/>
        <v>363.47470542546472</v>
      </c>
      <c r="C61" s="9">
        <f t="shared" si="1"/>
        <v>142.57346820916314</v>
      </c>
    </row>
    <row r="62" spans="1:3" x14ac:dyDescent="0.3">
      <c r="A62" s="11">
        <v>54</v>
      </c>
      <c r="B62" s="9">
        <f t="shared" si="0"/>
        <v>363.86544073379702</v>
      </c>
      <c r="C62" s="9">
        <f t="shared" si="1"/>
        <v>142.18273290083079</v>
      </c>
    </row>
    <row r="63" spans="1:3" x14ac:dyDescent="0.3">
      <c r="A63" s="11">
        <v>55</v>
      </c>
      <c r="B63" s="9">
        <f t="shared" si="0"/>
        <v>364.25659608258587</v>
      </c>
      <c r="C63" s="9">
        <f t="shared" si="1"/>
        <v>141.79157755204193</v>
      </c>
    </row>
    <row r="64" spans="1:3" x14ac:dyDescent="0.3">
      <c r="A64" s="11">
        <v>56</v>
      </c>
      <c r="B64" s="9">
        <f t="shared" si="0"/>
        <v>364.64817192337466</v>
      </c>
      <c r="C64" s="9">
        <f t="shared" si="1"/>
        <v>141.40000171125314</v>
      </c>
    </row>
    <row r="65" spans="1:3" x14ac:dyDescent="0.3">
      <c r="A65" s="11">
        <v>57</v>
      </c>
      <c r="B65" s="9">
        <f t="shared" si="0"/>
        <v>365.04016870819231</v>
      </c>
      <c r="C65" s="9">
        <f t="shared" si="1"/>
        <v>141.00800492643555</v>
      </c>
    </row>
    <row r="66" spans="1:3" x14ac:dyDescent="0.3">
      <c r="A66" s="11">
        <v>58</v>
      </c>
      <c r="B66" s="9">
        <f t="shared" si="0"/>
        <v>365.43258688955353</v>
      </c>
      <c r="C66" s="9">
        <f t="shared" si="1"/>
        <v>140.61558674507424</v>
      </c>
    </row>
    <row r="67" spans="1:3" x14ac:dyDescent="0.3">
      <c r="A67" s="11">
        <v>59</v>
      </c>
      <c r="B67" s="9">
        <f t="shared" si="0"/>
        <v>365.8254269204599</v>
      </c>
      <c r="C67" s="9">
        <f t="shared" si="1"/>
        <v>140.22274671416798</v>
      </c>
    </row>
    <row r="68" spans="1:3" x14ac:dyDescent="0.3">
      <c r="A68" s="11">
        <v>60</v>
      </c>
      <c r="B68" s="9">
        <f t="shared" si="0"/>
        <v>366.21868925439941</v>
      </c>
      <c r="C68" s="9">
        <f t="shared" si="1"/>
        <v>139.82948438022848</v>
      </c>
    </row>
    <row r="69" spans="1:3" x14ac:dyDescent="0.3">
      <c r="A69" s="11">
        <v>61</v>
      </c>
      <c r="B69" s="9">
        <f t="shared" si="0"/>
        <v>366.61237434534786</v>
      </c>
      <c r="C69" s="9">
        <f t="shared" si="1"/>
        <v>139.43579928927997</v>
      </c>
    </row>
    <row r="70" spans="1:3" x14ac:dyDescent="0.3">
      <c r="A70" s="11">
        <v>62</v>
      </c>
      <c r="B70" s="9">
        <f t="shared" si="0"/>
        <v>367.00648264776908</v>
      </c>
      <c r="C70" s="9">
        <f t="shared" si="1"/>
        <v>139.04169098685873</v>
      </c>
    </row>
    <row r="71" spans="1:3" x14ac:dyDescent="0.3">
      <c r="A71" s="11">
        <v>63</v>
      </c>
      <c r="B71" s="9">
        <f t="shared" si="0"/>
        <v>367.40101461661544</v>
      </c>
      <c r="C71" s="9">
        <f t="shared" si="1"/>
        <v>138.64715901801239</v>
      </c>
    </row>
    <row r="72" spans="1:3" x14ac:dyDescent="0.3">
      <c r="A72" s="11">
        <v>64</v>
      </c>
      <c r="B72" s="9">
        <f t="shared" si="0"/>
        <v>367.79597070732831</v>
      </c>
      <c r="C72" s="9">
        <f t="shared" si="1"/>
        <v>138.25220292729952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368.19135137583868</v>
      </c>
      <c r="C73" s="9">
        <f t="shared" ref="C73:C136" si="3">-IPMT(Interest_Rate/12,Period_Number,Term_In_Years*12,Total_Borrowed)</f>
        <v>137.85682225878915</v>
      </c>
    </row>
    <row r="74" spans="1:3" x14ac:dyDescent="0.3">
      <c r="A74" s="11">
        <v>66</v>
      </c>
      <c r="B74" s="9">
        <f t="shared" si="2"/>
        <v>368.58715707856771</v>
      </c>
      <c r="C74" s="9">
        <f t="shared" si="3"/>
        <v>137.46101655606012</v>
      </c>
    </row>
    <row r="75" spans="1:3" x14ac:dyDescent="0.3">
      <c r="A75" s="11">
        <v>67</v>
      </c>
      <c r="B75" s="9">
        <f t="shared" si="2"/>
        <v>368.98338827242719</v>
      </c>
      <c r="C75" s="9">
        <f t="shared" si="3"/>
        <v>137.06478536220064</v>
      </c>
    </row>
    <row r="76" spans="1:3" x14ac:dyDescent="0.3">
      <c r="A76" s="11">
        <v>68</v>
      </c>
      <c r="B76" s="9">
        <f t="shared" si="2"/>
        <v>369.38004541482002</v>
      </c>
      <c r="C76" s="9">
        <f t="shared" si="3"/>
        <v>136.66812821980781</v>
      </c>
    </row>
    <row r="77" spans="1:3" x14ac:dyDescent="0.3">
      <c r="A77" s="11">
        <v>69</v>
      </c>
      <c r="B77" s="9">
        <f t="shared" si="2"/>
        <v>369.77712896364096</v>
      </c>
      <c r="C77" s="9">
        <f t="shared" si="3"/>
        <v>136.27104467098687</v>
      </c>
    </row>
    <row r="78" spans="1:3" x14ac:dyDescent="0.3">
      <c r="A78" s="11">
        <v>70</v>
      </c>
      <c r="B78" s="9">
        <f t="shared" si="2"/>
        <v>370.17463937727689</v>
      </c>
      <c r="C78" s="9">
        <f t="shared" si="3"/>
        <v>135.87353425735094</v>
      </c>
    </row>
    <row r="79" spans="1:3" x14ac:dyDescent="0.3">
      <c r="A79" s="11">
        <v>71</v>
      </c>
      <c r="B79" s="9">
        <f t="shared" si="2"/>
        <v>370.5725771146075</v>
      </c>
      <c r="C79" s="9">
        <f t="shared" si="3"/>
        <v>135.47559652002039</v>
      </c>
    </row>
    <row r="80" spans="1:3" x14ac:dyDescent="0.3">
      <c r="A80" s="11">
        <v>72</v>
      </c>
      <c r="B80" s="9">
        <f t="shared" si="2"/>
        <v>370.97094263500566</v>
      </c>
      <c r="C80" s="9">
        <f t="shared" si="3"/>
        <v>135.0772309996222</v>
      </c>
    </row>
    <row r="81" spans="1:3" x14ac:dyDescent="0.3">
      <c r="A81" s="11">
        <v>73</v>
      </c>
      <c r="B81" s="9">
        <f t="shared" si="2"/>
        <v>371.36973639833826</v>
      </c>
      <c r="C81" s="9">
        <f t="shared" si="3"/>
        <v>134.67843723628954</v>
      </c>
    </row>
    <row r="82" spans="1:3" x14ac:dyDescent="0.3">
      <c r="A82" s="11">
        <v>74</v>
      </c>
      <c r="B82" s="9">
        <f t="shared" si="2"/>
        <v>371.76895886496652</v>
      </c>
      <c r="C82" s="9">
        <f t="shared" si="3"/>
        <v>134.27921476966134</v>
      </c>
    </row>
    <row r="83" spans="1:3" x14ac:dyDescent="0.3">
      <c r="A83" s="11">
        <v>75</v>
      </c>
      <c r="B83" s="9">
        <f t="shared" si="2"/>
        <v>372.16861049574635</v>
      </c>
      <c r="C83" s="9">
        <f t="shared" si="3"/>
        <v>133.87956313888148</v>
      </c>
    </row>
    <row r="84" spans="1:3" x14ac:dyDescent="0.3">
      <c r="A84" s="11">
        <v>76</v>
      </c>
      <c r="B84" s="9">
        <f t="shared" si="2"/>
        <v>372.56869175202928</v>
      </c>
      <c r="C84" s="9">
        <f t="shared" si="3"/>
        <v>133.47948188259858</v>
      </c>
    </row>
    <row r="85" spans="1:3" x14ac:dyDescent="0.3">
      <c r="A85" s="11">
        <v>77</v>
      </c>
      <c r="B85" s="9">
        <f t="shared" si="2"/>
        <v>372.96920309566269</v>
      </c>
      <c r="C85" s="9">
        <f t="shared" si="3"/>
        <v>133.07897053896514</v>
      </c>
    </row>
    <row r="86" spans="1:3" x14ac:dyDescent="0.3">
      <c r="A86" s="11">
        <v>78</v>
      </c>
      <c r="B86" s="9">
        <f t="shared" si="2"/>
        <v>373.37014498899055</v>
      </c>
      <c r="C86" s="9">
        <f t="shared" si="3"/>
        <v>132.67802864563731</v>
      </c>
    </row>
    <row r="87" spans="1:3" x14ac:dyDescent="0.3">
      <c r="A87" s="11">
        <v>79</v>
      </c>
      <c r="B87" s="9">
        <f t="shared" si="2"/>
        <v>373.77151789485373</v>
      </c>
      <c r="C87" s="9">
        <f t="shared" si="3"/>
        <v>132.27665573977413</v>
      </c>
    </row>
    <row r="88" spans="1:3" x14ac:dyDescent="0.3">
      <c r="A88" s="11">
        <v>80</v>
      </c>
      <c r="B88" s="9">
        <f t="shared" si="2"/>
        <v>374.17332227659068</v>
      </c>
      <c r="C88" s="9">
        <f t="shared" si="3"/>
        <v>131.87485135803718</v>
      </c>
    </row>
    <row r="89" spans="1:3" x14ac:dyDescent="0.3">
      <c r="A89" s="11">
        <v>81</v>
      </c>
      <c r="B89" s="9">
        <f t="shared" si="2"/>
        <v>374.57555859803801</v>
      </c>
      <c r="C89" s="9">
        <f t="shared" si="3"/>
        <v>131.47261503658984</v>
      </c>
    </row>
    <row r="90" spans="1:3" x14ac:dyDescent="0.3">
      <c r="A90" s="11">
        <v>82</v>
      </c>
      <c r="B90" s="9">
        <f t="shared" si="2"/>
        <v>374.97822732353092</v>
      </c>
      <c r="C90" s="9">
        <f t="shared" si="3"/>
        <v>131.06994631109697</v>
      </c>
    </row>
    <row r="91" spans="1:3" x14ac:dyDescent="0.3">
      <c r="A91" s="11">
        <v>83</v>
      </c>
      <c r="B91" s="9">
        <f t="shared" si="2"/>
        <v>375.38132891790372</v>
      </c>
      <c r="C91" s="9">
        <f t="shared" si="3"/>
        <v>130.66684471672414</v>
      </c>
    </row>
    <row r="92" spans="1:3" x14ac:dyDescent="0.3">
      <c r="A92" s="11">
        <v>84</v>
      </c>
      <c r="B92" s="9">
        <f t="shared" si="2"/>
        <v>375.78486384649051</v>
      </c>
      <c r="C92" s="9">
        <f t="shared" si="3"/>
        <v>130.26330978813741</v>
      </c>
    </row>
    <row r="93" spans="1:3" x14ac:dyDescent="0.3">
      <c r="A93" s="11">
        <v>85</v>
      </c>
      <c r="B93" s="9">
        <f t="shared" si="2"/>
        <v>376.18883257512539</v>
      </c>
      <c r="C93" s="9">
        <f t="shared" si="3"/>
        <v>129.85934105950244</v>
      </c>
    </row>
    <row r="94" spans="1:3" x14ac:dyDescent="0.3">
      <c r="A94" s="11">
        <v>86</v>
      </c>
      <c r="B94" s="9">
        <f t="shared" si="2"/>
        <v>376.59323557014369</v>
      </c>
      <c r="C94" s="9">
        <f t="shared" si="3"/>
        <v>129.45493806448417</v>
      </c>
    </row>
    <row r="95" spans="1:3" x14ac:dyDescent="0.3">
      <c r="A95" s="11">
        <v>87</v>
      </c>
      <c r="B95" s="9">
        <f t="shared" si="2"/>
        <v>376.9980732983816</v>
      </c>
      <c r="C95" s="9">
        <f t="shared" si="3"/>
        <v>129.05010033624626</v>
      </c>
    </row>
    <row r="96" spans="1:3" x14ac:dyDescent="0.3">
      <c r="A96" s="11">
        <v>88</v>
      </c>
      <c r="B96" s="9">
        <f t="shared" si="2"/>
        <v>377.40334622717739</v>
      </c>
      <c r="C96" s="9">
        <f t="shared" si="3"/>
        <v>128.64482740745049</v>
      </c>
    </row>
    <row r="97" spans="1:3" x14ac:dyDescent="0.3">
      <c r="A97" s="11">
        <v>89</v>
      </c>
      <c r="B97" s="9">
        <f t="shared" si="2"/>
        <v>377.80905482437157</v>
      </c>
      <c r="C97" s="9">
        <f t="shared" si="3"/>
        <v>128.23911881025629</v>
      </c>
    </row>
    <row r="98" spans="1:3" x14ac:dyDescent="0.3">
      <c r="A98" s="11">
        <v>90</v>
      </c>
      <c r="B98" s="9">
        <f t="shared" si="2"/>
        <v>378.21519955830775</v>
      </c>
      <c r="C98" s="9">
        <f t="shared" si="3"/>
        <v>127.8329740763201</v>
      </c>
    </row>
    <row r="99" spans="1:3" x14ac:dyDescent="0.3">
      <c r="A99" s="11">
        <v>91</v>
      </c>
      <c r="B99" s="9">
        <f t="shared" si="2"/>
        <v>378.62178089783299</v>
      </c>
      <c r="C99" s="9">
        <f t="shared" si="3"/>
        <v>127.42639273679491</v>
      </c>
    </row>
    <row r="100" spans="1:3" x14ac:dyDescent="0.3">
      <c r="A100" s="11">
        <v>92</v>
      </c>
      <c r="B100" s="9">
        <f t="shared" si="2"/>
        <v>379.02879931229808</v>
      </c>
      <c r="C100" s="9">
        <f t="shared" si="3"/>
        <v>127.01937432232975</v>
      </c>
    </row>
    <row r="101" spans="1:3" x14ac:dyDescent="0.3">
      <c r="A101" s="11">
        <v>93</v>
      </c>
      <c r="B101" s="9">
        <f t="shared" si="2"/>
        <v>379.43625527155882</v>
      </c>
      <c r="C101" s="9">
        <f t="shared" si="3"/>
        <v>126.61191836306901</v>
      </c>
    </row>
    <row r="102" spans="1:3" x14ac:dyDescent="0.3">
      <c r="A102" s="11">
        <v>94</v>
      </c>
      <c r="B102" s="9">
        <f t="shared" si="2"/>
        <v>379.8441492459757</v>
      </c>
      <c r="C102" s="9">
        <f t="shared" si="3"/>
        <v>126.20402438865209</v>
      </c>
    </row>
    <row r="103" spans="1:3" x14ac:dyDescent="0.3">
      <c r="A103" s="11">
        <v>95</v>
      </c>
      <c r="B103" s="9">
        <f t="shared" si="2"/>
        <v>380.25248170641515</v>
      </c>
      <c r="C103" s="9">
        <f t="shared" si="3"/>
        <v>125.79569192821266</v>
      </c>
    </row>
    <row r="104" spans="1:3" x14ac:dyDescent="0.3">
      <c r="A104" s="11">
        <v>96</v>
      </c>
      <c r="B104" s="9">
        <f t="shared" si="2"/>
        <v>380.66125312424953</v>
      </c>
      <c r="C104" s="9">
        <f t="shared" si="3"/>
        <v>125.38692051037826</v>
      </c>
    </row>
    <row r="105" spans="1:3" x14ac:dyDescent="0.3">
      <c r="A105" s="11">
        <v>97</v>
      </c>
      <c r="B105" s="9">
        <f t="shared" si="2"/>
        <v>381.07046397135815</v>
      </c>
      <c r="C105" s="9">
        <f t="shared" si="3"/>
        <v>124.97770966326972</v>
      </c>
    </row>
    <row r="106" spans="1:3" x14ac:dyDescent="0.3">
      <c r="A106" s="11">
        <v>98</v>
      </c>
      <c r="B106" s="9">
        <f t="shared" si="2"/>
        <v>381.48011472012735</v>
      </c>
      <c r="C106" s="9">
        <f t="shared" si="3"/>
        <v>124.56805891450047</v>
      </c>
    </row>
    <row r="107" spans="1:3" x14ac:dyDescent="0.3">
      <c r="A107" s="11">
        <v>99</v>
      </c>
      <c r="B107" s="9">
        <f t="shared" si="2"/>
        <v>381.8902058434515</v>
      </c>
      <c r="C107" s="9">
        <f t="shared" si="3"/>
        <v>124.15796779117636</v>
      </c>
    </row>
    <row r="108" spans="1:3" x14ac:dyDescent="0.3">
      <c r="A108" s="11">
        <v>100</v>
      </c>
      <c r="B108" s="9">
        <f t="shared" si="2"/>
        <v>382.30073781473317</v>
      </c>
      <c r="C108" s="9">
        <f t="shared" si="3"/>
        <v>123.74743581989463</v>
      </c>
    </row>
    <row r="109" spans="1:3" x14ac:dyDescent="0.3">
      <c r="A109" s="11">
        <v>101</v>
      </c>
      <c r="B109" s="9">
        <f t="shared" si="2"/>
        <v>382.71171110788401</v>
      </c>
      <c r="C109" s="9">
        <f t="shared" si="3"/>
        <v>123.33646252674379</v>
      </c>
    </row>
    <row r="110" spans="1:3" x14ac:dyDescent="0.3">
      <c r="A110" s="11">
        <v>102</v>
      </c>
      <c r="B110" s="9">
        <f t="shared" si="2"/>
        <v>383.12312619732506</v>
      </c>
      <c r="C110" s="9">
        <f t="shared" si="3"/>
        <v>122.92504743730281</v>
      </c>
    </row>
    <row r="111" spans="1:3" x14ac:dyDescent="0.3">
      <c r="A111" s="11">
        <v>103</v>
      </c>
      <c r="B111" s="9">
        <f t="shared" si="2"/>
        <v>383.53498355798712</v>
      </c>
      <c r="C111" s="9">
        <f t="shared" si="3"/>
        <v>122.51319007664071</v>
      </c>
    </row>
    <row r="112" spans="1:3" x14ac:dyDescent="0.3">
      <c r="A112" s="11">
        <v>104</v>
      </c>
      <c r="B112" s="9">
        <f t="shared" si="2"/>
        <v>383.94728366531194</v>
      </c>
      <c r="C112" s="9">
        <f t="shared" si="3"/>
        <v>122.10088996931584</v>
      </c>
    </row>
    <row r="113" spans="1:3" x14ac:dyDescent="0.3">
      <c r="A113" s="11">
        <v>105</v>
      </c>
      <c r="B113" s="9">
        <f t="shared" si="2"/>
        <v>384.36002699525221</v>
      </c>
      <c r="C113" s="9">
        <f t="shared" si="3"/>
        <v>121.68814663937566</v>
      </c>
    </row>
    <row r="114" spans="1:3" x14ac:dyDescent="0.3">
      <c r="A114" s="11">
        <v>106</v>
      </c>
      <c r="B114" s="9">
        <f t="shared" si="2"/>
        <v>384.77321402427208</v>
      </c>
      <c r="C114" s="9">
        <f t="shared" si="3"/>
        <v>121.27495961035575</v>
      </c>
    </row>
    <row r="115" spans="1:3" x14ac:dyDescent="0.3">
      <c r="A115" s="11">
        <v>107</v>
      </c>
      <c r="B115" s="9">
        <f t="shared" si="2"/>
        <v>385.18684522934819</v>
      </c>
      <c r="C115" s="9">
        <f t="shared" si="3"/>
        <v>120.86132840527965</v>
      </c>
    </row>
    <row r="116" spans="1:3" x14ac:dyDescent="0.3">
      <c r="A116" s="11">
        <v>108</v>
      </c>
      <c r="B116" s="9">
        <f t="shared" si="2"/>
        <v>385.60092108796965</v>
      </c>
      <c r="C116" s="9">
        <f t="shared" si="3"/>
        <v>120.44725254665813</v>
      </c>
    </row>
    <row r="117" spans="1:3" x14ac:dyDescent="0.3">
      <c r="A117" s="11">
        <v>109</v>
      </c>
      <c r="B117" s="9">
        <f t="shared" si="2"/>
        <v>386.0154420781393</v>
      </c>
      <c r="C117" s="9">
        <f t="shared" si="3"/>
        <v>120.03273155648856</v>
      </c>
    </row>
    <row r="118" spans="1:3" x14ac:dyDescent="0.3">
      <c r="A118" s="11">
        <v>110</v>
      </c>
      <c r="B118" s="9">
        <f t="shared" si="2"/>
        <v>386.43040867837328</v>
      </c>
      <c r="C118" s="9">
        <f t="shared" si="3"/>
        <v>119.61776495625455</v>
      </c>
    </row>
    <row r="119" spans="1:3" x14ac:dyDescent="0.3">
      <c r="A119" s="11">
        <v>111</v>
      </c>
      <c r="B119" s="9">
        <f t="shared" si="2"/>
        <v>386.84582136770251</v>
      </c>
      <c r="C119" s="9">
        <f t="shared" si="3"/>
        <v>119.2023522669253</v>
      </c>
    </row>
    <row r="120" spans="1:3" x14ac:dyDescent="0.3">
      <c r="A120" s="11">
        <v>112</v>
      </c>
      <c r="B120" s="9">
        <f t="shared" si="2"/>
        <v>387.2616806256728</v>
      </c>
      <c r="C120" s="9">
        <f t="shared" si="3"/>
        <v>118.78649300895503</v>
      </c>
    </row>
    <row r="121" spans="1:3" x14ac:dyDescent="0.3">
      <c r="A121" s="11">
        <v>113</v>
      </c>
      <c r="B121" s="9">
        <f t="shared" si="2"/>
        <v>387.67798693234545</v>
      </c>
      <c r="C121" s="9">
        <f t="shared" si="3"/>
        <v>118.37018670228242</v>
      </c>
    </row>
    <row r="122" spans="1:3" x14ac:dyDescent="0.3">
      <c r="A122" s="11">
        <v>114</v>
      </c>
      <c r="B122" s="9">
        <f t="shared" si="2"/>
        <v>388.0947407682977</v>
      </c>
      <c r="C122" s="9">
        <f t="shared" si="3"/>
        <v>117.95343286633015</v>
      </c>
    </row>
    <row r="123" spans="1:3" x14ac:dyDescent="0.3">
      <c r="A123" s="11">
        <v>115</v>
      </c>
      <c r="B123" s="9">
        <f t="shared" si="2"/>
        <v>388.51194261462359</v>
      </c>
      <c r="C123" s="9">
        <f t="shared" si="3"/>
        <v>117.53623102000422</v>
      </c>
    </row>
    <row r="124" spans="1:3" x14ac:dyDescent="0.3">
      <c r="A124" s="11">
        <v>116</v>
      </c>
      <c r="B124" s="9">
        <f t="shared" si="2"/>
        <v>388.92959295293434</v>
      </c>
      <c r="C124" s="9">
        <f t="shared" si="3"/>
        <v>117.1185806816935</v>
      </c>
    </row>
    <row r="125" spans="1:3" x14ac:dyDescent="0.3">
      <c r="A125" s="11">
        <v>117</v>
      </c>
      <c r="B125" s="9">
        <f t="shared" si="2"/>
        <v>389.34769226535872</v>
      </c>
      <c r="C125" s="9">
        <f t="shared" si="3"/>
        <v>116.70048136926913</v>
      </c>
    </row>
    <row r="126" spans="1:3" x14ac:dyDescent="0.3">
      <c r="A126" s="11">
        <v>118</v>
      </c>
      <c r="B126" s="9">
        <f t="shared" si="2"/>
        <v>389.76624103454395</v>
      </c>
      <c r="C126" s="9">
        <f t="shared" si="3"/>
        <v>116.28193260008386</v>
      </c>
    </row>
    <row r="127" spans="1:3" x14ac:dyDescent="0.3">
      <c r="A127" s="11">
        <v>119</v>
      </c>
      <c r="B127" s="9">
        <f t="shared" si="2"/>
        <v>390.1852397436561</v>
      </c>
      <c r="C127" s="9">
        <f t="shared" si="3"/>
        <v>115.86293389097169</v>
      </c>
    </row>
    <row r="128" spans="1:3" x14ac:dyDescent="0.3">
      <c r="A128" s="11">
        <v>120</v>
      </c>
      <c r="B128" s="9">
        <f t="shared" si="2"/>
        <v>390.60468887638058</v>
      </c>
      <c r="C128" s="9">
        <f t="shared" si="3"/>
        <v>115.44348475824729</v>
      </c>
    </row>
    <row r="129" spans="1:3" x14ac:dyDescent="0.3">
      <c r="A129" s="11">
        <v>121</v>
      </c>
      <c r="B129" s="9">
        <f t="shared" si="2"/>
        <v>391.02458891692265</v>
      </c>
      <c r="C129" s="9">
        <f t="shared" si="3"/>
        <v>115.02358471770518</v>
      </c>
    </row>
    <row r="130" spans="1:3" x14ac:dyDescent="0.3">
      <c r="A130" s="11">
        <v>122</v>
      </c>
      <c r="B130" s="9">
        <f t="shared" si="2"/>
        <v>391.44494035000832</v>
      </c>
      <c r="C130" s="9">
        <f t="shared" si="3"/>
        <v>114.60323328461949</v>
      </c>
    </row>
    <row r="131" spans="1:3" x14ac:dyDescent="0.3">
      <c r="A131" s="11">
        <v>123</v>
      </c>
      <c r="B131" s="9">
        <f t="shared" si="2"/>
        <v>391.86574366088462</v>
      </c>
      <c r="C131" s="9">
        <f t="shared" si="3"/>
        <v>114.18242997374323</v>
      </c>
    </row>
    <row r="132" spans="1:3" x14ac:dyDescent="0.3">
      <c r="A132" s="11">
        <v>124</v>
      </c>
      <c r="B132" s="9">
        <f t="shared" si="2"/>
        <v>392.28699933532005</v>
      </c>
      <c r="C132" s="9">
        <f t="shared" si="3"/>
        <v>113.76117429930775</v>
      </c>
    </row>
    <row r="133" spans="1:3" x14ac:dyDescent="0.3">
      <c r="A133" s="11">
        <v>125</v>
      </c>
      <c r="B133" s="9">
        <f t="shared" si="2"/>
        <v>392.70870785960557</v>
      </c>
      <c r="C133" s="9">
        <f t="shared" si="3"/>
        <v>113.33946577502229</v>
      </c>
    </row>
    <row r="134" spans="1:3" x14ac:dyDescent="0.3">
      <c r="A134" s="11">
        <v>126</v>
      </c>
      <c r="B134" s="9">
        <f t="shared" si="2"/>
        <v>393.13086972055459</v>
      </c>
      <c r="C134" s="9">
        <f t="shared" si="3"/>
        <v>112.91730391407323</v>
      </c>
    </row>
    <row r="135" spans="1:3" x14ac:dyDescent="0.3">
      <c r="A135" s="11">
        <v>127</v>
      </c>
      <c r="B135" s="9">
        <f t="shared" si="2"/>
        <v>393.55348540550415</v>
      </c>
      <c r="C135" s="9">
        <f t="shared" si="3"/>
        <v>112.49468822912362</v>
      </c>
    </row>
    <row r="136" spans="1:3" x14ac:dyDescent="0.3">
      <c r="A136" s="11">
        <v>128</v>
      </c>
      <c r="B136" s="9">
        <f t="shared" si="2"/>
        <v>393.97655540231511</v>
      </c>
      <c r="C136" s="9">
        <f t="shared" si="3"/>
        <v>112.0716182323127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394.40008019937261</v>
      </c>
      <c r="C137" s="9">
        <f t="shared" ref="C137:C200" si="5">-IPMT(Interest_Rate/12,Period_Number,Term_In_Years*12,Total_Borrowed)</f>
        <v>111.64809343525523</v>
      </c>
    </row>
    <row r="138" spans="1:3" x14ac:dyDescent="0.3">
      <c r="A138" s="11">
        <v>130</v>
      </c>
      <c r="B138" s="9">
        <f t="shared" si="4"/>
        <v>394.82406028558688</v>
      </c>
      <c r="C138" s="9">
        <f t="shared" si="5"/>
        <v>111.22411334904089</v>
      </c>
    </row>
    <row r="139" spans="1:3" x14ac:dyDescent="0.3">
      <c r="A139" s="11">
        <v>131</v>
      </c>
      <c r="B139" s="9">
        <f t="shared" si="4"/>
        <v>395.24849615039392</v>
      </c>
      <c r="C139" s="9">
        <f t="shared" si="5"/>
        <v>110.7996774842339</v>
      </c>
    </row>
    <row r="140" spans="1:3" x14ac:dyDescent="0.3">
      <c r="A140" s="11">
        <v>132</v>
      </c>
      <c r="B140" s="9">
        <f t="shared" si="4"/>
        <v>395.67338828375563</v>
      </c>
      <c r="C140" s="9">
        <f t="shared" si="5"/>
        <v>110.37478535087222</v>
      </c>
    </row>
    <row r="141" spans="1:3" x14ac:dyDescent="0.3">
      <c r="A141" s="11">
        <v>133</v>
      </c>
      <c r="B141" s="9">
        <f t="shared" si="4"/>
        <v>396.09873717616063</v>
      </c>
      <c r="C141" s="9">
        <f t="shared" si="5"/>
        <v>109.94943645846716</v>
      </c>
    </row>
    <row r="142" spans="1:3" x14ac:dyDescent="0.3">
      <c r="A142" s="11">
        <v>134</v>
      </c>
      <c r="B142" s="9">
        <f t="shared" si="4"/>
        <v>396.52454331862504</v>
      </c>
      <c r="C142" s="9">
        <f t="shared" si="5"/>
        <v>109.52363031600281</v>
      </c>
    </row>
    <row r="143" spans="1:3" x14ac:dyDescent="0.3">
      <c r="A143" s="11">
        <v>135</v>
      </c>
      <c r="B143" s="9">
        <f t="shared" si="4"/>
        <v>396.95080720269254</v>
      </c>
      <c r="C143" s="9">
        <f t="shared" si="5"/>
        <v>109.09736643193528</v>
      </c>
    </row>
    <row r="144" spans="1:3" x14ac:dyDescent="0.3">
      <c r="A144" s="11">
        <v>136</v>
      </c>
      <c r="B144" s="9">
        <f t="shared" si="4"/>
        <v>397.37752932043543</v>
      </c>
      <c r="C144" s="9">
        <f t="shared" si="5"/>
        <v>108.67064431419239</v>
      </c>
    </row>
    <row r="145" spans="1:3" x14ac:dyDescent="0.3">
      <c r="A145" s="11">
        <v>137</v>
      </c>
      <c r="B145" s="9">
        <f t="shared" si="4"/>
        <v>397.80471016445489</v>
      </c>
      <c r="C145" s="9">
        <f t="shared" si="5"/>
        <v>108.24346347017293</v>
      </c>
    </row>
    <row r="146" spans="1:3" x14ac:dyDescent="0.3">
      <c r="A146" s="11">
        <v>138</v>
      </c>
      <c r="B146" s="9">
        <f t="shared" si="4"/>
        <v>398.23235022788168</v>
      </c>
      <c r="C146" s="9">
        <f t="shared" si="5"/>
        <v>107.81582340674613</v>
      </c>
    </row>
    <row r="147" spans="1:3" x14ac:dyDescent="0.3">
      <c r="A147" s="11">
        <v>139</v>
      </c>
      <c r="B147" s="9">
        <f t="shared" si="4"/>
        <v>398.66045000437663</v>
      </c>
      <c r="C147" s="9">
        <f t="shared" si="5"/>
        <v>107.38772363025119</v>
      </c>
    </row>
    <row r="148" spans="1:3" x14ac:dyDescent="0.3">
      <c r="A148" s="11">
        <v>140</v>
      </c>
      <c r="B148" s="9">
        <f t="shared" si="4"/>
        <v>399.08900998813135</v>
      </c>
      <c r="C148" s="9">
        <f t="shared" si="5"/>
        <v>106.95916364649646</v>
      </c>
    </row>
    <row r="149" spans="1:3" x14ac:dyDescent="0.3">
      <c r="A149" s="11">
        <v>141</v>
      </c>
      <c r="B149" s="9">
        <f t="shared" si="4"/>
        <v>399.51803067386862</v>
      </c>
      <c r="C149" s="9">
        <f t="shared" si="5"/>
        <v>106.53014296075924</v>
      </c>
    </row>
    <row r="150" spans="1:3" x14ac:dyDescent="0.3">
      <c r="A150" s="11">
        <v>142</v>
      </c>
      <c r="B150" s="9">
        <f t="shared" si="4"/>
        <v>399.94751255684304</v>
      </c>
      <c r="C150" s="9">
        <f t="shared" si="5"/>
        <v>106.10066107778481</v>
      </c>
    </row>
    <row r="151" spans="1:3" x14ac:dyDescent="0.3">
      <c r="A151" s="11">
        <v>143</v>
      </c>
      <c r="B151" s="9">
        <f t="shared" si="4"/>
        <v>400.37745613284159</v>
      </c>
      <c r="C151" s="9">
        <f t="shared" si="5"/>
        <v>105.67071750178621</v>
      </c>
    </row>
    <row r="152" spans="1:3" x14ac:dyDescent="0.3">
      <c r="A152" s="11">
        <v>144</v>
      </c>
      <c r="B152" s="9">
        <f t="shared" si="4"/>
        <v>400.8078618981844</v>
      </c>
      <c r="C152" s="9">
        <f t="shared" si="5"/>
        <v>105.2403117364434</v>
      </c>
    </row>
    <row r="153" spans="1:3" x14ac:dyDescent="0.3">
      <c r="A153" s="11">
        <v>145</v>
      </c>
      <c r="B153" s="9">
        <f t="shared" si="4"/>
        <v>401.23873034972496</v>
      </c>
      <c r="C153" s="9">
        <f t="shared" si="5"/>
        <v>104.80944328490284</v>
      </c>
    </row>
    <row r="154" spans="1:3" x14ac:dyDescent="0.3">
      <c r="A154" s="11">
        <v>146</v>
      </c>
      <c r="B154" s="9">
        <f t="shared" si="4"/>
        <v>401.67006198485097</v>
      </c>
      <c r="C154" s="9">
        <f t="shared" si="5"/>
        <v>104.37811164977688</v>
      </c>
    </row>
    <row r="155" spans="1:3" x14ac:dyDescent="0.3">
      <c r="A155" s="11">
        <v>147</v>
      </c>
      <c r="B155" s="9">
        <f t="shared" si="4"/>
        <v>402.10185730148464</v>
      </c>
      <c r="C155" s="9">
        <f t="shared" si="5"/>
        <v>103.9463163331432</v>
      </c>
    </row>
    <row r="156" spans="1:3" x14ac:dyDescent="0.3">
      <c r="A156" s="11">
        <v>148</v>
      </c>
      <c r="B156" s="9">
        <f t="shared" si="4"/>
        <v>402.53411679808374</v>
      </c>
      <c r="C156" s="9">
        <f t="shared" si="5"/>
        <v>103.51405683654409</v>
      </c>
    </row>
    <row r="157" spans="1:3" x14ac:dyDescent="0.3">
      <c r="A157" s="11">
        <v>149</v>
      </c>
      <c r="B157" s="9">
        <f t="shared" si="4"/>
        <v>402.96684097364169</v>
      </c>
      <c r="C157" s="9">
        <f t="shared" si="5"/>
        <v>103.08133266098616</v>
      </c>
    </row>
    <row r="158" spans="1:3" x14ac:dyDescent="0.3">
      <c r="A158" s="11">
        <v>150</v>
      </c>
      <c r="B158" s="9">
        <f t="shared" si="4"/>
        <v>403.40003032768834</v>
      </c>
      <c r="C158" s="9">
        <f t="shared" si="5"/>
        <v>102.64814330693947</v>
      </c>
    </row>
    <row r="159" spans="1:3" x14ac:dyDescent="0.3">
      <c r="A159" s="11">
        <v>151</v>
      </c>
      <c r="B159" s="9">
        <f t="shared" si="4"/>
        <v>403.83368536029059</v>
      </c>
      <c r="C159" s="9">
        <f t="shared" si="5"/>
        <v>102.21448827433721</v>
      </c>
    </row>
    <row r="160" spans="1:3" x14ac:dyDescent="0.3">
      <c r="A160" s="11">
        <v>152</v>
      </c>
      <c r="B160" s="9">
        <f t="shared" si="4"/>
        <v>404.26780657205296</v>
      </c>
      <c r="C160" s="9">
        <f t="shared" si="5"/>
        <v>101.7803670625749</v>
      </c>
    </row>
    <row r="161" spans="1:3" x14ac:dyDescent="0.3">
      <c r="A161" s="11">
        <v>153</v>
      </c>
      <c r="B161" s="9">
        <f t="shared" si="4"/>
        <v>404.7023944641179</v>
      </c>
      <c r="C161" s="9">
        <f t="shared" si="5"/>
        <v>101.34577917050996</v>
      </c>
    </row>
    <row r="162" spans="1:3" x14ac:dyDescent="0.3">
      <c r="A162" s="11">
        <v>154</v>
      </c>
      <c r="B162" s="9">
        <f t="shared" si="4"/>
        <v>405.13744953816678</v>
      </c>
      <c r="C162" s="9">
        <f t="shared" si="5"/>
        <v>100.91072409646101</v>
      </c>
    </row>
    <row r="163" spans="1:3" x14ac:dyDescent="0.3">
      <c r="A163" s="11">
        <v>155</v>
      </c>
      <c r="B163" s="9">
        <f t="shared" si="4"/>
        <v>405.57297229642029</v>
      </c>
      <c r="C163" s="9">
        <f t="shared" si="5"/>
        <v>100.47520133820748</v>
      </c>
    </row>
    <row r="164" spans="1:3" x14ac:dyDescent="0.3">
      <c r="A164" s="11">
        <v>156</v>
      </c>
      <c r="B164" s="9">
        <f t="shared" si="4"/>
        <v>406.00896324163898</v>
      </c>
      <c r="C164" s="9">
        <f t="shared" si="5"/>
        <v>100.03921039298886</v>
      </c>
    </row>
    <row r="165" spans="1:3" x14ac:dyDescent="0.3">
      <c r="A165" s="11">
        <v>157</v>
      </c>
      <c r="B165" s="9">
        <f t="shared" si="4"/>
        <v>406.44542287712375</v>
      </c>
      <c r="C165" s="9">
        <f t="shared" si="5"/>
        <v>99.602750757504069</v>
      </c>
    </row>
    <row r="166" spans="1:3" x14ac:dyDescent="0.3">
      <c r="A166" s="11">
        <v>158</v>
      </c>
      <c r="B166" s="9">
        <f t="shared" si="4"/>
        <v>406.88235170671669</v>
      </c>
      <c r="C166" s="9">
        <f t="shared" si="5"/>
        <v>99.165821927911182</v>
      </c>
    </row>
    <row r="167" spans="1:3" x14ac:dyDescent="0.3">
      <c r="A167" s="11">
        <v>159</v>
      </c>
      <c r="B167" s="9">
        <f t="shared" si="4"/>
        <v>407.3197502348014</v>
      </c>
      <c r="C167" s="9">
        <f t="shared" si="5"/>
        <v>98.728423399826454</v>
      </c>
    </row>
    <row r="168" spans="1:3" x14ac:dyDescent="0.3">
      <c r="A168" s="11">
        <v>160</v>
      </c>
      <c r="B168" s="9">
        <f t="shared" si="4"/>
        <v>407.75761896630382</v>
      </c>
      <c r="C168" s="9">
        <f t="shared" si="5"/>
        <v>98.290554668324035</v>
      </c>
    </row>
    <row r="169" spans="1:3" x14ac:dyDescent="0.3">
      <c r="A169" s="11">
        <v>161</v>
      </c>
      <c r="B169" s="9">
        <f t="shared" si="4"/>
        <v>408.19595840669257</v>
      </c>
      <c r="C169" s="9">
        <f t="shared" si="5"/>
        <v>97.852215227935261</v>
      </c>
    </row>
    <row r="170" spans="1:3" x14ac:dyDescent="0.3">
      <c r="A170" s="11">
        <v>162</v>
      </c>
      <c r="B170" s="9">
        <f t="shared" si="4"/>
        <v>408.63476906197974</v>
      </c>
      <c r="C170" s="9">
        <f t="shared" si="5"/>
        <v>97.413404572648062</v>
      </c>
    </row>
    <row r="171" spans="1:3" x14ac:dyDescent="0.3">
      <c r="A171" s="11">
        <v>163</v>
      </c>
      <c r="B171" s="9">
        <f t="shared" si="4"/>
        <v>409.07405143872137</v>
      </c>
      <c r="C171" s="9">
        <f t="shared" si="5"/>
        <v>96.974122195906446</v>
      </c>
    </row>
    <row r="172" spans="1:3" x14ac:dyDescent="0.3">
      <c r="A172" s="11">
        <v>164</v>
      </c>
      <c r="B172" s="9">
        <f t="shared" si="4"/>
        <v>409.51380604401805</v>
      </c>
      <c r="C172" s="9">
        <f t="shared" si="5"/>
        <v>96.534367590609818</v>
      </c>
    </row>
    <row r="173" spans="1:3" x14ac:dyDescent="0.3">
      <c r="A173" s="11">
        <v>165</v>
      </c>
      <c r="B173" s="9">
        <f t="shared" si="4"/>
        <v>409.95403338551529</v>
      </c>
      <c r="C173" s="9">
        <f t="shared" si="5"/>
        <v>96.094140249112499</v>
      </c>
    </row>
    <row r="174" spans="1:3" x14ac:dyDescent="0.3">
      <c r="A174" s="11">
        <v>166</v>
      </c>
      <c r="B174" s="9">
        <f t="shared" si="4"/>
        <v>410.39473397140478</v>
      </c>
      <c r="C174" s="9">
        <f t="shared" si="5"/>
        <v>95.653439663223054</v>
      </c>
    </row>
    <row r="175" spans="1:3" x14ac:dyDescent="0.3">
      <c r="A175" s="11">
        <v>167</v>
      </c>
      <c r="B175" s="9">
        <f t="shared" si="4"/>
        <v>410.83590831042403</v>
      </c>
      <c r="C175" s="9">
        <f t="shared" si="5"/>
        <v>95.212265324203813</v>
      </c>
    </row>
    <row r="176" spans="1:3" x14ac:dyDescent="0.3">
      <c r="A176" s="11">
        <v>168</v>
      </c>
      <c r="B176" s="9">
        <f t="shared" si="4"/>
        <v>411.27755691185774</v>
      </c>
      <c r="C176" s="9">
        <f t="shared" si="5"/>
        <v>94.7706167227701</v>
      </c>
    </row>
    <row r="177" spans="1:3" x14ac:dyDescent="0.3">
      <c r="A177" s="11">
        <v>169</v>
      </c>
      <c r="B177" s="9">
        <f t="shared" si="4"/>
        <v>411.719680285538</v>
      </c>
      <c r="C177" s="9">
        <f t="shared" si="5"/>
        <v>94.32849334908984</v>
      </c>
    </row>
    <row r="178" spans="1:3" x14ac:dyDescent="0.3">
      <c r="A178" s="11">
        <v>170</v>
      </c>
      <c r="B178" s="9">
        <f t="shared" si="4"/>
        <v>412.16227894184487</v>
      </c>
      <c r="C178" s="9">
        <f t="shared" si="5"/>
        <v>93.885894692782898</v>
      </c>
    </row>
    <row r="179" spans="1:3" x14ac:dyDescent="0.3">
      <c r="A179" s="11">
        <v>171</v>
      </c>
      <c r="B179" s="9">
        <f t="shared" si="4"/>
        <v>412.60535339170741</v>
      </c>
      <c r="C179" s="9">
        <f t="shared" si="5"/>
        <v>93.442820242920391</v>
      </c>
    </row>
    <row r="180" spans="1:3" x14ac:dyDescent="0.3">
      <c r="A180" s="11">
        <v>172</v>
      </c>
      <c r="B180" s="9">
        <f t="shared" si="4"/>
        <v>413.04890414660355</v>
      </c>
      <c r="C180" s="9">
        <f t="shared" si="5"/>
        <v>92.999269488024339</v>
      </c>
    </row>
    <row r="181" spans="1:3" x14ac:dyDescent="0.3">
      <c r="A181" s="11">
        <v>173</v>
      </c>
      <c r="B181" s="9">
        <f t="shared" si="4"/>
        <v>413.49293171856112</v>
      </c>
      <c r="C181" s="9">
        <f t="shared" si="5"/>
        <v>92.55524191606672</v>
      </c>
    </row>
    <row r="182" spans="1:3" x14ac:dyDescent="0.3">
      <c r="A182" s="11">
        <v>174</v>
      </c>
      <c r="B182" s="9">
        <f t="shared" si="4"/>
        <v>413.93743662015856</v>
      </c>
      <c r="C182" s="9">
        <f t="shared" si="5"/>
        <v>92.110737014469279</v>
      </c>
    </row>
    <row r="183" spans="1:3" x14ac:dyDescent="0.3">
      <c r="A183" s="11">
        <v>175</v>
      </c>
      <c r="B183" s="9">
        <f t="shared" si="4"/>
        <v>414.38241936452522</v>
      </c>
      <c r="C183" s="9">
        <f t="shared" si="5"/>
        <v>91.665754270102596</v>
      </c>
    </row>
    <row r="184" spans="1:3" x14ac:dyDescent="0.3">
      <c r="A184" s="11">
        <v>176</v>
      </c>
      <c r="B184" s="9">
        <f t="shared" si="4"/>
        <v>414.8278804653421</v>
      </c>
      <c r="C184" s="9">
        <f t="shared" si="5"/>
        <v>91.220293169285753</v>
      </c>
    </row>
    <row r="185" spans="1:3" x14ac:dyDescent="0.3">
      <c r="A185" s="11">
        <v>177</v>
      </c>
      <c r="B185" s="9">
        <f t="shared" si="4"/>
        <v>415.2738204368423</v>
      </c>
      <c r="C185" s="9">
        <f t="shared" si="5"/>
        <v>90.774353197785501</v>
      </c>
    </row>
    <row r="186" spans="1:3" x14ac:dyDescent="0.3">
      <c r="A186" s="11">
        <v>178</v>
      </c>
      <c r="B186" s="9">
        <f t="shared" si="4"/>
        <v>415.72023979381191</v>
      </c>
      <c r="C186" s="9">
        <f t="shared" si="5"/>
        <v>90.327933840815902</v>
      </c>
    </row>
    <row r="187" spans="1:3" x14ac:dyDescent="0.3">
      <c r="A187" s="11">
        <v>179</v>
      </c>
      <c r="B187" s="9">
        <f t="shared" si="4"/>
        <v>416.16713905159025</v>
      </c>
      <c r="C187" s="9">
        <f t="shared" si="5"/>
        <v>89.881034583037547</v>
      </c>
    </row>
    <row r="188" spans="1:3" x14ac:dyDescent="0.3">
      <c r="A188" s="11">
        <v>180</v>
      </c>
      <c r="B188" s="9">
        <f t="shared" si="4"/>
        <v>416.61451872607074</v>
      </c>
      <c r="C188" s="9">
        <f t="shared" si="5"/>
        <v>89.433654908557088</v>
      </c>
    </row>
    <row r="189" spans="1:3" x14ac:dyDescent="0.3">
      <c r="A189" s="11">
        <v>181</v>
      </c>
      <c r="B189" s="9">
        <f t="shared" si="4"/>
        <v>417.0623793337013</v>
      </c>
      <c r="C189" s="9">
        <f t="shared" si="5"/>
        <v>88.985794300926557</v>
      </c>
    </row>
    <row r="190" spans="1:3" x14ac:dyDescent="0.3">
      <c r="A190" s="11">
        <v>182</v>
      </c>
      <c r="B190" s="9">
        <f t="shared" si="4"/>
        <v>417.51072139148494</v>
      </c>
      <c r="C190" s="9">
        <f t="shared" si="5"/>
        <v>88.537452243142823</v>
      </c>
    </row>
    <row r="191" spans="1:3" x14ac:dyDescent="0.3">
      <c r="A191" s="11">
        <v>183</v>
      </c>
      <c r="B191" s="9">
        <f t="shared" si="4"/>
        <v>417.95954541698086</v>
      </c>
      <c r="C191" s="9">
        <f t="shared" si="5"/>
        <v>88.088628217646999</v>
      </c>
    </row>
    <row r="192" spans="1:3" x14ac:dyDescent="0.3">
      <c r="A192" s="11">
        <v>184</v>
      </c>
      <c r="B192" s="9">
        <f t="shared" si="4"/>
        <v>418.4088519283041</v>
      </c>
      <c r="C192" s="9">
        <f t="shared" si="5"/>
        <v>87.639321706323727</v>
      </c>
    </row>
    <row r="193" spans="1:3" x14ac:dyDescent="0.3">
      <c r="A193" s="11">
        <v>185</v>
      </c>
      <c r="B193" s="9">
        <f t="shared" si="4"/>
        <v>418.85864144412704</v>
      </c>
      <c r="C193" s="9">
        <f t="shared" si="5"/>
        <v>87.189532190500813</v>
      </c>
    </row>
    <row r="194" spans="1:3" x14ac:dyDescent="0.3">
      <c r="A194" s="11">
        <v>186</v>
      </c>
      <c r="B194" s="9">
        <f t="shared" si="4"/>
        <v>419.30891448367947</v>
      </c>
      <c r="C194" s="9">
        <f t="shared" si="5"/>
        <v>86.739259150948371</v>
      </c>
    </row>
    <row r="195" spans="1:3" x14ac:dyDescent="0.3">
      <c r="A195" s="11">
        <v>187</v>
      </c>
      <c r="B195" s="9">
        <f t="shared" si="4"/>
        <v>419.75967156674938</v>
      </c>
      <c r="C195" s="9">
        <f t="shared" si="5"/>
        <v>86.288502067878426</v>
      </c>
    </row>
    <row r="196" spans="1:3" x14ac:dyDescent="0.3">
      <c r="A196" s="11">
        <v>188</v>
      </c>
      <c r="B196" s="9">
        <f t="shared" si="4"/>
        <v>420.21091321368368</v>
      </c>
      <c r="C196" s="9">
        <f t="shared" si="5"/>
        <v>85.837260420944162</v>
      </c>
    </row>
    <row r="197" spans="1:3" x14ac:dyDescent="0.3">
      <c r="A197" s="11">
        <v>189</v>
      </c>
      <c r="B197" s="9">
        <f t="shared" si="4"/>
        <v>420.66263994538838</v>
      </c>
      <c r="C197" s="9">
        <f t="shared" si="5"/>
        <v>85.385533689239423</v>
      </c>
    </row>
    <row r="198" spans="1:3" x14ac:dyDescent="0.3">
      <c r="A198" s="11">
        <v>190</v>
      </c>
      <c r="B198" s="9">
        <f t="shared" si="4"/>
        <v>421.1148522833297</v>
      </c>
      <c r="C198" s="9">
        <f t="shared" si="5"/>
        <v>84.933321351298147</v>
      </c>
    </row>
    <row r="199" spans="1:3" x14ac:dyDescent="0.3">
      <c r="A199" s="11">
        <v>191</v>
      </c>
      <c r="B199" s="9">
        <f t="shared" si="4"/>
        <v>421.56755074953423</v>
      </c>
      <c r="C199" s="9">
        <f t="shared" si="5"/>
        <v>84.480622885093567</v>
      </c>
    </row>
    <row r="200" spans="1:3" x14ac:dyDescent="0.3">
      <c r="A200" s="11">
        <v>192</v>
      </c>
      <c r="B200" s="9">
        <f t="shared" si="4"/>
        <v>422.02073586658997</v>
      </c>
      <c r="C200" s="9">
        <f t="shared" si="5"/>
        <v>84.027437768037842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422.47440815764662</v>
      </c>
      <c r="C201" s="9">
        <f t="shared" ref="C201:C264" si="7">-IPMT(Interest_Rate/12,Period_Number,Term_In_Years*12,Total_Borrowed)</f>
        <v>83.573765476981237</v>
      </c>
    </row>
    <row r="202" spans="1:3" x14ac:dyDescent="0.3">
      <c r="A202" s="11">
        <v>194</v>
      </c>
      <c r="B202" s="9">
        <f t="shared" si="6"/>
        <v>422.92856814641607</v>
      </c>
      <c r="C202" s="9">
        <f t="shared" si="7"/>
        <v>83.119605488211775</v>
      </c>
    </row>
    <row r="203" spans="1:3" x14ac:dyDescent="0.3">
      <c r="A203" s="11">
        <v>195</v>
      </c>
      <c r="B203" s="9">
        <f t="shared" si="6"/>
        <v>423.38321635717347</v>
      </c>
      <c r="C203" s="9">
        <f t="shared" si="7"/>
        <v>82.664957277454363</v>
      </c>
    </row>
    <row r="204" spans="1:3" x14ac:dyDescent="0.3">
      <c r="A204" s="11">
        <v>196</v>
      </c>
      <c r="B204" s="9">
        <f t="shared" si="6"/>
        <v>423.8383533147574</v>
      </c>
      <c r="C204" s="9">
        <f t="shared" si="7"/>
        <v>82.209820319870417</v>
      </c>
    </row>
    <row r="205" spans="1:3" x14ac:dyDescent="0.3">
      <c r="A205" s="11">
        <v>197</v>
      </c>
      <c r="B205" s="9">
        <f t="shared" si="6"/>
        <v>424.29397954457079</v>
      </c>
      <c r="C205" s="9">
        <f t="shared" si="7"/>
        <v>81.754194090057041</v>
      </c>
    </row>
    <row r="206" spans="1:3" x14ac:dyDescent="0.3">
      <c r="A206" s="11">
        <v>198</v>
      </c>
      <c r="B206" s="9">
        <f t="shared" si="6"/>
        <v>424.75009557258119</v>
      </c>
      <c r="C206" s="9">
        <f t="shared" si="7"/>
        <v>81.298078062046642</v>
      </c>
    </row>
    <row r="207" spans="1:3" x14ac:dyDescent="0.3">
      <c r="A207" s="11">
        <v>199</v>
      </c>
      <c r="B207" s="9">
        <f t="shared" si="6"/>
        <v>425.20670192532174</v>
      </c>
      <c r="C207" s="9">
        <f t="shared" si="7"/>
        <v>80.841471709306106</v>
      </c>
    </row>
    <row r="208" spans="1:3" x14ac:dyDescent="0.3">
      <c r="A208" s="11">
        <v>200</v>
      </c>
      <c r="B208" s="9">
        <f t="shared" si="6"/>
        <v>425.66379912989146</v>
      </c>
      <c r="C208" s="9">
        <f t="shared" si="7"/>
        <v>80.3843745047364</v>
      </c>
    </row>
    <row r="209" spans="1:3" x14ac:dyDescent="0.3">
      <c r="A209" s="11">
        <v>201</v>
      </c>
      <c r="B209" s="9">
        <f t="shared" si="6"/>
        <v>426.1213877139561</v>
      </c>
      <c r="C209" s="9">
        <f t="shared" si="7"/>
        <v>79.926785920671762</v>
      </c>
    </row>
    <row r="210" spans="1:3" x14ac:dyDescent="0.3">
      <c r="A210" s="11">
        <v>202</v>
      </c>
      <c r="B210" s="9">
        <f t="shared" si="6"/>
        <v>426.57946820574858</v>
      </c>
      <c r="C210" s="9">
        <f t="shared" si="7"/>
        <v>79.468705428879247</v>
      </c>
    </row>
    <row r="211" spans="1:3" x14ac:dyDescent="0.3">
      <c r="A211" s="11">
        <v>203</v>
      </c>
      <c r="B211" s="9">
        <f t="shared" si="6"/>
        <v>427.03804113406977</v>
      </c>
      <c r="C211" s="9">
        <f t="shared" si="7"/>
        <v>79.010132500558072</v>
      </c>
    </row>
    <row r="212" spans="1:3" x14ac:dyDescent="0.3">
      <c r="A212" s="11">
        <v>204</v>
      </c>
      <c r="B212" s="9">
        <f t="shared" si="6"/>
        <v>427.49710702828895</v>
      </c>
      <c r="C212" s="9">
        <f t="shared" si="7"/>
        <v>78.551066606338949</v>
      </c>
    </row>
    <row r="213" spans="1:3" x14ac:dyDescent="0.3">
      <c r="A213" s="11">
        <v>205</v>
      </c>
      <c r="B213" s="9">
        <f t="shared" si="6"/>
        <v>427.95666641834424</v>
      </c>
      <c r="C213" s="9">
        <f t="shared" si="7"/>
        <v>78.091507216283532</v>
      </c>
    </row>
    <row r="214" spans="1:3" x14ac:dyDescent="0.3">
      <c r="A214" s="11">
        <v>206</v>
      </c>
      <c r="B214" s="9">
        <f t="shared" si="6"/>
        <v>428.41671983474396</v>
      </c>
      <c r="C214" s="9">
        <f t="shared" si="7"/>
        <v>77.631453799883815</v>
      </c>
    </row>
    <row r="215" spans="1:3" x14ac:dyDescent="0.3">
      <c r="A215" s="11">
        <v>207</v>
      </c>
      <c r="B215" s="9">
        <f t="shared" si="6"/>
        <v>428.87726780856639</v>
      </c>
      <c r="C215" s="9">
        <f t="shared" si="7"/>
        <v>77.170905826061471</v>
      </c>
    </row>
    <row r="216" spans="1:3" x14ac:dyDescent="0.3">
      <c r="A216" s="11">
        <v>208</v>
      </c>
      <c r="B216" s="9">
        <f t="shared" si="6"/>
        <v>429.33831087146058</v>
      </c>
      <c r="C216" s="9">
        <f t="shared" si="7"/>
        <v>76.709862763167266</v>
      </c>
    </row>
    <row r="217" spans="1:3" x14ac:dyDescent="0.3">
      <c r="A217" s="11">
        <v>209</v>
      </c>
      <c r="B217" s="9">
        <f t="shared" si="6"/>
        <v>429.79984955564743</v>
      </c>
      <c r="C217" s="9">
        <f t="shared" si="7"/>
        <v>76.248324078980431</v>
      </c>
    </row>
    <row r="218" spans="1:3" x14ac:dyDescent="0.3">
      <c r="A218" s="11">
        <v>210</v>
      </c>
      <c r="B218" s="9">
        <f t="shared" si="6"/>
        <v>430.26188439391973</v>
      </c>
      <c r="C218" s="9">
        <f t="shared" si="7"/>
        <v>75.786289240708129</v>
      </c>
    </row>
    <row r="219" spans="1:3" x14ac:dyDescent="0.3">
      <c r="A219" s="11">
        <v>211</v>
      </c>
      <c r="B219" s="9">
        <f t="shared" si="6"/>
        <v>430.72441591964321</v>
      </c>
      <c r="C219" s="9">
        <f t="shared" si="7"/>
        <v>75.323757714984637</v>
      </c>
    </row>
    <row r="220" spans="1:3" x14ac:dyDescent="0.3">
      <c r="A220" s="11">
        <v>212</v>
      </c>
      <c r="B220" s="9">
        <f t="shared" si="6"/>
        <v>431.18744466675685</v>
      </c>
      <c r="C220" s="9">
        <f t="shared" si="7"/>
        <v>74.86072896787104</v>
      </c>
    </row>
    <row r="221" spans="1:3" x14ac:dyDescent="0.3">
      <c r="A221" s="11">
        <v>213</v>
      </c>
      <c r="B221" s="9">
        <f t="shared" si="6"/>
        <v>431.65097116977358</v>
      </c>
      <c r="C221" s="9">
        <f t="shared" si="7"/>
        <v>74.397202464854274</v>
      </c>
    </row>
    <row r="222" spans="1:3" x14ac:dyDescent="0.3">
      <c r="A222" s="11">
        <v>214</v>
      </c>
      <c r="B222" s="9">
        <f t="shared" si="6"/>
        <v>432.1149959637811</v>
      </c>
      <c r="C222" s="9">
        <f t="shared" si="7"/>
        <v>73.933177670846774</v>
      </c>
    </row>
    <row r="223" spans="1:3" x14ac:dyDescent="0.3">
      <c r="A223" s="11">
        <v>215</v>
      </c>
      <c r="B223" s="9">
        <f t="shared" si="6"/>
        <v>432.57951958444215</v>
      </c>
      <c r="C223" s="9">
        <f t="shared" si="7"/>
        <v>73.468654050185705</v>
      </c>
    </row>
    <row r="224" spans="1:3" x14ac:dyDescent="0.3">
      <c r="A224" s="11">
        <v>216</v>
      </c>
      <c r="B224" s="9">
        <f t="shared" si="6"/>
        <v>433.04454256799545</v>
      </c>
      <c r="C224" s="9">
        <f t="shared" si="7"/>
        <v>73.003631066632423</v>
      </c>
    </row>
    <row r="225" spans="1:3" x14ac:dyDescent="0.3">
      <c r="A225" s="11">
        <v>217</v>
      </c>
      <c r="B225" s="9">
        <f t="shared" si="6"/>
        <v>433.51006545125603</v>
      </c>
      <c r="C225" s="9">
        <f t="shared" si="7"/>
        <v>72.538108183371833</v>
      </c>
    </row>
    <row r="226" spans="1:3" x14ac:dyDescent="0.3">
      <c r="A226" s="11">
        <v>218</v>
      </c>
      <c r="B226" s="9">
        <f t="shared" si="6"/>
        <v>433.97608877161611</v>
      </c>
      <c r="C226" s="9">
        <f t="shared" si="7"/>
        <v>72.072084863011725</v>
      </c>
    </row>
    <row r="227" spans="1:3" x14ac:dyDescent="0.3">
      <c r="A227" s="11">
        <v>219</v>
      </c>
      <c r="B227" s="9">
        <f t="shared" si="6"/>
        <v>434.44261306704556</v>
      </c>
      <c r="C227" s="9">
        <f t="shared" si="7"/>
        <v>71.605560567582259</v>
      </c>
    </row>
    <row r="228" spans="1:3" x14ac:dyDescent="0.3">
      <c r="A228" s="11">
        <v>220</v>
      </c>
      <c r="B228" s="9">
        <f t="shared" si="6"/>
        <v>434.90963887609263</v>
      </c>
      <c r="C228" s="9">
        <f t="shared" si="7"/>
        <v>71.138534758535158</v>
      </c>
    </row>
    <row r="229" spans="1:3" x14ac:dyDescent="0.3">
      <c r="A229" s="11">
        <v>221</v>
      </c>
      <c r="B229" s="9">
        <f t="shared" si="6"/>
        <v>435.37716673788447</v>
      </c>
      <c r="C229" s="9">
        <f t="shared" si="7"/>
        <v>70.671006896743378</v>
      </c>
    </row>
    <row r="230" spans="1:3" x14ac:dyDescent="0.3">
      <c r="A230" s="11">
        <v>222</v>
      </c>
      <c r="B230" s="9">
        <f t="shared" si="6"/>
        <v>435.84519719212773</v>
      </c>
      <c r="C230" s="9">
        <f t="shared" si="7"/>
        <v>70.202976442500159</v>
      </c>
    </row>
    <row r="231" spans="1:3" x14ac:dyDescent="0.3">
      <c r="A231" s="11">
        <v>223</v>
      </c>
      <c r="B231" s="9">
        <f t="shared" si="6"/>
        <v>436.31373077910922</v>
      </c>
      <c r="C231" s="9">
        <f t="shared" si="7"/>
        <v>69.734442855518608</v>
      </c>
    </row>
    <row r="232" spans="1:3" x14ac:dyDescent="0.3">
      <c r="A232" s="11">
        <v>224</v>
      </c>
      <c r="B232" s="9">
        <f t="shared" si="6"/>
        <v>436.78276803969675</v>
      </c>
      <c r="C232" s="9">
        <f t="shared" si="7"/>
        <v>69.265405594931053</v>
      </c>
    </row>
    <row r="233" spans="1:3" x14ac:dyDescent="0.3">
      <c r="A233" s="11">
        <v>225</v>
      </c>
      <c r="B233" s="9">
        <f t="shared" si="6"/>
        <v>437.2523095153395</v>
      </c>
      <c r="C233" s="9">
        <f t="shared" si="7"/>
        <v>68.795864119288396</v>
      </c>
    </row>
    <row r="234" spans="1:3" x14ac:dyDescent="0.3">
      <c r="A234" s="11">
        <v>226</v>
      </c>
      <c r="B234" s="9">
        <f t="shared" si="6"/>
        <v>437.72235574806842</v>
      </c>
      <c r="C234" s="9">
        <f t="shared" si="7"/>
        <v>68.325817886559392</v>
      </c>
    </row>
    <row r="235" spans="1:3" x14ac:dyDescent="0.3">
      <c r="A235" s="11">
        <v>227</v>
      </c>
      <c r="B235" s="9">
        <f t="shared" si="6"/>
        <v>438.19290728049759</v>
      </c>
      <c r="C235" s="9">
        <f t="shared" si="7"/>
        <v>67.855266354130222</v>
      </c>
    </row>
    <row r="236" spans="1:3" x14ac:dyDescent="0.3">
      <c r="A236" s="11">
        <v>228</v>
      </c>
      <c r="B236" s="9">
        <f t="shared" si="6"/>
        <v>438.66396465582409</v>
      </c>
      <c r="C236" s="9">
        <f t="shared" si="7"/>
        <v>67.384208978803684</v>
      </c>
    </row>
    <row r="237" spans="1:3" x14ac:dyDescent="0.3">
      <c r="A237" s="11">
        <v>229</v>
      </c>
      <c r="B237" s="9">
        <f t="shared" si="6"/>
        <v>439.13552841782911</v>
      </c>
      <c r="C237" s="9">
        <f t="shared" si="7"/>
        <v>66.91264521679868</v>
      </c>
    </row>
    <row r="238" spans="1:3" x14ac:dyDescent="0.3">
      <c r="A238" s="11">
        <v>230</v>
      </c>
      <c r="B238" s="9">
        <f t="shared" si="6"/>
        <v>439.60759911087831</v>
      </c>
      <c r="C238" s="9">
        <f t="shared" si="7"/>
        <v>66.440574523749532</v>
      </c>
    </row>
    <row r="239" spans="1:3" x14ac:dyDescent="0.3">
      <c r="A239" s="11">
        <v>231</v>
      </c>
      <c r="B239" s="9">
        <f t="shared" si="6"/>
        <v>440.08017727992251</v>
      </c>
      <c r="C239" s="9">
        <f t="shared" si="7"/>
        <v>65.967996354705321</v>
      </c>
    </row>
    <row r="240" spans="1:3" x14ac:dyDescent="0.3">
      <c r="A240" s="11">
        <v>232</v>
      </c>
      <c r="B240" s="9">
        <f t="shared" si="6"/>
        <v>440.55326347049839</v>
      </c>
      <c r="C240" s="9">
        <f t="shared" si="7"/>
        <v>65.494910164129408</v>
      </c>
    </row>
    <row r="241" spans="1:3" x14ac:dyDescent="0.3">
      <c r="A241" s="11">
        <v>233</v>
      </c>
      <c r="B241" s="9">
        <f t="shared" si="6"/>
        <v>441.02685822872917</v>
      </c>
      <c r="C241" s="9">
        <f t="shared" si="7"/>
        <v>65.021315405898619</v>
      </c>
    </row>
    <row r="242" spans="1:3" x14ac:dyDescent="0.3">
      <c r="A242" s="11">
        <v>234</v>
      </c>
      <c r="B242" s="9">
        <f t="shared" si="6"/>
        <v>441.50096210132511</v>
      </c>
      <c r="C242" s="9">
        <f t="shared" si="7"/>
        <v>64.547211533302743</v>
      </c>
    </row>
    <row r="243" spans="1:3" x14ac:dyDescent="0.3">
      <c r="A243" s="11">
        <v>235</v>
      </c>
      <c r="B243" s="9">
        <f t="shared" si="6"/>
        <v>441.97557563558405</v>
      </c>
      <c r="C243" s="9">
        <f t="shared" si="7"/>
        <v>64.072597999043822</v>
      </c>
    </row>
    <row r="244" spans="1:3" x14ac:dyDescent="0.3">
      <c r="A244" s="11">
        <v>236</v>
      </c>
      <c r="B244" s="9">
        <f t="shared" si="6"/>
        <v>442.45069937939229</v>
      </c>
      <c r="C244" s="9">
        <f t="shared" si="7"/>
        <v>63.597474255235554</v>
      </c>
    </row>
    <row r="245" spans="1:3" x14ac:dyDescent="0.3">
      <c r="A245" s="11">
        <v>237</v>
      </c>
      <c r="B245" s="9">
        <f t="shared" si="6"/>
        <v>442.9263338812251</v>
      </c>
      <c r="C245" s="9">
        <f t="shared" si="7"/>
        <v>63.121839753402718</v>
      </c>
    </row>
    <row r="246" spans="1:3" x14ac:dyDescent="0.3">
      <c r="A246" s="11">
        <v>238</v>
      </c>
      <c r="B246" s="9">
        <f t="shared" si="6"/>
        <v>443.40247969014746</v>
      </c>
      <c r="C246" s="9">
        <f t="shared" si="7"/>
        <v>62.645693944480392</v>
      </c>
    </row>
    <row r="247" spans="1:3" x14ac:dyDescent="0.3">
      <c r="A247" s="11">
        <v>239</v>
      </c>
      <c r="B247" s="9">
        <f t="shared" si="6"/>
        <v>443.87913735581429</v>
      </c>
      <c r="C247" s="9">
        <f t="shared" si="7"/>
        <v>62.169036278813493</v>
      </c>
    </row>
    <row r="248" spans="1:3" x14ac:dyDescent="0.3">
      <c r="A248" s="11">
        <v>240</v>
      </c>
      <c r="B248" s="9">
        <f t="shared" si="6"/>
        <v>444.35630742847184</v>
      </c>
      <c r="C248" s="9">
        <f t="shared" si="7"/>
        <v>61.691866206155993</v>
      </c>
    </row>
    <row r="249" spans="1:3" x14ac:dyDescent="0.3">
      <c r="A249" s="11">
        <v>241</v>
      </c>
      <c r="B249" s="9">
        <f t="shared" si="6"/>
        <v>444.83399045895743</v>
      </c>
      <c r="C249" s="9">
        <f t="shared" si="7"/>
        <v>61.214183175670392</v>
      </c>
    </row>
    <row r="250" spans="1:3" x14ac:dyDescent="0.3">
      <c r="A250" s="11">
        <v>242</v>
      </c>
      <c r="B250" s="9">
        <f t="shared" si="6"/>
        <v>445.31218699870084</v>
      </c>
      <c r="C250" s="9">
        <f t="shared" si="7"/>
        <v>60.735986635927006</v>
      </c>
    </row>
    <row r="251" spans="1:3" x14ac:dyDescent="0.3">
      <c r="A251" s="11">
        <v>243</v>
      </c>
      <c r="B251" s="9">
        <f t="shared" si="6"/>
        <v>445.79089759972442</v>
      </c>
      <c r="C251" s="9">
        <f t="shared" si="7"/>
        <v>60.257276034903391</v>
      </c>
    </row>
    <row r="252" spans="1:3" x14ac:dyDescent="0.3">
      <c r="A252" s="11">
        <v>244</v>
      </c>
      <c r="B252" s="9">
        <f t="shared" si="6"/>
        <v>446.27012281464414</v>
      </c>
      <c r="C252" s="9">
        <f t="shared" si="7"/>
        <v>59.778050819983697</v>
      </c>
    </row>
    <row r="253" spans="1:3" x14ac:dyDescent="0.3">
      <c r="A253" s="11">
        <v>245</v>
      </c>
      <c r="B253" s="9">
        <f t="shared" si="6"/>
        <v>446.74986319666988</v>
      </c>
      <c r="C253" s="9">
        <f t="shared" si="7"/>
        <v>59.298310437957952</v>
      </c>
    </row>
    <row r="254" spans="1:3" x14ac:dyDescent="0.3">
      <c r="A254" s="11">
        <v>246</v>
      </c>
      <c r="B254" s="9">
        <f t="shared" si="6"/>
        <v>447.23011929960632</v>
      </c>
      <c r="C254" s="9">
        <f t="shared" si="7"/>
        <v>58.818054335021536</v>
      </c>
    </row>
    <row r="255" spans="1:3" x14ac:dyDescent="0.3">
      <c r="A255" s="11">
        <v>247</v>
      </c>
      <c r="B255" s="9">
        <f t="shared" si="6"/>
        <v>447.7108916778534</v>
      </c>
      <c r="C255" s="9">
        <f t="shared" si="7"/>
        <v>58.337281956774454</v>
      </c>
    </row>
    <row r="256" spans="1:3" x14ac:dyDescent="0.3">
      <c r="A256" s="11">
        <v>248</v>
      </c>
      <c r="B256" s="9">
        <f t="shared" si="6"/>
        <v>448.19218088640707</v>
      </c>
      <c r="C256" s="9">
        <f t="shared" si="7"/>
        <v>57.855992748220764</v>
      </c>
    </row>
    <row r="257" spans="1:3" x14ac:dyDescent="0.3">
      <c r="A257" s="11">
        <v>249</v>
      </c>
      <c r="B257" s="9">
        <f t="shared" si="6"/>
        <v>448.67398748085992</v>
      </c>
      <c r="C257" s="9">
        <f t="shared" si="7"/>
        <v>57.37418615376788</v>
      </c>
    </row>
    <row r="258" spans="1:3" x14ac:dyDescent="0.3">
      <c r="A258" s="11">
        <v>250</v>
      </c>
      <c r="B258" s="9">
        <f t="shared" si="6"/>
        <v>449.15631201740189</v>
      </c>
      <c r="C258" s="9">
        <f t="shared" si="7"/>
        <v>56.891861617225949</v>
      </c>
    </row>
    <row r="259" spans="1:3" x14ac:dyDescent="0.3">
      <c r="A259" s="11">
        <v>251</v>
      </c>
      <c r="B259" s="9">
        <f t="shared" si="6"/>
        <v>449.63915505282057</v>
      </c>
      <c r="C259" s="9">
        <f t="shared" si="7"/>
        <v>56.409018581807238</v>
      </c>
    </row>
    <row r="260" spans="1:3" x14ac:dyDescent="0.3">
      <c r="A260" s="11">
        <v>252</v>
      </c>
      <c r="B260" s="9">
        <f t="shared" si="6"/>
        <v>450.12251714450235</v>
      </c>
      <c r="C260" s="9">
        <f t="shared" si="7"/>
        <v>55.925656490125462</v>
      </c>
    </row>
    <row r="261" spans="1:3" x14ac:dyDescent="0.3">
      <c r="A261" s="11">
        <v>253</v>
      </c>
      <c r="B261" s="9">
        <f t="shared" si="6"/>
        <v>450.6063988504327</v>
      </c>
      <c r="C261" s="9">
        <f t="shared" si="7"/>
        <v>55.441774784195125</v>
      </c>
    </row>
    <row r="262" spans="1:3" x14ac:dyDescent="0.3">
      <c r="A262" s="11">
        <v>254</v>
      </c>
      <c r="B262" s="9">
        <f t="shared" si="6"/>
        <v>451.09080072919693</v>
      </c>
      <c r="C262" s="9">
        <f t="shared" si="7"/>
        <v>54.957372905430908</v>
      </c>
    </row>
    <row r="263" spans="1:3" x14ac:dyDescent="0.3">
      <c r="A263" s="11">
        <v>255</v>
      </c>
      <c r="B263" s="9">
        <f t="shared" si="6"/>
        <v>451.57572333998087</v>
      </c>
      <c r="C263" s="9">
        <f t="shared" si="7"/>
        <v>54.472450294647025</v>
      </c>
    </row>
    <row r="264" spans="1:3" x14ac:dyDescent="0.3">
      <c r="A264" s="11">
        <v>256</v>
      </c>
      <c r="B264" s="9">
        <f t="shared" si="6"/>
        <v>452.06116724257129</v>
      </c>
      <c r="C264" s="9">
        <f t="shared" si="7"/>
        <v>53.987006392056536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452.54713299735704</v>
      </c>
      <c r="C265" s="9">
        <f t="shared" ref="C265:C328" si="9">-IPMT(Interest_Rate/12,Period_Number,Term_In_Years*12,Total_Borrowed)</f>
        <v>53.501040637270776</v>
      </c>
    </row>
    <row r="266" spans="1:3" x14ac:dyDescent="0.3">
      <c r="A266" s="11">
        <v>258</v>
      </c>
      <c r="B266" s="9">
        <f t="shared" si="8"/>
        <v>453.03362116532924</v>
      </c>
      <c r="C266" s="9">
        <f t="shared" si="9"/>
        <v>53.014552469298614</v>
      </c>
    </row>
    <row r="267" spans="1:3" x14ac:dyDescent="0.3">
      <c r="A267" s="11">
        <v>259</v>
      </c>
      <c r="B267" s="9">
        <f t="shared" si="8"/>
        <v>453.52063230808193</v>
      </c>
      <c r="C267" s="9">
        <f t="shared" si="9"/>
        <v>52.527541326545887</v>
      </c>
    </row>
    <row r="268" spans="1:3" x14ac:dyDescent="0.3">
      <c r="A268" s="11">
        <v>260</v>
      </c>
      <c r="B268" s="9">
        <f t="shared" si="8"/>
        <v>454.00816698781313</v>
      </c>
      <c r="C268" s="9">
        <f t="shared" si="9"/>
        <v>52.040006646814696</v>
      </c>
    </row>
    <row r="269" spans="1:3" x14ac:dyDescent="0.3">
      <c r="A269" s="11">
        <v>261</v>
      </c>
      <c r="B269" s="9">
        <f t="shared" si="8"/>
        <v>454.49622576732503</v>
      </c>
      <c r="C269" s="9">
        <f t="shared" si="9"/>
        <v>51.551947867302808</v>
      </c>
    </row>
    <row r="270" spans="1:3" x14ac:dyDescent="0.3">
      <c r="A270" s="11">
        <v>262</v>
      </c>
      <c r="B270" s="9">
        <f t="shared" si="8"/>
        <v>454.98480921002493</v>
      </c>
      <c r="C270" s="9">
        <f t="shared" si="9"/>
        <v>51.063364424602923</v>
      </c>
    </row>
    <row r="271" spans="1:3" x14ac:dyDescent="0.3">
      <c r="A271" s="11">
        <v>263</v>
      </c>
      <c r="B271" s="9">
        <f t="shared" si="8"/>
        <v>455.47391787992569</v>
      </c>
      <c r="C271" s="9">
        <f t="shared" si="9"/>
        <v>50.574255754702158</v>
      </c>
    </row>
    <row r="272" spans="1:3" x14ac:dyDescent="0.3">
      <c r="A272" s="11">
        <v>264</v>
      </c>
      <c r="B272" s="9">
        <f t="shared" si="8"/>
        <v>455.96355234164662</v>
      </c>
      <c r="C272" s="9">
        <f t="shared" si="9"/>
        <v>50.084621292981225</v>
      </c>
    </row>
    <row r="273" spans="1:3" x14ac:dyDescent="0.3">
      <c r="A273" s="11">
        <v>265</v>
      </c>
      <c r="B273" s="9">
        <f t="shared" si="8"/>
        <v>456.45371316041383</v>
      </c>
      <c r="C273" s="9">
        <f t="shared" si="9"/>
        <v>49.594460474213953</v>
      </c>
    </row>
    <row r="274" spans="1:3" x14ac:dyDescent="0.3">
      <c r="A274" s="11">
        <v>266</v>
      </c>
      <c r="B274" s="9">
        <f t="shared" si="8"/>
        <v>456.94440090206126</v>
      </c>
      <c r="C274" s="9">
        <f t="shared" si="9"/>
        <v>49.103772732566512</v>
      </c>
    </row>
    <row r="275" spans="1:3" x14ac:dyDescent="0.3">
      <c r="A275" s="11">
        <v>267</v>
      </c>
      <c r="B275" s="9">
        <f t="shared" si="8"/>
        <v>457.43561613303103</v>
      </c>
      <c r="C275" s="9">
        <f t="shared" si="9"/>
        <v>48.612557501596804</v>
      </c>
    </row>
    <row r="276" spans="1:3" x14ac:dyDescent="0.3">
      <c r="A276" s="11">
        <v>268</v>
      </c>
      <c r="B276" s="9">
        <f t="shared" si="8"/>
        <v>457.92735942037405</v>
      </c>
      <c r="C276" s="9">
        <f t="shared" si="9"/>
        <v>48.120814214253791</v>
      </c>
    </row>
    <row r="277" spans="1:3" x14ac:dyDescent="0.3">
      <c r="A277" s="11">
        <v>269</v>
      </c>
      <c r="B277" s="9">
        <f t="shared" si="8"/>
        <v>458.41963133175091</v>
      </c>
      <c r="C277" s="9">
        <f t="shared" si="9"/>
        <v>47.628542302876895</v>
      </c>
    </row>
    <row r="278" spans="1:3" x14ac:dyDescent="0.3">
      <c r="A278" s="11">
        <v>270</v>
      </c>
      <c r="B278" s="9">
        <f t="shared" si="8"/>
        <v>458.91243243543255</v>
      </c>
      <c r="C278" s="9">
        <f t="shared" si="9"/>
        <v>47.135741199195259</v>
      </c>
    </row>
    <row r="279" spans="1:3" x14ac:dyDescent="0.3">
      <c r="A279" s="11">
        <v>271</v>
      </c>
      <c r="B279" s="9">
        <f t="shared" si="8"/>
        <v>459.40576330030063</v>
      </c>
      <c r="C279" s="9">
        <f t="shared" si="9"/>
        <v>46.642410334327174</v>
      </c>
    </row>
    <row r="280" spans="1:3" x14ac:dyDescent="0.3">
      <c r="A280" s="11">
        <v>272</v>
      </c>
      <c r="B280" s="9">
        <f t="shared" si="8"/>
        <v>459.89962449584851</v>
      </c>
      <c r="C280" s="9">
        <f t="shared" si="9"/>
        <v>46.148549138779345</v>
      </c>
    </row>
    <row r="281" spans="1:3" x14ac:dyDescent="0.3">
      <c r="A281" s="11">
        <v>273</v>
      </c>
      <c r="B281" s="9">
        <f t="shared" si="8"/>
        <v>460.39401659218146</v>
      </c>
      <c r="C281" s="9">
        <f t="shared" si="9"/>
        <v>45.654157042446315</v>
      </c>
    </row>
    <row r="282" spans="1:3" x14ac:dyDescent="0.3">
      <c r="A282" s="11">
        <v>274</v>
      </c>
      <c r="B282" s="9">
        <f t="shared" si="8"/>
        <v>460.88894016001814</v>
      </c>
      <c r="C282" s="9">
        <f t="shared" si="9"/>
        <v>45.159233474609728</v>
      </c>
    </row>
    <row r="283" spans="1:3" x14ac:dyDescent="0.3">
      <c r="A283" s="11">
        <v>275</v>
      </c>
      <c r="B283" s="9">
        <f t="shared" si="8"/>
        <v>461.38439577069011</v>
      </c>
      <c r="C283" s="9">
        <f t="shared" si="9"/>
        <v>44.663777863937696</v>
      </c>
    </row>
    <row r="284" spans="1:3" x14ac:dyDescent="0.3">
      <c r="A284" s="11">
        <v>276</v>
      </c>
      <c r="B284" s="9">
        <f t="shared" si="8"/>
        <v>461.88038399614356</v>
      </c>
      <c r="C284" s="9">
        <f t="shared" si="9"/>
        <v>44.167789638484201</v>
      </c>
    </row>
    <row r="285" spans="1:3" x14ac:dyDescent="0.3">
      <c r="A285" s="11">
        <v>277</v>
      </c>
      <c r="B285" s="9">
        <f t="shared" si="8"/>
        <v>462.37690540893948</v>
      </c>
      <c r="C285" s="9">
        <f t="shared" si="9"/>
        <v>43.671268225688344</v>
      </c>
    </row>
    <row r="286" spans="1:3" x14ac:dyDescent="0.3">
      <c r="A286" s="11">
        <v>278</v>
      </c>
      <c r="B286" s="9">
        <f t="shared" si="8"/>
        <v>462.87396058225409</v>
      </c>
      <c r="C286" s="9">
        <f t="shared" si="9"/>
        <v>43.17421305237373</v>
      </c>
    </row>
    <row r="287" spans="1:3" x14ac:dyDescent="0.3">
      <c r="A287" s="11">
        <v>279</v>
      </c>
      <c r="B287" s="9">
        <f t="shared" si="8"/>
        <v>463.37155008987997</v>
      </c>
      <c r="C287" s="9">
        <f t="shared" si="9"/>
        <v>42.676623544747805</v>
      </c>
    </row>
    <row r="288" spans="1:3" x14ac:dyDescent="0.3">
      <c r="A288" s="11">
        <v>280</v>
      </c>
      <c r="B288" s="9">
        <f t="shared" si="8"/>
        <v>463.86967450622666</v>
      </c>
      <c r="C288" s="9">
        <f t="shared" si="9"/>
        <v>42.178499128401199</v>
      </c>
    </row>
    <row r="289" spans="1:3" x14ac:dyDescent="0.3">
      <c r="A289" s="11">
        <v>281</v>
      </c>
      <c r="B289" s="9">
        <f t="shared" si="8"/>
        <v>464.3683344063208</v>
      </c>
      <c r="C289" s="9">
        <f t="shared" si="9"/>
        <v>41.679839228306996</v>
      </c>
    </row>
    <row r="290" spans="1:3" x14ac:dyDescent="0.3">
      <c r="A290" s="11">
        <v>282</v>
      </c>
      <c r="B290" s="9">
        <f t="shared" si="8"/>
        <v>464.86753036580762</v>
      </c>
      <c r="C290" s="9">
        <f t="shared" si="9"/>
        <v>41.180643268820205</v>
      </c>
    </row>
    <row r="291" spans="1:3" x14ac:dyDescent="0.3">
      <c r="A291" s="11">
        <v>283</v>
      </c>
      <c r="B291" s="9">
        <f t="shared" si="8"/>
        <v>465.36726296095082</v>
      </c>
      <c r="C291" s="9">
        <f t="shared" si="9"/>
        <v>40.680910673676962</v>
      </c>
    </row>
    <row r="292" spans="1:3" x14ac:dyDescent="0.3">
      <c r="A292" s="11">
        <v>284</v>
      </c>
      <c r="B292" s="9">
        <f t="shared" si="8"/>
        <v>465.86753276863391</v>
      </c>
      <c r="C292" s="9">
        <f t="shared" si="9"/>
        <v>40.180640865993944</v>
      </c>
    </row>
    <row r="293" spans="1:3" x14ac:dyDescent="0.3">
      <c r="A293" s="11">
        <v>285</v>
      </c>
      <c r="B293" s="9">
        <f t="shared" si="8"/>
        <v>466.36834036636014</v>
      </c>
      <c r="C293" s="9">
        <f t="shared" si="9"/>
        <v>39.679833268267657</v>
      </c>
    </row>
    <row r="294" spans="1:3" x14ac:dyDescent="0.3">
      <c r="A294" s="11">
        <v>286</v>
      </c>
      <c r="B294" s="9">
        <f t="shared" si="8"/>
        <v>466.86968633225399</v>
      </c>
      <c r="C294" s="9">
        <f t="shared" si="9"/>
        <v>39.178487302373817</v>
      </c>
    </row>
    <row r="295" spans="1:3" x14ac:dyDescent="0.3">
      <c r="A295" s="11">
        <v>287</v>
      </c>
      <c r="B295" s="9">
        <f t="shared" si="8"/>
        <v>467.3715712450612</v>
      </c>
      <c r="C295" s="9">
        <f t="shared" si="9"/>
        <v>38.676602389566646</v>
      </c>
    </row>
    <row r="296" spans="1:3" x14ac:dyDescent="0.3">
      <c r="A296" s="11">
        <v>288</v>
      </c>
      <c r="B296" s="9">
        <f t="shared" si="8"/>
        <v>467.87399568414963</v>
      </c>
      <c r="C296" s="9">
        <f t="shared" si="9"/>
        <v>38.17417795047821</v>
      </c>
    </row>
    <row r="297" spans="1:3" x14ac:dyDescent="0.3">
      <c r="A297" s="11">
        <v>289</v>
      </c>
      <c r="B297" s="9">
        <f t="shared" si="8"/>
        <v>468.37696022951008</v>
      </c>
      <c r="C297" s="9">
        <f t="shared" si="9"/>
        <v>37.671213405117747</v>
      </c>
    </row>
    <row r="298" spans="1:3" x14ac:dyDescent="0.3">
      <c r="A298" s="11">
        <v>290</v>
      </c>
      <c r="B298" s="9">
        <f t="shared" si="8"/>
        <v>468.88046546175684</v>
      </c>
      <c r="C298" s="9">
        <f t="shared" si="9"/>
        <v>37.167708172871023</v>
      </c>
    </row>
    <row r="299" spans="1:3" x14ac:dyDescent="0.3">
      <c r="A299" s="11">
        <v>291</v>
      </c>
      <c r="B299" s="9">
        <f t="shared" si="8"/>
        <v>469.38451196212822</v>
      </c>
      <c r="C299" s="9">
        <f t="shared" si="9"/>
        <v>36.663661672499636</v>
      </c>
    </row>
    <row r="300" spans="1:3" x14ac:dyDescent="0.3">
      <c r="A300" s="11">
        <v>292</v>
      </c>
      <c r="B300" s="9">
        <f t="shared" si="8"/>
        <v>469.88910031248747</v>
      </c>
      <c r="C300" s="9">
        <f t="shared" si="9"/>
        <v>36.159073322140351</v>
      </c>
    </row>
    <row r="301" spans="1:3" x14ac:dyDescent="0.3">
      <c r="A301" s="11">
        <v>293</v>
      </c>
      <c r="B301" s="9">
        <f t="shared" si="8"/>
        <v>470.39423109532339</v>
      </c>
      <c r="C301" s="9">
        <f t="shared" si="9"/>
        <v>35.653942539304424</v>
      </c>
    </row>
    <row r="302" spans="1:3" x14ac:dyDescent="0.3">
      <c r="A302" s="11">
        <v>294</v>
      </c>
      <c r="B302" s="9">
        <f t="shared" si="8"/>
        <v>470.89990489375089</v>
      </c>
      <c r="C302" s="9">
        <f t="shared" si="9"/>
        <v>35.148268740876944</v>
      </c>
    </row>
    <row r="303" spans="1:3" x14ac:dyDescent="0.3">
      <c r="A303" s="11">
        <v>295</v>
      </c>
      <c r="B303" s="9">
        <f t="shared" si="8"/>
        <v>471.40612229151168</v>
      </c>
      <c r="C303" s="9">
        <f t="shared" si="9"/>
        <v>34.642051343116172</v>
      </c>
    </row>
    <row r="304" spans="1:3" x14ac:dyDescent="0.3">
      <c r="A304" s="11">
        <v>296</v>
      </c>
      <c r="B304" s="9">
        <f t="shared" si="8"/>
        <v>471.9128838729751</v>
      </c>
      <c r="C304" s="9">
        <f t="shared" si="9"/>
        <v>34.135289761652793</v>
      </c>
    </row>
    <row r="305" spans="1:3" x14ac:dyDescent="0.3">
      <c r="A305" s="11">
        <v>297</v>
      </c>
      <c r="B305" s="9">
        <f t="shared" si="8"/>
        <v>472.42019022313849</v>
      </c>
      <c r="C305" s="9">
        <f t="shared" si="9"/>
        <v>33.627983411489346</v>
      </c>
    </row>
    <row r="306" spans="1:3" x14ac:dyDescent="0.3">
      <c r="A306" s="11">
        <v>298</v>
      </c>
      <c r="B306" s="9">
        <f t="shared" si="8"/>
        <v>472.92804192762833</v>
      </c>
      <c r="C306" s="9">
        <f t="shared" si="9"/>
        <v>33.120131706999473</v>
      </c>
    </row>
    <row r="307" spans="1:3" x14ac:dyDescent="0.3">
      <c r="A307" s="11">
        <v>299</v>
      </c>
      <c r="B307" s="9">
        <f t="shared" si="8"/>
        <v>473.43643957270058</v>
      </c>
      <c r="C307" s="9">
        <f t="shared" si="9"/>
        <v>32.611734061927287</v>
      </c>
    </row>
    <row r="308" spans="1:3" x14ac:dyDescent="0.3">
      <c r="A308" s="11">
        <v>300</v>
      </c>
      <c r="B308" s="9">
        <f t="shared" si="8"/>
        <v>473.9453837452412</v>
      </c>
      <c r="C308" s="9">
        <f t="shared" si="9"/>
        <v>32.102789889386614</v>
      </c>
    </row>
    <row r="309" spans="1:3" x14ac:dyDescent="0.3">
      <c r="A309" s="11">
        <v>301</v>
      </c>
      <c r="B309" s="9">
        <f t="shared" si="8"/>
        <v>474.45487503276735</v>
      </c>
      <c r="C309" s="9">
        <f t="shared" si="9"/>
        <v>31.593298601860486</v>
      </c>
    </row>
    <row r="310" spans="1:3" x14ac:dyDescent="0.3">
      <c r="A310" s="11">
        <v>302</v>
      </c>
      <c r="B310" s="9">
        <f t="shared" si="8"/>
        <v>474.96491402342758</v>
      </c>
      <c r="C310" s="9">
        <f t="shared" si="9"/>
        <v>31.083259611200258</v>
      </c>
    </row>
    <row r="311" spans="1:3" x14ac:dyDescent="0.3">
      <c r="A311" s="11">
        <v>303</v>
      </c>
      <c r="B311" s="9">
        <f t="shared" si="8"/>
        <v>475.47550130600274</v>
      </c>
      <c r="C311" s="9">
        <f t="shared" si="9"/>
        <v>30.572672328625075</v>
      </c>
    </row>
    <row r="312" spans="1:3" x14ac:dyDescent="0.3">
      <c r="A312" s="11">
        <v>304</v>
      </c>
      <c r="B312" s="9">
        <f t="shared" si="8"/>
        <v>475.98663746990673</v>
      </c>
      <c r="C312" s="9">
        <f t="shared" si="9"/>
        <v>30.061536164721122</v>
      </c>
    </row>
    <row r="313" spans="1:3" x14ac:dyDescent="0.3">
      <c r="A313" s="11">
        <v>305</v>
      </c>
      <c r="B313" s="9">
        <f t="shared" si="8"/>
        <v>476.49832310518684</v>
      </c>
      <c r="C313" s="9">
        <f t="shared" si="9"/>
        <v>29.54985052944097</v>
      </c>
    </row>
    <row r="314" spans="1:3" x14ac:dyDescent="0.3">
      <c r="A314" s="11">
        <v>306</v>
      </c>
      <c r="B314" s="9">
        <f t="shared" si="8"/>
        <v>477.01055880252488</v>
      </c>
      <c r="C314" s="9">
        <f t="shared" si="9"/>
        <v>29.037614832102896</v>
      </c>
    </row>
    <row r="315" spans="1:3" x14ac:dyDescent="0.3">
      <c r="A315" s="11">
        <v>307</v>
      </c>
      <c r="B315" s="9">
        <f t="shared" si="8"/>
        <v>477.5233451532377</v>
      </c>
      <c r="C315" s="9">
        <f t="shared" si="9"/>
        <v>28.524828481390188</v>
      </c>
    </row>
    <row r="316" spans="1:3" x14ac:dyDescent="0.3">
      <c r="A316" s="11">
        <v>308</v>
      </c>
      <c r="B316" s="9">
        <f t="shared" si="8"/>
        <v>478.03668274927736</v>
      </c>
      <c r="C316" s="9">
        <f t="shared" si="9"/>
        <v>28.011490885350451</v>
      </c>
    </row>
    <row r="317" spans="1:3" x14ac:dyDescent="0.3">
      <c r="A317" s="11">
        <v>309</v>
      </c>
      <c r="B317" s="9">
        <f t="shared" si="8"/>
        <v>478.55057218323282</v>
      </c>
      <c r="C317" s="9">
        <f t="shared" si="9"/>
        <v>27.497601451394978</v>
      </c>
    </row>
    <row r="318" spans="1:3" x14ac:dyDescent="0.3">
      <c r="A318" s="11">
        <v>310</v>
      </c>
      <c r="B318" s="9">
        <f t="shared" si="8"/>
        <v>479.06501404832989</v>
      </c>
      <c r="C318" s="9">
        <f t="shared" si="9"/>
        <v>26.983159586298004</v>
      </c>
    </row>
    <row r="319" spans="1:3" x14ac:dyDescent="0.3">
      <c r="A319" s="11">
        <v>311</v>
      </c>
      <c r="B319" s="9">
        <f t="shared" si="8"/>
        <v>479.58000893843177</v>
      </c>
      <c r="C319" s="9">
        <f t="shared" si="9"/>
        <v>26.468164696196052</v>
      </c>
    </row>
    <row r="320" spans="1:3" x14ac:dyDescent="0.3">
      <c r="A320" s="11">
        <v>312</v>
      </c>
      <c r="B320" s="9">
        <f t="shared" si="8"/>
        <v>480.09555744804061</v>
      </c>
      <c r="C320" s="9">
        <f t="shared" si="9"/>
        <v>25.952616186587235</v>
      </c>
    </row>
    <row r="321" spans="1:3" x14ac:dyDescent="0.3">
      <c r="A321" s="11">
        <v>313</v>
      </c>
      <c r="B321" s="9">
        <f t="shared" si="8"/>
        <v>480.61166017229726</v>
      </c>
      <c r="C321" s="9">
        <f t="shared" si="9"/>
        <v>25.436513462330595</v>
      </c>
    </row>
    <row r="322" spans="1:3" x14ac:dyDescent="0.3">
      <c r="A322" s="11">
        <v>314</v>
      </c>
      <c r="B322" s="9">
        <f t="shared" si="8"/>
        <v>481.12831770698239</v>
      </c>
      <c r="C322" s="9">
        <f t="shared" si="9"/>
        <v>24.919855927645376</v>
      </c>
    </row>
    <row r="323" spans="1:3" x14ac:dyDescent="0.3">
      <c r="A323" s="11">
        <v>315</v>
      </c>
      <c r="B323" s="9">
        <f t="shared" si="8"/>
        <v>481.64553064851748</v>
      </c>
      <c r="C323" s="9">
        <f t="shared" si="9"/>
        <v>24.402642986110365</v>
      </c>
    </row>
    <row r="324" spans="1:3" x14ac:dyDescent="0.3">
      <c r="A324" s="11">
        <v>316</v>
      </c>
      <c r="B324" s="9">
        <f t="shared" si="8"/>
        <v>482.16329959396467</v>
      </c>
      <c r="C324" s="9">
        <f t="shared" si="9"/>
        <v>23.88487404066321</v>
      </c>
    </row>
    <row r="325" spans="1:3" x14ac:dyDescent="0.3">
      <c r="A325" s="11">
        <v>317</v>
      </c>
      <c r="B325" s="9">
        <f t="shared" si="8"/>
        <v>482.68162514102818</v>
      </c>
      <c r="C325" s="9">
        <f t="shared" si="9"/>
        <v>23.366548493599701</v>
      </c>
    </row>
    <row r="326" spans="1:3" x14ac:dyDescent="0.3">
      <c r="A326" s="11">
        <v>318</v>
      </c>
      <c r="B326" s="9">
        <f t="shared" si="8"/>
        <v>483.20050788805474</v>
      </c>
      <c r="C326" s="9">
        <f t="shared" si="9"/>
        <v>22.847665746573092</v>
      </c>
    </row>
    <row r="327" spans="1:3" x14ac:dyDescent="0.3">
      <c r="A327" s="11">
        <v>319</v>
      </c>
      <c r="B327" s="9">
        <f t="shared" si="8"/>
        <v>483.71994843403439</v>
      </c>
      <c r="C327" s="9">
        <f t="shared" si="9"/>
        <v>22.328225200593433</v>
      </c>
    </row>
    <row r="328" spans="1:3" x14ac:dyDescent="0.3">
      <c r="A328" s="11">
        <v>320</v>
      </c>
      <c r="B328" s="9">
        <f t="shared" si="8"/>
        <v>484.23994737860096</v>
      </c>
      <c r="C328" s="9">
        <f t="shared" si="9"/>
        <v>21.808226256026849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484.760505322033</v>
      </c>
      <c r="C329" s="9">
        <f t="shared" ref="C329:C392" si="11">-IPMT(Interest_Rate/12,Period_Number,Term_In_Years*12,Total_Borrowed)</f>
        <v>21.28766831259485</v>
      </c>
    </row>
    <row r="330" spans="1:3" x14ac:dyDescent="0.3">
      <c r="A330" s="11">
        <v>322</v>
      </c>
      <c r="B330" s="9">
        <f t="shared" si="10"/>
        <v>485.28162286525412</v>
      </c>
      <c r="C330" s="9">
        <f t="shared" si="11"/>
        <v>20.766550769373666</v>
      </c>
    </row>
    <row r="331" spans="1:3" x14ac:dyDescent="0.3">
      <c r="A331" s="11">
        <v>323</v>
      </c>
      <c r="B331" s="9">
        <f t="shared" si="10"/>
        <v>485.80330060983431</v>
      </c>
      <c r="C331" s="9">
        <f t="shared" si="11"/>
        <v>20.244873024793517</v>
      </c>
    </row>
    <row r="332" spans="1:3" x14ac:dyDescent="0.3">
      <c r="A332" s="11">
        <v>324</v>
      </c>
      <c r="B332" s="9">
        <f t="shared" si="10"/>
        <v>486.32553915798985</v>
      </c>
      <c r="C332" s="9">
        <f t="shared" si="11"/>
        <v>19.722634476637946</v>
      </c>
    </row>
    <row r="333" spans="1:3" x14ac:dyDescent="0.3">
      <c r="A333" s="11">
        <v>325</v>
      </c>
      <c r="B333" s="9">
        <f t="shared" si="10"/>
        <v>486.84833911258471</v>
      </c>
      <c r="C333" s="9">
        <f t="shared" si="11"/>
        <v>19.199834522043108</v>
      </c>
    </row>
    <row r="334" spans="1:3" x14ac:dyDescent="0.3">
      <c r="A334" s="11">
        <v>326</v>
      </c>
      <c r="B334" s="9">
        <f t="shared" si="10"/>
        <v>487.37170107713075</v>
      </c>
      <c r="C334" s="9">
        <f t="shared" si="11"/>
        <v>18.676472557497078</v>
      </c>
    </row>
    <row r="335" spans="1:3" x14ac:dyDescent="0.3">
      <c r="A335" s="11">
        <v>327</v>
      </c>
      <c r="B335" s="9">
        <f t="shared" si="10"/>
        <v>487.89562565578865</v>
      </c>
      <c r="C335" s="9">
        <f t="shared" si="11"/>
        <v>18.152547978839163</v>
      </c>
    </row>
    <row r="336" spans="1:3" x14ac:dyDescent="0.3">
      <c r="A336" s="11">
        <v>328</v>
      </c>
      <c r="B336" s="9">
        <f t="shared" si="10"/>
        <v>488.42011345336863</v>
      </c>
      <c r="C336" s="9">
        <f t="shared" si="11"/>
        <v>17.628060181259187</v>
      </c>
    </row>
    <row r="337" spans="1:3" x14ac:dyDescent="0.3">
      <c r="A337" s="11">
        <v>329</v>
      </c>
      <c r="B337" s="9">
        <f t="shared" si="10"/>
        <v>488.94516507533103</v>
      </c>
      <c r="C337" s="9">
        <f t="shared" si="11"/>
        <v>17.103008559296818</v>
      </c>
    </row>
    <row r="338" spans="1:3" x14ac:dyDescent="0.3">
      <c r="A338" s="11">
        <v>330</v>
      </c>
      <c r="B338" s="9">
        <f t="shared" si="10"/>
        <v>489.47078112778695</v>
      </c>
      <c r="C338" s="9">
        <f t="shared" si="11"/>
        <v>16.577392506840841</v>
      </c>
    </row>
    <row r="339" spans="1:3" x14ac:dyDescent="0.3">
      <c r="A339" s="11">
        <v>331</v>
      </c>
      <c r="B339" s="9">
        <f t="shared" si="10"/>
        <v>489.99696221749934</v>
      </c>
      <c r="C339" s="9">
        <f t="shared" si="11"/>
        <v>16.051211417128467</v>
      </c>
    </row>
    <row r="340" spans="1:3" x14ac:dyDescent="0.3">
      <c r="A340" s="11">
        <v>332</v>
      </c>
      <c r="B340" s="9">
        <f t="shared" si="10"/>
        <v>490.52370895188318</v>
      </c>
      <c r="C340" s="9">
        <f t="shared" si="11"/>
        <v>15.524464682744656</v>
      </c>
    </row>
    <row r="341" spans="1:3" x14ac:dyDescent="0.3">
      <c r="A341" s="11">
        <v>333</v>
      </c>
      <c r="B341" s="9">
        <f t="shared" si="10"/>
        <v>491.05102193900643</v>
      </c>
      <c r="C341" s="9">
        <f t="shared" si="11"/>
        <v>14.997151695621382</v>
      </c>
    </row>
    <row r="342" spans="1:3" x14ac:dyDescent="0.3">
      <c r="A342" s="11">
        <v>334</v>
      </c>
      <c r="B342" s="9">
        <f t="shared" si="10"/>
        <v>491.57890178759084</v>
      </c>
      <c r="C342" s="9">
        <f t="shared" si="11"/>
        <v>14.46927184703695</v>
      </c>
    </row>
    <row r="343" spans="1:3" x14ac:dyDescent="0.3">
      <c r="A343" s="11">
        <v>335</v>
      </c>
      <c r="B343" s="9">
        <f t="shared" si="10"/>
        <v>492.10734910701257</v>
      </c>
      <c r="C343" s="9">
        <f t="shared" si="11"/>
        <v>13.940824527615289</v>
      </c>
    </row>
    <row r="344" spans="1:3" x14ac:dyDescent="0.3">
      <c r="A344" s="11">
        <v>336</v>
      </c>
      <c r="B344" s="9">
        <f t="shared" si="10"/>
        <v>492.63636450730263</v>
      </c>
      <c r="C344" s="9">
        <f t="shared" si="11"/>
        <v>13.411809127325251</v>
      </c>
    </row>
    <row r="345" spans="1:3" x14ac:dyDescent="0.3">
      <c r="A345" s="11">
        <v>337</v>
      </c>
      <c r="B345" s="9">
        <f t="shared" si="10"/>
        <v>493.16594859914795</v>
      </c>
      <c r="C345" s="9">
        <f t="shared" si="11"/>
        <v>12.8822250354799</v>
      </c>
    </row>
    <row r="346" spans="1:3" x14ac:dyDescent="0.3">
      <c r="A346" s="11">
        <v>338</v>
      </c>
      <c r="B346" s="9">
        <f t="shared" si="10"/>
        <v>493.696101993892</v>
      </c>
      <c r="C346" s="9">
        <f t="shared" si="11"/>
        <v>12.352071640735817</v>
      </c>
    </row>
    <row r="347" spans="1:3" x14ac:dyDescent="0.3">
      <c r="A347" s="11">
        <v>339</v>
      </c>
      <c r="B347" s="9">
        <f t="shared" si="10"/>
        <v>494.22682530353541</v>
      </c>
      <c r="C347" s="9">
        <f t="shared" si="11"/>
        <v>11.821348331092384</v>
      </c>
    </row>
    <row r="348" spans="1:3" x14ac:dyDescent="0.3">
      <c r="A348" s="11">
        <v>340</v>
      </c>
      <c r="B348" s="9">
        <f t="shared" si="10"/>
        <v>494.75811914073677</v>
      </c>
      <c r="C348" s="9">
        <f t="shared" si="11"/>
        <v>11.290054493891082</v>
      </c>
    </row>
    <row r="349" spans="1:3" x14ac:dyDescent="0.3">
      <c r="A349" s="11">
        <v>341</v>
      </c>
      <c r="B349" s="9">
        <f t="shared" si="10"/>
        <v>495.28998411881304</v>
      </c>
      <c r="C349" s="9">
        <f t="shared" si="11"/>
        <v>10.758189515814792</v>
      </c>
    </row>
    <row r="350" spans="1:3" x14ac:dyDescent="0.3">
      <c r="A350" s="11">
        <v>342</v>
      </c>
      <c r="B350" s="9">
        <f t="shared" si="10"/>
        <v>495.82242085174073</v>
      </c>
      <c r="C350" s="9">
        <f t="shared" si="11"/>
        <v>10.225752782887067</v>
      </c>
    </row>
    <row r="351" spans="1:3" x14ac:dyDescent="0.3">
      <c r="A351" s="11">
        <v>343</v>
      </c>
      <c r="B351" s="9">
        <f t="shared" si="10"/>
        <v>496.35542995415636</v>
      </c>
      <c r="C351" s="9">
        <f t="shared" si="11"/>
        <v>9.6927436804714446</v>
      </c>
    </row>
    <row r="352" spans="1:3" x14ac:dyDescent="0.3">
      <c r="A352" s="11">
        <v>344</v>
      </c>
      <c r="B352" s="9">
        <f t="shared" si="10"/>
        <v>496.88901204135709</v>
      </c>
      <c r="C352" s="9">
        <f t="shared" si="11"/>
        <v>9.159161593270726</v>
      </c>
    </row>
    <row r="353" spans="1:3" x14ac:dyDescent="0.3">
      <c r="A353" s="11">
        <v>345</v>
      </c>
      <c r="B353" s="9">
        <f t="shared" si="10"/>
        <v>497.42316772930161</v>
      </c>
      <c r="C353" s="9">
        <f t="shared" si="11"/>
        <v>8.6250059053262689</v>
      </c>
    </row>
    <row r="354" spans="1:3" x14ac:dyDescent="0.3">
      <c r="A354" s="11">
        <v>346</v>
      </c>
      <c r="B354" s="9">
        <f t="shared" si="10"/>
        <v>497.9578976346105</v>
      </c>
      <c r="C354" s="9">
        <f t="shared" si="11"/>
        <v>8.0902760000172691</v>
      </c>
    </row>
    <row r="355" spans="1:3" x14ac:dyDescent="0.3">
      <c r="A355" s="11">
        <v>347</v>
      </c>
      <c r="B355" s="9">
        <f t="shared" si="10"/>
        <v>498.49320237456777</v>
      </c>
      <c r="C355" s="9">
        <f t="shared" si="11"/>
        <v>7.5549712600600625</v>
      </c>
    </row>
    <row r="356" spans="1:3" x14ac:dyDescent="0.3">
      <c r="A356" s="11">
        <v>348</v>
      </c>
      <c r="B356" s="9">
        <f t="shared" si="10"/>
        <v>499.02908256712038</v>
      </c>
      <c r="C356" s="9">
        <f t="shared" si="11"/>
        <v>7.0190910675074027</v>
      </c>
    </row>
    <row r="357" spans="1:3" x14ac:dyDescent="0.3">
      <c r="A357" s="11">
        <v>349</v>
      </c>
      <c r="B357" s="9">
        <f t="shared" si="10"/>
        <v>499.56553883088009</v>
      </c>
      <c r="C357" s="9">
        <f t="shared" si="11"/>
        <v>6.4826348037477484</v>
      </c>
    </row>
    <row r="358" spans="1:3" x14ac:dyDescent="0.3">
      <c r="A358" s="11">
        <v>350</v>
      </c>
      <c r="B358" s="9">
        <f t="shared" si="10"/>
        <v>500.1025717851233</v>
      </c>
      <c r="C358" s="9">
        <f t="shared" si="11"/>
        <v>5.945601849504552</v>
      </c>
    </row>
    <row r="359" spans="1:3" x14ac:dyDescent="0.3">
      <c r="A359" s="11">
        <v>351</v>
      </c>
      <c r="B359" s="9">
        <f t="shared" si="10"/>
        <v>500.64018204979232</v>
      </c>
      <c r="C359" s="9">
        <f t="shared" si="11"/>
        <v>5.4079915848355453</v>
      </c>
    </row>
    <row r="360" spans="1:3" x14ac:dyDescent="0.3">
      <c r="A360" s="11">
        <v>352</v>
      </c>
      <c r="B360" s="9">
        <f t="shared" si="10"/>
        <v>501.17837024549578</v>
      </c>
      <c r="C360" s="9">
        <f t="shared" si="11"/>
        <v>4.8698033891320183</v>
      </c>
    </row>
    <row r="361" spans="1:3" x14ac:dyDescent="0.3">
      <c r="A361" s="11">
        <v>353</v>
      </c>
      <c r="B361" s="9">
        <f t="shared" si="10"/>
        <v>501.71713699350977</v>
      </c>
      <c r="C361" s="9">
        <f t="shared" si="11"/>
        <v>4.3310366411181107</v>
      </c>
    </row>
    <row r="362" spans="1:3" x14ac:dyDescent="0.3">
      <c r="A362" s="11">
        <v>354</v>
      </c>
      <c r="B362" s="9">
        <f t="shared" si="10"/>
        <v>502.25648291577772</v>
      </c>
      <c r="C362" s="9">
        <f t="shared" si="11"/>
        <v>3.7916907188500875</v>
      </c>
    </row>
    <row r="363" spans="1:3" x14ac:dyDescent="0.3">
      <c r="A363" s="11">
        <v>355</v>
      </c>
      <c r="B363" s="9">
        <f t="shared" si="10"/>
        <v>502.79640863491227</v>
      </c>
      <c r="C363" s="9">
        <f t="shared" si="11"/>
        <v>3.2517649997156264</v>
      </c>
    </row>
    <row r="364" spans="1:3" x14ac:dyDescent="0.3">
      <c r="A364" s="11">
        <v>356</v>
      </c>
      <c r="B364" s="9">
        <f t="shared" si="10"/>
        <v>503.33691477419472</v>
      </c>
      <c r="C364" s="9">
        <f t="shared" si="11"/>
        <v>2.7112588604330958</v>
      </c>
    </row>
    <row r="365" spans="1:3" x14ac:dyDescent="0.3">
      <c r="A365" s="11">
        <v>357</v>
      </c>
      <c r="B365" s="9">
        <f t="shared" si="10"/>
        <v>503.878001957577</v>
      </c>
      <c r="C365" s="9">
        <f t="shared" si="11"/>
        <v>2.1701716770508366</v>
      </c>
    </row>
    <row r="366" spans="1:3" x14ac:dyDescent="0.3">
      <c r="A366" s="11">
        <v>358</v>
      </c>
      <c r="B366" s="9">
        <f t="shared" si="10"/>
        <v>504.41967080968135</v>
      </c>
      <c r="C366" s="9">
        <f t="shared" si="11"/>
        <v>1.6285028249464411</v>
      </c>
    </row>
    <row r="367" spans="1:3" x14ac:dyDescent="0.3">
      <c r="A367" s="11">
        <v>359</v>
      </c>
      <c r="B367" s="9">
        <f t="shared" si="10"/>
        <v>504.96192195580181</v>
      </c>
      <c r="C367" s="9">
        <f t="shared" si="11"/>
        <v>1.0862516788260339</v>
      </c>
    </row>
    <row r="368" spans="1:3" x14ac:dyDescent="0.3">
      <c r="A368" s="11">
        <v>360</v>
      </c>
      <c r="B368" s="9">
        <f t="shared" si="10"/>
        <v>505.50475602190431</v>
      </c>
      <c r="C368" s="9">
        <f t="shared" si="11"/>
        <v>0.54341761272354705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wsCalculator2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17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16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1.29E-2</v>
      </c>
    </row>
    <row r="5" spans="1:5" x14ac:dyDescent="0.3">
      <c r="A5" s="2" t="s">
        <v>10</v>
      </c>
      <c r="B5" s="8">
        <f>-PMT(Interest_Rate/12,Term_In_Years*12,Total_Borrowed)</f>
        <v>506.04817363462786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343.72424863462783</v>
      </c>
      <c r="C9" s="9">
        <f t="shared" ref="C9:C72" si="1">-IPMT(Interest_Rate/12,Period_Number,Term_In_Years*12,Total_Borrowed)</f>
        <v>162.323925</v>
      </c>
    </row>
    <row r="10" spans="1:5" x14ac:dyDescent="0.3">
      <c r="A10" s="11">
        <v>2</v>
      </c>
      <c r="B10" s="9">
        <f t="shared" si="0"/>
        <v>344.09375220191009</v>
      </c>
      <c r="C10" s="9">
        <f t="shared" si="1"/>
        <v>161.95442143271774</v>
      </c>
    </row>
    <row r="11" spans="1:5" x14ac:dyDescent="0.3">
      <c r="A11" s="11">
        <v>3</v>
      </c>
      <c r="B11" s="9">
        <f t="shared" si="0"/>
        <v>344.46365298552712</v>
      </c>
      <c r="C11" s="9">
        <f t="shared" si="1"/>
        <v>161.58452064910074</v>
      </c>
    </row>
    <row r="12" spans="1:5" x14ac:dyDescent="0.3">
      <c r="A12" s="11">
        <v>4</v>
      </c>
      <c r="B12" s="9">
        <f t="shared" si="0"/>
        <v>344.83395141248656</v>
      </c>
      <c r="C12" s="9">
        <f t="shared" si="1"/>
        <v>161.2142222221413</v>
      </c>
    </row>
    <row r="13" spans="1:5" x14ac:dyDescent="0.3">
      <c r="A13" s="11">
        <v>5</v>
      </c>
      <c r="B13" s="9">
        <f t="shared" si="0"/>
        <v>345.20464791025501</v>
      </c>
      <c r="C13" s="9">
        <f t="shared" si="1"/>
        <v>160.84352572437285</v>
      </c>
    </row>
    <row r="14" spans="1:5" x14ac:dyDescent="0.3">
      <c r="A14" s="11">
        <v>6</v>
      </c>
      <c r="B14" s="9">
        <f t="shared" si="0"/>
        <v>345.57574290675848</v>
      </c>
      <c r="C14" s="9">
        <f t="shared" si="1"/>
        <v>160.47243072786929</v>
      </c>
    </row>
    <row r="15" spans="1:5" x14ac:dyDescent="0.3">
      <c r="A15" s="11">
        <v>7</v>
      </c>
      <c r="B15" s="9">
        <f t="shared" si="0"/>
        <v>345.94723683038325</v>
      </c>
      <c r="C15" s="9">
        <f t="shared" si="1"/>
        <v>160.10093680424455</v>
      </c>
    </row>
    <row r="16" spans="1:5" x14ac:dyDescent="0.3">
      <c r="A16" s="11">
        <v>8</v>
      </c>
      <c r="B16" s="9">
        <f t="shared" si="0"/>
        <v>346.31913010997596</v>
      </c>
      <c r="C16" s="9">
        <f t="shared" si="1"/>
        <v>159.7290435246519</v>
      </c>
    </row>
    <row r="17" spans="1:3" x14ac:dyDescent="0.3">
      <c r="A17" s="11">
        <v>9</v>
      </c>
      <c r="B17" s="9">
        <f t="shared" si="0"/>
        <v>346.69142317484409</v>
      </c>
      <c r="C17" s="9">
        <f t="shared" si="1"/>
        <v>159.35675045978368</v>
      </c>
    </row>
    <row r="18" spans="1:3" x14ac:dyDescent="0.3">
      <c r="A18" s="11">
        <v>10</v>
      </c>
      <c r="B18" s="9">
        <f t="shared" si="0"/>
        <v>347.06411645475708</v>
      </c>
      <c r="C18" s="9">
        <f t="shared" si="1"/>
        <v>158.98405717987072</v>
      </c>
    </row>
    <row r="19" spans="1:3" x14ac:dyDescent="0.3">
      <c r="A19" s="11">
        <v>11</v>
      </c>
      <c r="B19" s="9">
        <f t="shared" si="0"/>
        <v>347.43721037994595</v>
      </c>
      <c r="C19" s="9">
        <f t="shared" si="1"/>
        <v>158.61096325468182</v>
      </c>
    </row>
    <row r="20" spans="1:3" x14ac:dyDescent="0.3">
      <c r="A20" s="11">
        <v>12</v>
      </c>
      <c r="B20" s="9">
        <f t="shared" si="0"/>
        <v>347.81070538110441</v>
      </c>
      <c r="C20" s="9">
        <f t="shared" si="1"/>
        <v>158.23746825352345</v>
      </c>
    </row>
    <row r="21" spans="1:3" x14ac:dyDescent="0.3">
      <c r="A21" s="11">
        <v>13</v>
      </c>
      <c r="B21" s="9">
        <f t="shared" si="0"/>
        <v>348.18460188938911</v>
      </c>
      <c r="C21" s="9">
        <f t="shared" si="1"/>
        <v>157.86357174523877</v>
      </c>
    </row>
    <row r="22" spans="1:3" x14ac:dyDescent="0.3">
      <c r="A22" s="11">
        <v>14</v>
      </c>
      <c r="B22" s="9">
        <f t="shared" si="0"/>
        <v>348.55890033642021</v>
      </c>
      <c r="C22" s="9">
        <f t="shared" si="1"/>
        <v>157.48927329820762</v>
      </c>
    </row>
    <row r="23" spans="1:3" x14ac:dyDescent="0.3">
      <c r="A23" s="11">
        <v>15</v>
      </c>
      <c r="B23" s="9">
        <f t="shared" si="0"/>
        <v>348.9336011542818</v>
      </c>
      <c r="C23" s="9">
        <f t="shared" si="1"/>
        <v>157.11457248034597</v>
      </c>
    </row>
    <row r="24" spans="1:3" x14ac:dyDescent="0.3">
      <c r="A24" s="11">
        <v>16</v>
      </c>
      <c r="B24" s="9">
        <f t="shared" si="0"/>
        <v>349.3087047755227</v>
      </c>
      <c r="C24" s="9">
        <f t="shared" si="1"/>
        <v>156.73946885910513</v>
      </c>
    </row>
    <row r="25" spans="1:3" x14ac:dyDescent="0.3">
      <c r="A25" s="11">
        <v>17</v>
      </c>
      <c r="B25" s="9">
        <f t="shared" si="0"/>
        <v>349.68421163315639</v>
      </c>
      <c r="C25" s="9">
        <f t="shared" si="1"/>
        <v>156.36396200147144</v>
      </c>
    </row>
    <row r="26" spans="1:3" x14ac:dyDescent="0.3">
      <c r="A26" s="11">
        <v>18</v>
      </c>
      <c r="B26" s="9">
        <f t="shared" si="0"/>
        <v>350.06012216066199</v>
      </c>
      <c r="C26" s="9">
        <f t="shared" si="1"/>
        <v>155.98805147396578</v>
      </c>
    </row>
    <row r="27" spans="1:3" x14ac:dyDescent="0.3">
      <c r="A27" s="11">
        <v>19</v>
      </c>
      <c r="B27" s="9">
        <f t="shared" si="0"/>
        <v>350.43643679198476</v>
      </c>
      <c r="C27" s="9">
        <f t="shared" si="1"/>
        <v>155.61173684264313</v>
      </c>
    </row>
    <row r="28" spans="1:3" x14ac:dyDescent="0.3">
      <c r="A28" s="11">
        <v>20</v>
      </c>
      <c r="B28" s="9">
        <f t="shared" si="0"/>
        <v>350.81315596153615</v>
      </c>
      <c r="C28" s="9">
        <f t="shared" si="1"/>
        <v>155.23501767309173</v>
      </c>
    </row>
    <row r="29" spans="1:3" x14ac:dyDescent="0.3">
      <c r="A29" s="11">
        <v>21</v>
      </c>
      <c r="B29" s="9">
        <f t="shared" si="0"/>
        <v>351.19028010419481</v>
      </c>
      <c r="C29" s="9">
        <f t="shared" si="1"/>
        <v>154.85789353043305</v>
      </c>
    </row>
    <row r="30" spans="1:3" x14ac:dyDescent="0.3">
      <c r="A30" s="11">
        <v>22</v>
      </c>
      <c r="B30" s="9">
        <f t="shared" si="0"/>
        <v>351.5678096553068</v>
      </c>
      <c r="C30" s="9">
        <f t="shared" si="1"/>
        <v>154.48036397932106</v>
      </c>
    </row>
    <row r="31" spans="1:3" x14ac:dyDescent="0.3">
      <c r="A31" s="11">
        <v>23</v>
      </c>
      <c r="B31" s="9">
        <f t="shared" si="0"/>
        <v>351.94574505068624</v>
      </c>
      <c r="C31" s="9">
        <f t="shared" si="1"/>
        <v>154.10242858394162</v>
      </c>
    </row>
    <row r="32" spans="1:3" x14ac:dyDescent="0.3">
      <c r="A32" s="11">
        <v>24</v>
      </c>
      <c r="B32" s="9">
        <f t="shared" si="0"/>
        <v>352.32408672661569</v>
      </c>
      <c r="C32" s="9">
        <f t="shared" si="1"/>
        <v>153.72408690801211</v>
      </c>
    </row>
    <row r="33" spans="1:3" x14ac:dyDescent="0.3">
      <c r="A33" s="11">
        <v>25</v>
      </c>
      <c r="B33" s="9">
        <f t="shared" si="0"/>
        <v>352.70283511984684</v>
      </c>
      <c r="C33" s="9">
        <f t="shared" si="1"/>
        <v>153.34533851478099</v>
      </c>
    </row>
    <row r="34" spans="1:3" x14ac:dyDescent="0.3">
      <c r="A34" s="11">
        <v>26</v>
      </c>
      <c r="B34" s="9">
        <f t="shared" si="0"/>
        <v>353.08199066760068</v>
      </c>
      <c r="C34" s="9">
        <f t="shared" si="1"/>
        <v>152.96618296702715</v>
      </c>
    </row>
    <row r="35" spans="1:3" x14ac:dyDescent="0.3">
      <c r="A35" s="11">
        <v>27</v>
      </c>
      <c r="B35" s="9">
        <f t="shared" si="0"/>
        <v>353.46155380756835</v>
      </c>
      <c r="C35" s="9">
        <f t="shared" si="1"/>
        <v>152.58661982705948</v>
      </c>
    </row>
    <row r="36" spans="1:3" x14ac:dyDescent="0.3">
      <c r="A36" s="11">
        <v>28</v>
      </c>
      <c r="B36" s="9">
        <f t="shared" si="0"/>
        <v>353.84152497791143</v>
      </c>
      <c r="C36" s="9">
        <f t="shared" si="1"/>
        <v>152.20664865671634</v>
      </c>
    </row>
    <row r="37" spans="1:3" x14ac:dyDescent="0.3">
      <c r="A37" s="11">
        <v>29</v>
      </c>
      <c r="B37" s="9">
        <f t="shared" si="0"/>
        <v>354.22190461726274</v>
      </c>
      <c r="C37" s="9">
        <f t="shared" si="1"/>
        <v>151.82626901736509</v>
      </c>
    </row>
    <row r="38" spans="1:3" x14ac:dyDescent="0.3">
      <c r="A38" s="11">
        <v>30</v>
      </c>
      <c r="B38" s="9">
        <f t="shared" si="0"/>
        <v>354.6026931647263</v>
      </c>
      <c r="C38" s="9">
        <f t="shared" si="1"/>
        <v>151.44548046990153</v>
      </c>
    </row>
    <row r="39" spans="1:3" x14ac:dyDescent="0.3">
      <c r="A39" s="11">
        <v>31</v>
      </c>
      <c r="B39" s="9">
        <f t="shared" si="0"/>
        <v>354.98389105987837</v>
      </c>
      <c r="C39" s="9">
        <f t="shared" si="1"/>
        <v>151.06428257474948</v>
      </c>
    </row>
    <row r="40" spans="1:3" x14ac:dyDescent="0.3">
      <c r="A40" s="11">
        <v>32</v>
      </c>
      <c r="B40" s="9">
        <f t="shared" si="0"/>
        <v>355.36549874276773</v>
      </c>
      <c r="C40" s="9">
        <f t="shared" si="1"/>
        <v>150.68267489186007</v>
      </c>
    </row>
    <row r="41" spans="1:3" x14ac:dyDescent="0.3">
      <c r="A41" s="11">
        <v>33</v>
      </c>
      <c r="B41" s="9">
        <f t="shared" si="0"/>
        <v>355.74751665391619</v>
      </c>
      <c r="C41" s="9">
        <f t="shared" si="1"/>
        <v>150.30065698071158</v>
      </c>
    </row>
    <row r="42" spans="1:3" x14ac:dyDescent="0.3">
      <c r="A42" s="11">
        <v>34</v>
      </c>
      <c r="B42" s="9">
        <f t="shared" si="0"/>
        <v>356.12994523431911</v>
      </c>
      <c r="C42" s="9">
        <f t="shared" si="1"/>
        <v>149.91822840030864</v>
      </c>
    </row>
    <row r="43" spans="1:3" x14ac:dyDescent="0.3">
      <c r="A43" s="11">
        <v>35</v>
      </c>
      <c r="B43" s="9">
        <f t="shared" si="0"/>
        <v>356.51278492544606</v>
      </c>
      <c r="C43" s="9">
        <f t="shared" si="1"/>
        <v>149.53538870918175</v>
      </c>
    </row>
    <row r="44" spans="1:3" x14ac:dyDescent="0.3">
      <c r="A44" s="11">
        <v>36</v>
      </c>
      <c r="B44" s="9">
        <f t="shared" si="0"/>
        <v>356.89603616924092</v>
      </c>
      <c r="C44" s="9">
        <f t="shared" si="1"/>
        <v>149.15213746538691</v>
      </c>
    </row>
    <row r="45" spans="1:3" x14ac:dyDescent="0.3">
      <c r="A45" s="11">
        <v>37</v>
      </c>
      <c r="B45" s="9">
        <f t="shared" si="0"/>
        <v>357.27969940812289</v>
      </c>
      <c r="C45" s="9">
        <f t="shared" si="1"/>
        <v>148.76847422650499</v>
      </c>
    </row>
    <row r="46" spans="1:3" x14ac:dyDescent="0.3">
      <c r="A46" s="11">
        <v>38</v>
      </c>
      <c r="B46" s="9">
        <f t="shared" si="0"/>
        <v>357.66377508498658</v>
      </c>
      <c r="C46" s="9">
        <f t="shared" si="1"/>
        <v>148.38439854964125</v>
      </c>
    </row>
    <row r="47" spans="1:3" x14ac:dyDescent="0.3">
      <c r="A47" s="11">
        <v>39</v>
      </c>
      <c r="B47" s="9">
        <f t="shared" si="0"/>
        <v>358.04826364320297</v>
      </c>
      <c r="C47" s="9">
        <f t="shared" si="1"/>
        <v>147.99990999142489</v>
      </c>
    </row>
    <row r="48" spans="1:3" x14ac:dyDescent="0.3">
      <c r="A48" s="11">
        <v>40</v>
      </c>
      <c r="B48" s="9">
        <f t="shared" si="0"/>
        <v>358.43316552661935</v>
      </c>
      <c r="C48" s="9">
        <f t="shared" si="1"/>
        <v>147.61500810800842</v>
      </c>
    </row>
    <row r="49" spans="1:3" x14ac:dyDescent="0.3">
      <c r="A49" s="11">
        <v>41</v>
      </c>
      <c r="B49" s="9">
        <f t="shared" si="0"/>
        <v>358.81848117956054</v>
      </c>
      <c r="C49" s="9">
        <f t="shared" si="1"/>
        <v>147.22969245506735</v>
      </c>
    </row>
    <row r="50" spans="1:3" x14ac:dyDescent="0.3">
      <c r="A50" s="11">
        <v>42</v>
      </c>
      <c r="B50" s="9">
        <f t="shared" si="0"/>
        <v>359.2042110468285</v>
      </c>
      <c r="C50" s="9">
        <f t="shared" si="1"/>
        <v>146.84396258779927</v>
      </c>
    </row>
    <row r="51" spans="1:3" x14ac:dyDescent="0.3">
      <c r="A51" s="11">
        <v>43</v>
      </c>
      <c r="B51" s="9">
        <f t="shared" si="0"/>
        <v>359.5903555737039</v>
      </c>
      <c r="C51" s="9">
        <f t="shared" si="1"/>
        <v>146.45781806092393</v>
      </c>
    </row>
    <row r="52" spans="1:3" x14ac:dyDescent="0.3">
      <c r="A52" s="11">
        <v>44</v>
      </c>
      <c r="B52" s="9">
        <f t="shared" si="0"/>
        <v>359.9769152059456</v>
      </c>
      <c r="C52" s="9">
        <f t="shared" si="1"/>
        <v>146.07125842868223</v>
      </c>
    </row>
    <row r="53" spans="1:3" x14ac:dyDescent="0.3">
      <c r="A53" s="11">
        <v>45</v>
      </c>
      <c r="B53" s="9">
        <f t="shared" si="0"/>
        <v>360.363890389792</v>
      </c>
      <c r="C53" s="9">
        <f t="shared" si="1"/>
        <v>145.68428324483583</v>
      </c>
    </row>
    <row r="54" spans="1:3" x14ac:dyDescent="0.3">
      <c r="A54" s="11">
        <v>46</v>
      </c>
      <c r="B54" s="9">
        <f t="shared" si="0"/>
        <v>360.75128157196104</v>
      </c>
      <c r="C54" s="9">
        <f t="shared" si="1"/>
        <v>145.29689206266679</v>
      </c>
    </row>
    <row r="55" spans="1:3" x14ac:dyDescent="0.3">
      <c r="A55" s="11">
        <v>47</v>
      </c>
      <c r="B55" s="9">
        <f t="shared" si="0"/>
        <v>361.13908919965093</v>
      </c>
      <c r="C55" s="9">
        <f t="shared" si="1"/>
        <v>144.90908443497696</v>
      </c>
    </row>
    <row r="56" spans="1:3" x14ac:dyDescent="0.3">
      <c r="A56" s="11">
        <v>48</v>
      </c>
      <c r="B56" s="9">
        <f t="shared" si="0"/>
        <v>361.52731372054046</v>
      </c>
      <c r="C56" s="9">
        <f t="shared" si="1"/>
        <v>144.52085991408731</v>
      </c>
    </row>
    <row r="57" spans="1:3" x14ac:dyDescent="0.3">
      <c r="A57" s="11">
        <v>49</v>
      </c>
      <c r="B57" s="9">
        <f t="shared" si="0"/>
        <v>361.9159555827901</v>
      </c>
      <c r="C57" s="9">
        <f t="shared" si="1"/>
        <v>144.13221805183775</v>
      </c>
    </row>
    <row r="58" spans="1:3" x14ac:dyDescent="0.3">
      <c r="A58" s="11">
        <v>50</v>
      </c>
      <c r="B58" s="9">
        <f t="shared" si="0"/>
        <v>362.30501523504159</v>
      </c>
      <c r="C58" s="9">
        <f t="shared" si="1"/>
        <v>143.74315839958624</v>
      </c>
    </row>
    <row r="59" spans="1:3" x14ac:dyDescent="0.3">
      <c r="A59" s="11">
        <v>51</v>
      </c>
      <c r="B59" s="9">
        <f t="shared" si="0"/>
        <v>362.69449312641927</v>
      </c>
      <c r="C59" s="9">
        <f t="shared" si="1"/>
        <v>143.35368050820856</v>
      </c>
    </row>
    <row r="60" spans="1:3" x14ac:dyDescent="0.3">
      <c r="A60" s="11">
        <v>52</v>
      </c>
      <c r="B60" s="9">
        <f t="shared" si="0"/>
        <v>363.08438970653015</v>
      </c>
      <c r="C60" s="9">
        <f t="shared" si="1"/>
        <v>142.96378392809766</v>
      </c>
    </row>
    <row r="61" spans="1:3" x14ac:dyDescent="0.3">
      <c r="A61" s="11">
        <v>53</v>
      </c>
      <c r="B61" s="9">
        <f t="shared" si="0"/>
        <v>363.47470542546472</v>
      </c>
      <c r="C61" s="9">
        <f t="shared" si="1"/>
        <v>142.57346820916314</v>
      </c>
    </row>
    <row r="62" spans="1:3" x14ac:dyDescent="0.3">
      <c r="A62" s="11">
        <v>54</v>
      </c>
      <c r="B62" s="9">
        <f t="shared" si="0"/>
        <v>363.86544073379702</v>
      </c>
      <c r="C62" s="9">
        <f t="shared" si="1"/>
        <v>142.18273290083079</v>
      </c>
    </row>
    <row r="63" spans="1:3" x14ac:dyDescent="0.3">
      <c r="A63" s="11">
        <v>55</v>
      </c>
      <c r="B63" s="9">
        <f t="shared" si="0"/>
        <v>364.25659608258587</v>
      </c>
      <c r="C63" s="9">
        <f t="shared" si="1"/>
        <v>141.79157755204193</v>
      </c>
    </row>
    <row r="64" spans="1:3" x14ac:dyDescent="0.3">
      <c r="A64" s="11">
        <v>56</v>
      </c>
      <c r="B64" s="9">
        <f t="shared" si="0"/>
        <v>364.64817192337466</v>
      </c>
      <c r="C64" s="9">
        <f t="shared" si="1"/>
        <v>141.40000171125314</v>
      </c>
    </row>
    <row r="65" spans="1:3" x14ac:dyDescent="0.3">
      <c r="A65" s="11">
        <v>57</v>
      </c>
      <c r="B65" s="9">
        <f t="shared" si="0"/>
        <v>365.04016870819231</v>
      </c>
      <c r="C65" s="9">
        <f t="shared" si="1"/>
        <v>141.00800492643555</v>
      </c>
    </row>
    <row r="66" spans="1:3" x14ac:dyDescent="0.3">
      <c r="A66" s="11">
        <v>58</v>
      </c>
      <c r="B66" s="9">
        <f t="shared" si="0"/>
        <v>365.43258688955353</v>
      </c>
      <c r="C66" s="9">
        <f t="shared" si="1"/>
        <v>140.61558674507424</v>
      </c>
    </row>
    <row r="67" spans="1:3" x14ac:dyDescent="0.3">
      <c r="A67" s="11">
        <v>59</v>
      </c>
      <c r="B67" s="9">
        <f t="shared" si="0"/>
        <v>365.8254269204599</v>
      </c>
      <c r="C67" s="9">
        <f t="shared" si="1"/>
        <v>140.22274671416798</v>
      </c>
    </row>
    <row r="68" spans="1:3" x14ac:dyDescent="0.3">
      <c r="A68" s="11">
        <v>60</v>
      </c>
      <c r="B68" s="9">
        <f t="shared" si="0"/>
        <v>366.21868925439941</v>
      </c>
      <c r="C68" s="9">
        <f t="shared" si="1"/>
        <v>139.82948438022848</v>
      </c>
    </row>
    <row r="69" spans="1:3" x14ac:dyDescent="0.3">
      <c r="A69" s="11">
        <v>61</v>
      </c>
      <c r="B69" s="9">
        <f t="shared" si="0"/>
        <v>366.61237434534786</v>
      </c>
      <c r="C69" s="9">
        <f t="shared" si="1"/>
        <v>139.43579928927997</v>
      </c>
    </row>
    <row r="70" spans="1:3" x14ac:dyDescent="0.3">
      <c r="A70" s="11">
        <v>62</v>
      </c>
      <c r="B70" s="9">
        <f t="shared" si="0"/>
        <v>367.00648264776908</v>
      </c>
      <c r="C70" s="9">
        <f t="shared" si="1"/>
        <v>139.04169098685873</v>
      </c>
    </row>
    <row r="71" spans="1:3" x14ac:dyDescent="0.3">
      <c r="A71" s="11">
        <v>63</v>
      </c>
      <c r="B71" s="9">
        <f t="shared" si="0"/>
        <v>367.40101461661544</v>
      </c>
      <c r="C71" s="9">
        <f t="shared" si="1"/>
        <v>138.64715901801239</v>
      </c>
    </row>
    <row r="72" spans="1:3" x14ac:dyDescent="0.3">
      <c r="A72" s="11">
        <v>64</v>
      </c>
      <c r="B72" s="9">
        <f t="shared" si="0"/>
        <v>367.79597070732831</v>
      </c>
      <c r="C72" s="9">
        <f t="shared" si="1"/>
        <v>138.25220292729952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368.19135137583868</v>
      </c>
      <c r="C73" s="9">
        <f t="shared" ref="C73:C136" si="3">-IPMT(Interest_Rate/12,Period_Number,Term_In_Years*12,Total_Borrowed)</f>
        <v>137.85682225878915</v>
      </c>
    </row>
    <row r="74" spans="1:3" x14ac:dyDescent="0.3">
      <c r="A74" s="11">
        <v>66</v>
      </c>
      <c r="B74" s="9">
        <f t="shared" si="2"/>
        <v>368.58715707856771</v>
      </c>
      <c r="C74" s="9">
        <f t="shared" si="3"/>
        <v>137.46101655606012</v>
      </c>
    </row>
    <row r="75" spans="1:3" x14ac:dyDescent="0.3">
      <c r="A75" s="11">
        <v>67</v>
      </c>
      <c r="B75" s="9">
        <f t="shared" si="2"/>
        <v>368.98338827242719</v>
      </c>
      <c r="C75" s="9">
        <f t="shared" si="3"/>
        <v>137.06478536220064</v>
      </c>
    </row>
    <row r="76" spans="1:3" x14ac:dyDescent="0.3">
      <c r="A76" s="11">
        <v>68</v>
      </c>
      <c r="B76" s="9">
        <f t="shared" si="2"/>
        <v>369.38004541482002</v>
      </c>
      <c r="C76" s="9">
        <f t="shared" si="3"/>
        <v>136.66812821980781</v>
      </c>
    </row>
    <row r="77" spans="1:3" x14ac:dyDescent="0.3">
      <c r="A77" s="11">
        <v>69</v>
      </c>
      <c r="B77" s="9">
        <f t="shared" si="2"/>
        <v>369.77712896364096</v>
      </c>
      <c r="C77" s="9">
        <f t="shared" si="3"/>
        <v>136.27104467098687</v>
      </c>
    </row>
    <row r="78" spans="1:3" x14ac:dyDescent="0.3">
      <c r="A78" s="11">
        <v>70</v>
      </c>
      <c r="B78" s="9">
        <f t="shared" si="2"/>
        <v>370.17463937727689</v>
      </c>
      <c r="C78" s="9">
        <f t="shared" si="3"/>
        <v>135.87353425735094</v>
      </c>
    </row>
    <row r="79" spans="1:3" x14ac:dyDescent="0.3">
      <c r="A79" s="11">
        <v>71</v>
      </c>
      <c r="B79" s="9">
        <f t="shared" si="2"/>
        <v>370.5725771146075</v>
      </c>
      <c r="C79" s="9">
        <f t="shared" si="3"/>
        <v>135.47559652002039</v>
      </c>
    </row>
    <row r="80" spans="1:3" x14ac:dyDescent="0.3">
      <c r="A80" s="11">
        <v>72</v>
      </c>
      <c r="B80" s="9">
        <f t="shared" si="2"/>
        <v>370.97094263500566</v>
      </c>
      <c r="C80" s="9">
        <f t="shared" si="3"/>
        <v>135.0772309996222</v>
      </c>
    </row>
    <row r="81" spans="1:3" x14ac:dyDescent="0.3">
      <c r="A81" s="11">
        <v>73</v>
      </c>
      <c r="B81" s="9">
        <f t="shared" si="2"/>
        <v>371.36973639833826</v>
      </c>
      <c r="C81" s="9">
        <f t="shared" si="3"/>
        <v>134.67843723628954</v>
      </c>
    </row>
    <row r="82" spans="1:3" x14ac:dyDescent="0.3">
      <c r="A82" s="11">
        <v>74</v>
      </c>
      <c r="B82" s="9">
        <f t="shared" si="2"/>
        <v>371.76895886496652</v>
      </c>
      <c r="C82" s="9">
        <f t="shared" si="3"/>
        <v>134.27921476966134</v>
      </c>
    </row>
    <row r="83" spans="1:3" x14ac:dyDescent="0.3">
      <c r="A83" s="11">
        <v>75</v>
      </c>
      <c r="B83" s="9">
        <f t="shared" si="2"/>
        <v>372.16861049574635</v>
      </c>
      <c r="C83" s="9">
        <f t="shared" si="3"/>
        <v>133.87956313888148</v>
      </c>
    </row>
    <row r="84" spans="1:3" x14ac:dyDescent="0.3">
      <c r="A84" s="11">
        <v>76</v>
      </c>
      <c r="B84" s="9">
        <f t="shared" si="2"/>
        <v>372.56869175202928</v>
      </c>
      <c r="C84" s="9">
        <f t="shared" si="3"/>
        <v>133.47948188259858</v>
      </c>
    </row>
    <row r="85" spans="1:3" x14ac:dyDescent="0.3">
      <c r="A85" s="11">
        <v>77</v>
      </c>
      <c r="B85" s="9">
        <f t="shared" si="2"/>
        <v>372.96920309566269</v>
      </c>
      <c r="C85" s="9">
        <f t="shared" si="3"/>
        <v>133.07897053896514</v>
      </c>
    </row>
    <row r="86" spans="1:3" x14ac:dyDescent="0.3">
      <c r="A86" s="11">
        <v>78</v>
      </c>
      <c r="B86" s="9">
        <f t="shared" si="2"/>
        <v>373.37014498899055</v>
      </c>
      <c r="C86" s="9">
        <f t="shared" si="3"/>
        <v>132.67802864563731</v>
      </c>
    </row>
    <row r="87" spans="1:3" x14ac:dyDescent="0.3">
      <c r="A87" s="11">
        <v>79</v>
      </c>
      <c r="B87" s="9">
        <f t="shared" si="2"/>
        <v>373.77151789485373</v>
      </c>
      <c r="C87" s="9">
        <f t="shared" si="3"/>
        <v>132.27665573977413</v>
      </c>
    </row>
    <row r="88" spans="1:3" x14ac:dyDescent="0.3">
      <c r="A88" s="11">
        <v>80</v>
      </c>
      <c r="B88" s="9">
        <f t="shared" si="2"/>
        <v>374.17332227659068</v>
      </c>
      <c r="C88" s="9">
        <f t="shared" si="3"/>
        <v>131.87485135803718</v>
      </c>
    </row>
    <row r="89" spans="1:3" x14ac:dyDescent="0.3">
      <c r="A89" s="11">
        <v>81</v>
      </c>
      <c r="B89" s="9">
        <f t="shared" si="2"/>
        <v>374.57555859803801</v>
      </c>
      <c r="C89" s="9">
        <f t="shared" si="3"/>
        <v>131.47261503658984</v>
      </c>
    </row>
    <row r="90" spans="1:3" x14ac:dyDescent="0.3">
      <c r="A90" s="11">
        <v>82</v>
      </c>
      <c r="B90" s="9">
        <f t="shared" si="2"/>
        <v>374.97822732353092</v>
      </c>
      <c r="C90" s="9">
        <f t="shared" si="3"/>
        <v>131.06994631109697</v>
      </c>
    </row>
    <row r="91" spans="1:3" x14ac:dyDescent="0.3">
      <c r="A91" s="11">
        <v>83</v>
      </c>
      <c r="B91" s="9">
        <f t="shared" si="2"/>
        <v>375.38132891790372</v>
      </c>
      <c r="C91" s="9">
        <f t="shared" si="3"/>
        <v>130.66684471672414</v>
      </c>
    </row>
    <row r="92" spans="1:3" x14ac:dyDescent="0.3">
      <c r="A92" s="11">
        <v>84</v>
      </c>
      <c r="B92" s="9">
        <f t="shared" si="2"/>
        <v>375.78486384649051</v>
      </c>
      <c r="C92" s="9">
        <f t="shared" si="3"/>
        <v>130.26330978813741</v>
      </c>
    </row>
    <row r="93" spans="1:3" x14ac:dyDescent="0.3">
      <c r="A93" s="11">
        <v>85</v>
      </c>
      <c r="B93" s="9">
        <f t="shared" si="2"/>
        <v>376.18883257512539</v>
      </c>
      <c r="C93" s="9">
        <f t="shared" si="3"/>
        <v>129.85934105950244</v>
      </c>
    </row>
    <row r="94" spans="1:3" x14ac:dyDescent="0.3">
      <c r="A94" s="11">
        <v>86</v>
      </c>
      <c r="B94" s="9">
        <f t="shared" si="2"/>
        <v>376.59323557014369</v>
      </c>
      <c r="C94" s="9">
        <f t="shared" si="3"/>
        <v>129.45493806448417</v>
      </c>
    </row>
    <row r="95" spans="1:3" x14ac:dyDescent="0.3">
      <c r="A95" s="11">
        <v>87</v>
      </c>
      <c r="B95" s="9">
        <f t="shared" si="2"/>
        <v>376.9980732983816</v>
      </c>
      <c r="C95" s="9">
        <f t="shared" si="3"/>
        <v>129.05010033624626</v>
      </c>
    </row>
    <row r="96" spans="1:3" x14ac:dyDescent="0.3">
      <c r="A96" s="11">
        <v>88</v>
      </c>
      <c r="B96" s="9">
        <f t="shared" si="2"/>
        <v>377.40334622717739</v>
      </c>
      <c r="C96" s="9">
        <f t="shared" si="3"/>
        <v>128.64482740745049</v>
      </c>
    </row>
    <row r="97" spans="1:3" x14ac:dyDescent="0.3">
      <c r="A97" s="11">
        <v>89</v>
      </c>
      <c r="B97" s="9">
        <f t="shared" si="2"/>
        <v>377.80905482437157</v>
      </c>
      <c r="C97" s="9">
        <f t="shared" si="3"/>
        <v>128.23911881025629</v>
      </c>
    </row>
    <row r="98" spans="1:3" x14ac:dyDescent="0.3">
      <c r="A98" s="11">
        <v>90</v>
      </c>
      <c r="B98" s="9">
        <f t="shared" si="2"/>
        <v>378.21519955830775</v>
      </c>
      <c r="C98" s="9">
        <f t="shared" si="3"/>
        <v>127.8329740763201</v>
      </c>
    </row>
    <row r="99" spans="1:3" x14ac:dyDescent="0.3">
      <c r="A99" s="11">
        <v>91</v>
      </c>
      <c r="B99" s="9">
        <f t="shared" si="2"/>
        <v>378.62178089783299</v>
      </c>
      <c r="C99" s="9">
        <f t="shared" si="3"/>
        <v>127.42639273679491</v>
      </c>
    </row>
    <row r="100" spans="1:3" x14ac:dyDescent="0.3">
      <c r="A100" s="11">
        <v>92</v>
      </c>
      <c r="B100" s="9">
        <f t="shared" si="2"/>
        <v>379.02879931229808</v>
      </c>
      <c r="C100" s="9">
        <f t="shared" si="3"/>
        <v>127.01937432232975</v>
      </c>
    </row>
    <row r="101" spans="1:3" x14ac:dyDescent="0.3">
      <c r="A101" s="11">
        <v>93</v>
      </c>
      <c r="B101" s="9">
        <f t="shared" si="2"/>
        <v>379.43625527155882</v>
      </c>
      <c r="C101" s="9">
        <f t="shared" si="3"/>
        <v>126.61191836306901</v>
      </c>
    </row>
    <row r="102" spans="1:3" x14ac:dyDescent="0.3">
      <c r="A102" s="11">
        <v>94</v>
      </c>
      <c r="B102" s="9">
        <f t="shared" si="2"/>
        <v>379.8441492459757</v>
      </c>
      <c r="C102" s="9">
        <f t="shared" si="3"/>
        <v>126.20402438865209</v>
      </c>
    </row>
    <row r="103" spans="1:3" x14ac:dyDescent="0.3">
      <c r="A103" s="11">
        <v>95</v>
      </c>
      <c r="B103" s="9">
        <f t="shared" si="2"/>
        <v>380.25248170641515</v>
      </c>
      <c r="C103" s="9">
        <f t="shared" si="3"/>
        <v>125.79569192821266</v>
      </c>
    </row>
    <row r="104" spans="1:3" x14ac:dyDescent="0.3">
      <c r="A104" s="11">
        <v>96</v>
      </c>
      <c r="B104" s="9">
        <f t="shared" si="2"/>
        <v>380.66125312424953</v>
      </c>
      <c r="C104" s="9">
        <f t="shared" si="3"/>
        <v>125.38692051037826</v>
      </c>
    </row>
    <row r="105" spans="1:3" x14ac:dyDescent="0.3">
      <c r="A105" s="11">
        <v>97</v>
      </c>
      <c r="B105" s="9">
        <f t="shared" si="2"/>
        <v>381.07046397135815</v>
      </c>
      <c r="C105" s="9">
        <f t="shared" si="3"/>
        <v>124.97770966326972</v>
      </c>
    </row>
    <row r="106" spans="1:3" x14ac:dyDescent="0.3">
      <c r="A106" s="11">
        <v>98</v>
      </c>
      <c r="B106" s="9">
        <f t="shared" si="2"/>
        <v>381.48011472012735</v>
      </c>
      <c r="C106" s="9">
        <f t="shared" si="3"/>
        <v>124.56805891450047</v>
      </c>
    </row>
    <row r="107" spans="1:3" x14ac:dyDescent="0.3">
      <c r="A107" s="11">
        <v>99</v>
      </c>
      <c r="B107" s="9">
        <f t="shared" si="2"/>
        <v>381.8902058434515</v>
      </c>
      <c r="C107" s="9">
        <f t="shared" si="3"/>
        <v>124.15796779117636</v>
      </c>
    </row>
    <row r="108" spans="1:3" x14ac:dyDescent="0.3">
      <c r="A108" s="11">
        <v>100</v>
      </c>
      <c r="B108" s="9">
        <f t="shared" si="2"/>
        <v>382.30073781473317</v>
      </c>
      <c r="C108" s="9">
        <f t="shared" si="3"/>
        <v>123.74743581989463</v>
      </c>
    </row>
    <row r="109" spans="1:3" x14ac:dyDescent="0.3">
      <c r="A109" s="11">
        <v>101</v>
      </c>
      <c r="B109" s="9">
        <f t="shared" si="2"/>
        <v>382.71171110788401</v>
      </c>
      <c r="C109" s="9">
        <f t="shared" si="3"/>
        <v>123.33646252674379</v>
      </c>
    </row>
    <row r="110" spans="1:3" x14ac:dyDescent="0.3">
      <c r="A110" s="11">
        <v>102</v>
      </c>
      <c r="B110" s="9">
        <f t="shared" si="2"/>
        <v>383.12312619732506</v>
      </c>
      <c r="C110" s="9">
        <f t="shared" si="3"/>
        <v>122.92504743730281</v>
      </c>
    </row>
    <row r="111" spans="1:3" x14ac:dyDescent="0.3">
      <c r="A111" s="11">
        <v>103</v>
      </c>
      <c r="B111" s="9">
        <f t="shared" si="2"/>
        <v>383.53498355798712</v>
      </c>
      <c r="C111" s="9">
        <f t="shared" si="3"/>
        <v>122.51319007664071</v>
      </c>
    </row>
    <row r="112" spans="1:3" x14ac:dyDescent="0.3">
      <c r="A112" s="11">
        <v>104</v>
      </c>
      <c r="B112" s="9">
        <f t="shared" si="2"/>
        <v>383.94728366531194</v>
      </c>
      <c r="C112" s="9">
        <f t="shared" si="3"/>
        <v>122.10088996931584</v>
      </c>
    </row>
    <row r="113" spans="1:3" x14ac:dyDescent="0.3">
      <c r="A113" s="11">
        <v>105</v>
      </c>
      <c r="B113" s="9">
        <f t="shared" si="2"/>
        <v>384.36002699525221</v>
      </c>
      <c r="C113" s="9">
        <f t="shared" si="3"/>
        <v>121.68814663937566</v>
      </c>
    </row>
    <row r="114" spans="1:3" x14ac:dyDescent="0.3">
      <c r="A114" s="11">
        <v>106</v>
      </c>
      <c r="B114" s="9">
        <f t="shared" si="2"/>
        <v>384.77321402427208</v>
      </c>
      <c r="C114" s="9">
        <f t="shared" si="3"/>
        <v>121.27495961035575</v>
      </c>
    </row>
    <row r="115" spans="1:3" x14ac:dyDescent="0.3">
      <c r="A115" s="11">
        <v>107</v>
      </c>
      <c r="B115" s="9">
        <f t="shared" si="2"/>
        <v>385.18684522934819</v>
      </c>
      <c r="C115" s="9">
        <f t="shared" si="3"/>
        <v>120.86132840527965</v>
      </c>
    </row>
    <row r="116" spans="1:3" x14ac:dyDescent="0.3">
      <c r="A116" s="11">
        <v>108</v>
      </c>
      <c r="B116" s="9">
        <f t="shared" si="2"/>
        <v>385.60092108796965</v>
      </c>
      <c r="C116" s="9">
        <f t="shared" si="3"/>
        <v>120.44725254665813</v>
      </c>
    </row>
    <row r="117" spans="1:3" x14ac:dyDescent="0.3">
      <c r="A117" s="11">
        <v>109</v>
      </c>
      <c r="B117" s="9">
        <f t="shared" si="2"/>
        <v>386.0154420781393</v>
      </c>
      <c r="C117" s="9">
        <f t="shared" si="3"/>
        <v>120.03273155648856</v>
      </c>
    </row>
    <row r="118" spans="1:3" x14ac:dyDescent="0.3">
      <c r="A118" s="11">
        <v>110</v>
      </c>
      <c r="B118" s="9">
        <f t="shared" si="2"/>
        <v>386.43040867837328</v>
      </c>
      <c r="C118" s="9">
        <f t="shared" si="3"/>
        <v>119.61776495625455</v>
      </c>
    </row>
    <row r="119" spans="1:3" x14ac:dyDescent="0.3">
      <c r="A119" s="11">
        <v>111</v>
      </c>
      <c r="B119" s="9">
        <f t="shared" si="2"/>
        <v>386.84582136770251</v>
      </c>
      <c r="C119" s="9">
        <f t="shared" si="3"/>
        <v>119.2023522669253</v>
      </c>
    </row>
    <row r="120" spans="1:3" x14ac:dyDescent="0.3">
      <c r="A120" s="11">
        <v>112</v>
      </c>
      <c r="B120" s="9">
        <f t="shared" si="2"/>
        <v>387.2616806256728</v>
      </c>
      <c r="C120" s="9">
        <f t="shared" si="3"/>
        <v>118.78649300895503</v>
      </c>
    </row>
    <row r="121" spans="1:3" x14ac:dyDescent="0.3">
      <c r="A121" s="11">
        <v>113</v>
      </c>
      <c r="B121" s="9">
        <f t="shared" si="2"/>
        <v>387.67798693234545</v>
      </c>
      <c r="C121" s="9">
        <f t="shared" si="3"/>
        <v>118.37018670228242</v>
      </c>
    </row>
    <row r="122" spans="1:3" x14ac:dyDescent="0.3">
      <c r="A122" s="11">
        <v>114</v>
      </c>
      <c r="B122" s="9">
        <f t="shared" si="2"/>
        <v>388.0947407682977</v>
      </c>
      <c r="C122" s="9">
        <f t="shared" si="3"/>
        <v>117.95343286633015</v>
      </c>
    </row>
    <row r="123" spans="1:3" x14ac:dyDescent="0.3">
      <c r="A123" s="11">
        <v>115</v>
      </c>
      <c r="B123" s="9">
        <f t="shared" si="2"/>
        <v>388.51194261462359</v>
      </c>
      <c r="C123" s="9">
        <f t="shared" si="3"/>
        <v>117.53623102000422</v>
      </c>
    </row>
    <row r="124" spans="1:3" x14ac:dyDescent="0.3">
      <c r="A124" s="11">
        <v>116</v>
      </c>
      <c r="B124" s="9">
        <f t="shared" si="2"/>
        <v>388.92959295293434</v>
      </c>
      <c r="C124" s="9">
        <f t="shared" si="3"/>
        <v>117.1185806816935</v>
      </c>
    </row>
    <row r="125" spans="1:3" x14ac:dyDescent="0.3">
      <c r="A125" s="11">
        <v>117</v>
      </c>
      <c r="B125" s="9">
        <f t="shared" si="2"/>
        <v>389.34769226535872</v>
      </c>
      <c r="C125" s="9">
        <f t="shared" si="3"/>
        <v>116.70048136926913</v>
      </c>
    </row>
    <row r="126" spans="1:3" x14ac:dyDescent="0.3">
      <c r="A126" s="11">
        <v>118</v>
      </c>
      <c r="B126" s="9">
        <f t="shared" si="2"/>
        <v>389.76624103454395</v>
      </c>
      <c r="C126" s="9">
        <f t="shared" si="3"/>
        <v>116.28193260008386</v>
      </c>
    </row>
    <row r="127" spans="1:3" x14ac:dyDescent="0.3">
      <c r="A127" s="11">
        <v>119</v>
      </c>
      <c r="B127" s="9">
        <f t="shared" si="2"/>
        <v>390.1852397436561</v>
      </c>
      <c r="C127" s="9">
        <f t="shared" si="3"/>
        <v>115.86293389097169</v>
      </c>
    </row>
    <row r="128" spans="1:3" x14ac:dyDescent="0.3">
      <c r="A128" s="11">
        <v>120</v>
      </c>
      <c r="B128" s="9">
        <f t="shared" si="2"/>
        <v>390.60468887638058</v>
      </c>
      <c r="C128" s="9">
        <f t="shared" si="3"/>
        <v>115.44348475824729</v>
      </c>
    </row>
    <row r="129" spans="1:3" x14ac:dyDescent="0.3">
      <c r="A129" s="11">
        <v>121</v>
      </c>
      <c r="B129" s="9">
        <f t="shared" si="2"/>
        <v>391.02458891692265</v>
      </c>
      <c r="C129" s="9">
        <f t="shared" si="3"/>
        <v>115.02358471770518</v>
      </c>
    </row>
    <row r="130" spans="1:3" x14ac:dyDescent="0.3">
      <c r="A130" s="11">
        <v>122</v>
      </c>
      <c r="B130" s="9">
        <f t="shared" si="2"/>
        <v>391.44494035000832</v>
      </c>
      <c r="C130" s="9">
        <f t="shared" si="3"/>
        <v>114.60323328461949</v>
      </c>
    </row>
    <row r="131" spans="1:3" x14ac:dyDescent="0.3">
      <c r="A131" s="11">
        <v>123</v>
      </c>
      <c r="B131" s="9">
        <f t="shared" si="2"/>
        <v>391.86574366088462</v>
      </c>
      <c r="C131" s="9">
        <f t="shared" si="3"/>
        <v>114.18242997374323</v>
      </c>
    </row>
    <row r="132" spans="1:3" x14ac:dyDescent="0.3">
      <c r="A132" s="11">
        <v>124</v>
      </c>
      <c r="B132" s="9">
        <f t="shared" si="2"/>
        <v>392.28699933532005</v>
      </c>
      <c r="C132" s="9">
        <f t="shared" si="3"/>
        <v>113.76117429930775</v>
      </c>
    </row>
    <row r="133" spans="1:3" x14ac:dyDescent="0.3">
      <c r="A133" s="11">
        <v>125</v>
      </c>
      <c r="B133" s="9">
        <f t="shared" si="2"/>
        <v>392.70870785960557</v>
      </c>
      <c r="C133" s="9">
        <f t="shared" si="3"/>
        <v>113.33946577502229</v>
      </c>
    </row>
    <row r="134" spans="1:3" x14ac:dyDescent="0.3">
      <c r="A134" s="11">
        <v>126</v>
      </c>
      <c r="B134" s="9">
        <f t="shared" si="2"/>
        <v>393.13086972055459</v>
      </c>
      <c r="C134" s="9">
        <f t="shared" si="3"/>
        <v>112.91730391407323</v>
      </c>
    </row>
    <row r="135" spans="1:3" x14ac:dyDescent="0.3">
      <c r="A135" s="11">
        <v>127</v>
      </c>
      <c r="B135" s="9">
        <f t="shared" si="2"/>
        <v>393.55348540550415</v>
      </c>
      <c r="C135" s="9">
        <f t="shared" si="3"/>
        <v>112.49468822912362</v>
      </c>
    </row>
    <row r="136" spans="1:3" x14ac:dyDescent="0.3">
      <c r="A136" s="11">
        <v>128</v>
      </c>
      <c r="B136" s="9">
        <f t="shared" si="2"/>
        <v>393.97655540231511</v>
      </c>
      <c r="C136" s="9">
        <f t="shared" si="3"/>
        <v>112.0716182323127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394.40008019937261</v>
      </c>
      <c r="C137" s="9">
        <f t="shared" ref="C137:C200" si="5">-IPMT(Interest_Rate/12,Period_Number,Term_In_Years*12,Total_Borrowed)</f>
        <v>111.64809343525523</v>
      </c>
    </row>
    <row r="138" spans="1:3" x14ac:dyDescent="0.3">
      <c r="A138" s="11">
        <v>130</v>
      </c>
      <c r="B138" s="9">
        <f t="shared" si="4"/>
        <v>394.82406028558688</v>
      </c>
      <c r="C138" s="9">
        <f t="shared" si="5"/>
        <v>111.22411334904089</v>
      </c>
    </row>
    <row r="139" spans="1:3" x14ac:dyDescent="0.3">
      <c r="A139" s="11">
        <v>131</v>
      </c>
      <c r="B139" s="9">
        <f t="shared" si="4"/>
        <v>395.24849615039392</v>
      </c>
      <c r="C139" s="9">
        <f t="shared" si="5"/>
        <v>110.7996774842339</v>
      </c>
    </row>
    <row r="140" spans="1:3" x14ac:dyDescent="0.3">
      <c r="A140" s="11">
        <v>132</v>
      </c>
      <c r="B140" s="9">
        <f t="shared" si="4"/>
        <v>395.67338828375563</v>
      </c>
      <c r="C140" s="9">
        <f t="shared" si="5"/>
        <v>110.37478535087222</v>
      </c>
    </row>
    <row r="141" spans="1:3" x14ac:dyDescent="0.3">
      <c r="A141" s="11">
        <v>133</v>
      </c>
      <c r="B141" s="9">
        <f t="shared" si="4"/>
        <v>396.09873717616063</v>
      </c>
      <c r="C141" s="9">
        <f t="shared" si="5"/>
        <v>109.94943645846716</v>
      </c>
    </row>
    <row r="142" spans="1:3" x14ac:dyDescent="0.3">
      <c r="A142" s="11">
        <v>134</v>
      </c>
      <c r="B142" s="9">
        <f t="shared" si="4"/>
        <v>396.52454331862504</v>
      </c>
      <c r="C142" s="9">
        <f t="shared" si="5"/>
        <v>109.52363031600281</v>
      </c>
    </row>
    <row r="143" spans="1:3" x14ac:dyDescent="0.3">
      <c r="A143" s="11">
        <v>135</v>
      </c>
      <c r="B143" s="9">
        <f t="shared" si="4"/>
        <v>396.95080720269254</v>
      </c>
      <c r="C143" s="9">
        <f t="shared" si="5"/>
        <v>109.09736643193528</v>
      </c>
    </row>
    <row r="144" spans="1:3" x14ac:dyDescent="0.3">
      <c r="A144" s="11">
        <v>136</v>
      </c>
      <c r="B144" s="9">
        <f t="shared" si="4"/>
        <v>397.37752932043543</v>
      </c>
      <c r="C144" s="9">
        <f t="shared" si="5"/>
        <v>108.67064431419239</v>
      </c>
    </row>
    <row r="145" spans="1:3" x14ac:dyDescent="0.3">
      <c r="A145" s="11">
        <v>137</v>
      </c>
      <c r="B145" s="9">
        <f t="shared" si="4"/>
        <v>397.80471016445489</v>
      </c>
      <c r="C145" s="9">
        <f t="shared" si="5"/>
        <v>108.24346347017293</v>
      </c>
    </row>
    <row r="146" spans="1:3" x14ac:dyDescent="0.3">
      <c r="A146" s="11">
        <v>138</v>
      </c>
      <c r="B146" s="9">
        <f t="shared" si="4"/>
        <v>398.23235022788168</v>
      </c>
      <c r="C146" s="9">
        <f t="shared" si="5"/>
        <v>107.81582340674613</v>
      </c>
    </row>
    <row r="147" spans="1:3" x14ac:dyDescent="0.3">
      <c r="A147" s="11">
        <v>139</v>
      </c>
      <c r="B147" s="9">
        <f t="shared" si="4"/>
        <v>398.66045000437663</v>
      </c>
      <c r="C147" s="9">
        <f t="shared" si="5"/>
        <v>107.38772363025119</v>
      </c>
    </row>
    <row r="148" spans="1:3" x14ac:dyDescent="0.3">
      <c r="A148" s="11">
        <v>140</v>
      </c>
      <c r="B148" s="9">
        <f t="shared" si="4"/>
        <v>399.08900998813135</v>
      </c>
      <c r="C148" s="9">
        <f t="shared" si="5"/>
        <v>106.95916364649646</v>
      </c>
    </row>
    <row r="149" spans="1:3" x14ac:dyDescent="0.3">
      <c r="A149" s="11">
        <v>141</v>
      </c>
      <c r="B149" s="9">
        <f t="shared" si="4"/>
        <v>399.51803067386862</v>
      </c>
      <c r="C149" s="9">
        <f t="shared" si="5"/>
        <v>106.53014296075924</v>
      </c>
    </row>
    <row r="150" spans="1:3" x14ac:dyDescent="0.3">
      <c r="A150" s="11">
        <v>142</v>
      </c>
      <c r="B150" s="9">
        <f t="shared" si="4"/>
        <v>399.94751255684304</v>
      </c>
      <c r="C150" s="9">
        <f t="shared" si="5"/>
        <v>106.10066107778481</v>
      </c>
    </row>
    <row r="151" spans="1:3" x14ac:dyDescent="0.3">
      <c r="A151" s="11">
        <v>143</v>
      </c>
      <c r="B151" s="9">
        <f t="shared" si="4"/>
        <v>400.37745613284159</v>
      </c>
      <c r="C151" s="9">
        <f t="shared" si="5"/>
        <v>105.67071750178621</v>
      </c>
    </row>
    <row r="152" spans="1:3" x14ac:dyDescent="0.3">
      <c r="A152" s="11">
        <v>144</v>
      </c>
      <c r="B152" s="9">
        <f t="shared" si="4"/>
        <v>400.8078618981844</v>
      </c>
      <c r="C152" s="9">
        <f t="shared" si="5"/>
        <v>105.2403117364434</v>
      </c>
    </row>
    <row r="153" spans="1:3" x14ac:dyDescent="0.3">
      <c r="A153" s="11">
        <v>145</v>
      </c>
      <c r="B153" s="9">
        <f t="shared" si="4"/>
        <v>401.23873034972496</v>
      </c>
      <c r="C153" s="9">
        <f t="shared" si="5"/>
        <v>104.80944328490284</v>
      </c>
    </row>
    <row r="154" spans="1:3" x14ac:dyDescent="0.3">
      <c r="A154" s="11">
        <v>146</v>
      </c>
      <c r="B154" s="9">
        <f t="shared" si="4"/>
        <v>401.67006198485097</v>
      </c>
      <c r="C154" s="9">
        <f t="shared" si="5"/>
        <v>104.37811164977688</v>
      </c>
    </row>
    <row r="155" spans="1:3" x14ac:dyDescent="0.3">
      <c r="A155" s="11">
        <v>147</v>
      </c>
      <c r="B155" s="9">
        <f t="shared" si="4"/>
        <v>402.10185730148464</v>
      </c>
      <c r="C155" s="9">
        <f t="shared" si="5"/>
        <v>103.9463163331432</v>
      </c>
    </row>
    <row r="156" spans="1:3" x14ac:dyDescent="0.3">
      <c r="A156" s="11">
        <v>148</v>
      </c>
      <c r="B156" s="9">
        <f t="shared" si="4"/>
        <v>402.53411679808374</v>
      </c>
      <c r="C156" s="9">
        <f t="shared" si="5"/>
        <v>103.51405683654409</v>
      </c>
    </row>
    <row r="157" spans="1:3" x14ac:dyDescent="0.3">
      <c r="A157" s="11">
        <v>149</v>
      </c>
      <c r="B157" s="9">
        <f t="shared" si="4"/>
        <v>402.96684097364169</v>
      </c>
      <c r="C157" s="9">
        <f t="shared" si="5"/>
        <v>103.08133266098616</v>
      </c>
    </row>
    <row r="158" spans="1:3" x14ac:dyDescent="0.3">
      <c r="A158" s="11">
        <v>150</v>
      </c>
      <c r="B158" s="9">
        <f t="shared" si="4"/>
        <v>403.40003032768834</v>
      </c>
      <c r="C158" s="9">
        <f t="shared" si="5"/>
        <v>102.64814330693947</v>
      </c>
    </row>
    <row r="159" spans="1:3" x14ac:dyDescent="0.3">
      <c r="A159" s="11">
        <v>151</v>
      </c>
      <c r="B159" s="9">
        <f t="shared" si="4"/>
        <v>403.83368536029059</v>
      </c>
      <c r="C159" s="9">
        <f t="shared" si="5"/>
        <v>102.21448827433721</v>
      </c>
    </row>
    <row r="160" spans="1:3" x14ac:dyDescent="0.3">
      <c r="A160" s="11">
        <v>152</v>
      </c>
      <c r="B160" s="9">
        <f t="shared" si="4"/>
        <v>404.26780657205296</v>
      </c>
      <c r="C160" s="9">
        <f t="shared" si="5"/>
        <v>101.7803670625749</v>
      </c>
    </row>
    <row r="161" spans="1:3" x14ac:dyDescent="0.3">
      <c r="A161" s="11">
        <v>153</v>
      </c>
      <c r="B161" s="9">
        <f t="shared" si="4"/>
        <v>404.7023944641179</v>
      </c>
      <c r="C161" s="9">
        <f t="shared" si="5"/>
        <v>101.34577917050996</v>
      </c>
    </row>
    <row r="162" spans="1:3" x14ac:dyDescent="0.3">
      <c r="A162" s="11">
        <v>154</v>
      </c>
      <c r="B162" s="9">
        <f t="shared" si="4"/>
        <v>405.13744953816678</v>
      </c>
      <c r="C162" s="9">
        <f t="shared" si="5"/>
        <v>100.91072409646101</v>
      </c>
    </row>
    <row r="163" spans="1:3" x14ac:dyDescent="0.3">
      <c r="A163" s="11">
        <v>155</v>
      </c>
      <c r="B163" s="9">
        <f t="shared" si="4"/>
        <v>405.57297229642029</v>
      </c>
      <c r="C163" s="9">
        <f t="shared" si="5"/>
        <v>100.47520133820748</v>
      </c>
    </row>
    <row r="164" spans="1:3" x14ac:dyDescent="0.3">
      <c r="A164" s="11">
        <v>156</v>
      </c>
      <c r="B164" s="9">
        <f t="shared" si="4"/>
        <v>406.00896324163898</v>
      </c>
      <c r="C164" s="9">
        <f t="shared" si="5"/>
        <v>100.03921039298886</v>
      </c>
    </row>
    <row r="165" spans="1:3" x14ac:dyDescent="0.3">
      <c r="A165" s="11">
        <v>157</v>
      </c>
      <c r="B165" s="9">
        <f t="shared" si="4"/>
        <v>406.44542287712375</v>
      </c>
      <c r="C165" s="9">
        <f t="shared" si="5"/>
        <v>99.602750757504069</v>
      </c>
    </row>
    <row r="166" spans="1:3" x14ac:dyDescent="0.3">
      <c r="A166" s="11">
        <v>158</v>
      </c>
      <c r="B166" s="9">
        <f t="shared" si="4"/>
        <v>406.88235170671669</v>
      </c>
      <c r="C166" s="9">
        <f t="shared" si="5"/>
        <v>99.165821927911182</v>
      </c>
    </row>
    <row r="167" spans="1:3" x14ac:dyDescent="0.3">
      <c r="A167" s="11">
        <v>159</v>
      </c>
      <c r="B167" s="9">
        <f t="shared" si="4"/>
        <v>407.3197502348014</v>
      </c>
      <c r="C167" s="9">
        <f t="shared" si="5"/>
        <v>98.728423399826454</v>
      </c>
    </row>
    <row r="168" spans="1:3" x14ac:dyDescent="0.3">
      <c r="A168" s="11">
        <v>160</v>
      </c>
      <c r="B168" s="9">
        <f t="shared" si="4"/>
        <v>407.75761896630382</v>
      </c>
      <c r="C168" s="9">
        <f t="shared" si="5"/>
        <v>98.290554668324035</v>
      </c>
    </row>
    <row r="169" spans="1:3" x14ac:dyDescent="0.3">
      <c r="A169" s="11">
        <v>161</v>
      </c>
      <c r="B169" s="9">
        <f t="shared" si="4"/>
        <v>408.19595840669257</v>
      </c>
      <c r="C169" s="9">
        <f t="shared" si="5"/>
        <v>97.852215227935261</v>
      </c>
    </row>
    <row r="170" spans="1:3" x14ac:dyDescent="0.3">
      <c r="A170" s="11">
        <v>162</v>
      </c>
      <c r="B170" s="9">
        <f t="shared" si="4"/>
        <v>408.63476906197974</v>
      </c>
      <c r="C170" s="9">
        <f t="shared" si="5"/>
        <v>97.413404572648062</v>
      </c>
    </row>
    <row r="171" spans="1:3" x14ac:dyDescent="0.3">
      <c r="A171" s="11">
        <v>163</v>
      </c>
      <c r="B171" s="9">
        <f t="shared" si="4"/>
        <v>409.07405143872137</v>
      </c>
      <c r="C171" s="9">
        <f t="shared" si="5"/>
        <v>96.974122195906446</v>
      </c>
    </row>
    <row r="172" spans="1:3" x14ac:dyDescent="0.3">
      <c r="A172" s="11">
        <v>164</v>
      </c>
      <c r="B172" s="9">
        <f t="shared" si="4"/>
        <v>409.51380604401805</v>
      </c>
      <c r="C172" s="9">
        <f t="shared" si="5"/>
        <v>96.534367590609818</v>
      </c>
    </row>
    <row r="173" spans="1:3" x14ac:dyDescent="0.3">
      <c r="A173" s="11">
        <v>165</v>
      </c>
      <c r="B173" s="9">
        <f t="shared" si="4"/>
        <v>409.95403338551529</v>
      </c>
      <c r="C173" s="9">
        <f t="shared" si="5"/>
        <v>96.094140249112499</v>
      </c>
    </row>
    <row r="174" spans="1:3" x14ac:dyDescent="0.3">
      <c r="A174" s="11">
        <v>166</v>
      </c>
      <c r="B174" s="9">
        <f t="shared" si="4"/>
        <v>410.39473397140478</v>
      </c>
      <c r="C174" s="9">
        <f t="shared" si="5"/>
        <v>95.653439663223054</v>
      </c>
    </row>
    <row r="175" spans="1:3" x14ac:dyDescent="0.3">
      <c r="A175" s="11">
        <v>167</v>
      </c>
      <c r="B175" s="9">
        <f t="shared" si="4"/>
        <v>410.83590831042403</v>
      </c>
      <c r="C175" s="9">
        <f t="shared" si="5"/>
        <v>95.212265324203813</v>
      </c>
    </row>
    <row r="176" spans="1:3" x14ac:dyDescent="0.3">
      <c r="A176" s="11">
        <v>168</v>
      </c>
      <c r="B176" s="9">
        <f t="shared" si="4"/>
        <v>411.27755691185774</v>
      </c>
      <c r="C176" s="9">
        <f t="shared" si="5"/>
        <v>94.7706167227701</v>
      </c>
    </row>
    <row r="177" spans="1:3" x14ac:dyDescent="0.3">
      <c r="A177" s="11">
        <v>169</v>
      </c>
      <c r="B177" s="9">
        <f t="shared" si="4"/>
        <v>411.719680285538</v>
      </c>
      <c r="C177" s="9">
        <f t="shared" si="5"/>
        <v>94.32849334908984</v>
      </c>
    </row>
    <row r="178" spans="1:3" x14ac:dyDescent="0.3">
      <c r="A178" s="11">
        <v>170</v>
      </c>
      <c r="B178" s="9">
        <f t="shared" si="4"/>
        <v>412.16227894184487</v>
      </c>
      <c r="C178" s="9">
        <f t="shared" si="5"/>
        <v>93.885894692782898</v>
      </c>
    </row>
    <row r="179" spans="1:3" x14ac:dyDescent="0.3">
      <c r="A179" s="11">
        <v>171</v>
      </c>
      <c r="B179" s="9">
        <f t="shared" si="4"/>
        <v>412.60535339170741</v>
      </c>
      <c r="C179" s="9">
        <f t="shared" si="5"/>
        <v>93.442820242920391</v>
      </c>
    </row>
    <row r="180" spans="1:3" x14ac:dyDescent="0.3">
      <c r="A180" s="11">
        <v>172</v>
      </c>
      <c r="B180" s="9">
        <f t="shared" si="4"/>
        <v>413.04890414660355</v>
      </c>
      <c r="C180" s="9">
        <f t="shared" si="5"/>
        <v>92.999269488024339</v>
      </c>
    </row>
    <row r="181" spans="1:3" x14ac:dyDescent="0.3">
      <c r="A181" s="11">
        <v>173</v>
      </c>
      <c r="B181" s="9">
        <f t="shared" si="4"/>
        <v>413.49293171856112</v>
      </c>
      <c r="C181" s="9">
        <f t="shared" si="5"/>
        <v>92.55524191606672</v>
      </c>
    </row>
    <row r="182" spans="1:3" x14ac:dyDescent="0.3">
      <c r="A182" s="11">
        <v>174</v>
      </c>
      <c r="B182" s="9">
        <f t="shared" si="4"/>
        <v>413.93743662015856</v>
      </c>
      <c r="C182" s="9">
        <f t="shared" si="5"/>
        <v>92.110737014469279</v>
      </c>
    </row>
    <row r="183" spans="1:3" x14ac:dyDescent="0.3">
      <c r="A183" s="11">
        <v>175</v>
      </c>
      <c r="B183" s="9">
        <f t="shared" si="4"/>
        <v>414.38241936452522</v>
      </c>
      <c r="C183" s="9">
        <f t="shared" si="5"/>
        <v>91.665754270102596</v>
      </c>
    </row>
    <row r="184" spans="1:3" x14ac:dyDescent="0.3">
      <c r="A184" s="11">
        <v>176</v>
      </c>
      <c r="B184" s="9">
        <f t="shared" si="4"/>
        <v>414.8278804653421</v>
      </c>
      <c r="C184" s="9">
        <f t="shared" si="5"/>
        <v>91.220293169285753</v>
      </c>
    </row>
    <row r="185" spans="1:3" x14ac:dyDescent="0.3">
      <c r="A185" s="11">
        <v>177</v>
      </c>
      <c r="B185" s="9">
        <f t="shared" si="4"/>
        <v>415.2738204368423</v>
      </c>
      <c r="C185" s="9">
        <f t="shared" si="5"/>
        <v>90.774353197785501</v>
      </c>
    </row>
    <row r="186" spans="1:3" x14ac:dyDescent="0.3">
      <c r="A186" s="11">
        <v>178</v>
      </c>
      <c r="B186" s="9">
        <f t="shared" si="4"/>
        <v>415.72023979381191</v>
      </c>
      <c r="C186" s="9">
        <f t="shared" si="5"/>
        <v>90.327933840815902</v>
      </c>
    </row>
    <row r="187" spans="1:3" x14ac:dyDescent="0.3">
      <c r="A187" s="11">
        <v>179</v>
      </c>
      <c r="B187" s="9">
        <f t="shared" si="4"/>
        <v>416.16713905159025</v>
      </c>
      <c r="C187" s="9">
        <f t="shared" si="5"/>
        <v>89.881034583037547</v>
      </c>
    </row>
    <row r="188" spans="1:3" x14ac:dyDescent="0.3">
      <c r="A188" s="11">
        <v>180</v>
      </c>
      <c r="B188" s="9">
        <f t="shared" si="4"/>
        <v>416.61451872607074</v>
      </c>
      <c r="C188" s="9">
        <f t="shared" si="5"/>
        <v>89.433654908557088</v>
      </c>
    </row>
    <row r="189" spans="1:3" x14ac:dyDescent="0.3">
      <c r="A189" s="11">
        <v>181</v>
      </c>
      <c r="B189" s="9">
        <f t="shared" si="4"/>
        <v>417.0623793337013</v>
      </c>
      <c r="C189" s="9">
        <f t="shared" si="5"/>
        <v>88.985794300926557</v>
      </c>
    </row>
    <row r="190" spans="1:3" x14ac:dyDescent="0.3">
      <c r="A190" s="11">
        <v>182</v>
      </c>
      <c r="B190" s="9">
        <f t="shared" si="4"/>
        <v>417.51072139148494</v>
      </c>
      <c r="C190" s="9">
        <f t="shared" si="5"/>
        <v>88.537452243142823</v>
      </c>
    </row>
    <row r="191" spans="1:3" x14ac:dyDescent="0.3">
      <c r="A191" s="11">
        <v>183</v>
      </c>
      <c r="B191" s="9">
        <f t="shared" si="4"/>
        <v>417.95954541698086</v>
      </c>
      <c r="C191" s="9">
        <f t="shared" si="5"/>
        <v>88.088628217646999</v>
      </c>
    </row>
    <row r="192" spans="1:3" x14ac:dyDescent="0.3">
      <c r="A192" s="11">
        <v>184</v>
      </c>
      <c r="B192" s="9">
        <f t="shared" si="4"/>
        <v>418.4088519283041</v>
      </c>
      <c r="C192" s="9">
        <f t="shared" si="5"/>
        <v>87.639321706323727</v>
      </c>
    </row>
    <row r="193" spans="1:3" x14ac:dyDescent="0.3">
      <c r="A193" s="11">
        <v>185</v>
      </c>
      <c r="B193" s="9">
        <f t="shared" si="4"/>
        <v>418.85864144412704</v>
      </c>
      <c r="C193" s="9">
        <f t="shared" si="5"/>
        <v>87.189532190500813</v>
      </c>
    </row>
    <row r="194" spans="1:3" x14ac:dyDescent="0.3">
      <c r="A194" s="11">
        <v>186</v>
      </c>
      <c r="B194" s="9">
        <f t="shared" si="4"/>
        <v>419.30891448367947</v>
      </c>
      <c r="C194" s="9">
        <f t="shared" si="5"/>
        <v>86.739259150948371</v>
      </c>
    </row>
    <row r="195" spans="1:3" x14ac:dyDescent="0.3">
      <c r="A195" s="11">
        <v>187</v>
      </c>
      <c r="B195" s="9">
        <f t="shared" si="4"/>
        <v>419.75967156674938</v>
      </c>
      <c r="C195" s="9">
        <f t="shared" si="5"/>
        <v>86.288502067878426</v>
      </c>
    </row>
    <row r="196" spans="1:3" x14ac:dyDescent="0.3">
      <c r="A196" s="11">
        <v>188</v>
      </c>
      <c r="B196" s="9">
        <f t="shared" si="4"/>
        <v>420.21091321368368</v>
      </c>
      <c r="C196" s="9">
        <f t="shared" si="5"/>
        <v>85.837260420944162</v>
      </c>
    </row>
    <row r="197" spans="1:3" x14ac:dyDescent="0.3">
      <c r="A197" s="11">
        <v>189</v>
      </c>
      <c r="B197" s="9">
        <f t="shared" si="4"/>
        <v>420.66263994538838</v>
      </c>
      <c r="C197" s="9">
        <f t="shared" si="5"/>
        <v>85.385533689239423</v>
      </c>
    </row>
    <row r="198" spans="1:3" x14ac:dyDescent="0.3">
      <c r="A198" s="11">
        <v>190</v>
      </c>
      <c r="B198" s="9">
        <f t="shared" si="4"/>
        <v>421.1148522833297</v>
      </c>
      <c r="C198" s="9">
        <f t="shared" si="5"/>
        <v>84.933321351298147</v>
      </c>
    </row>
    <row r="199" spans="1:3" x14ac:dyDescent="0.3">
      <c r="A199" s="11">
        <v>191</v>
      </c>
      <c r="B199" s="9">
        <f t="shared" si="4"/>
        <v>421.56755074953423</v>
      </c>
      <c r="C199" s="9">
        <f t="shared" si="5"/>
        <v>84.480622885093567</v>
      </c>
    </row>
    <row r="200" spans="1:3" x14ac:dyDescent="0.3">
      <c r="A200" s="11">
        <v>192</v>
      </c>
      <c r="B200" s="9">
        <f t="shared" si="4"/>
        <v>422.02073586658997</v>
      </c>
      <c r="C200" s="9">
        <f t="shared" si="5"/>
        <v>84.027437768037842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422.47440815764662</v>
      </c>
      <c r="C201" s="9">
        <f t="shared" ref="C201:C264" si="7">-IPMT(Interest_Rate/12,Period_Number,Term_In_Years*12,Total_Borrowed)</f>
        <v>83.573765476981237</v>
      </c>
    </row>
    <row r="202" spans="1:3" x14ac:dyDescent="0.3">
      <c r="A202" s="11">
        <v>194</v>
      </c>
      <c r="B202" s="9">
        <f t="shared" si="6"/>
        <v>422.92856814641607</v>
      </c>
      <c r="C202" s="9">
        <f t="shared" si="7"/>
        <v>83.119605488211775</v>
      </c>
    </row>
    <row r="203" spans="1:3" x14ac:dyDescent="0.3">
      <c r="A203" s="11">
        <v>195</v>
      </c>
      <c r="B203" s="9">
        <f t="shared" si="6"/>
        <v>423.38321635717347</v>
      </c>
      <c r="C203" s="9">
        <f t="shared" si="7"/>
        <v>82.664957277454363</v>
      </c>
    </row>
    <row r="204" spans="1:3" x14ac:dyDescent="0.3">
      <c r="A204" s="11">
        <v>196</v>
      </c>
      <c r="B204" s="9">
        <f t="shared" si="6"/>
        <v>423.8383533147574</v>
      </c>
      <c r="C204" s="9">
        <f t="shared" si="7"/>
        <v>82.209820319870417</v>
      </c>
    </row>
    <row r="205" spans="1:3" x14ac:dyDescent="0.3">
      <c r="A205" s="11">
        <v>197</v>
      </c>
      <c r="B205" s="9">
        <f t="shared" si="6"/>
        <v>424.29397954457079</v>
      </c>
      <c r="C205" s="9">
        <f t="shared" si="7"/>
        <v>81.754194090057041</v>
      </c>
    </row>
    <row r="206" spans="1:3" x14ac:dyDescent="0.3">
      <c r="A206" s="11">
        <v>198</v>
      </c>
      <c r="B206" s="9">
        <f t="shared" si="6"/>
        <v>424.75009557258119</v>
      </c>
      <c r="C206" s="9">
        <f t="shared" si="7"/>
        <v>81.298078062046642</v>
      </c>
    </row>
    <row r="207" spans="1:3" x14ac:dyDescent="0.3">
      <c r="A207" s="11">
        <v>199</v>
      </c>
      <c r="B207" s="9">
        <f t="shared" si="6"/>
        <v>425.20670192532174</v>
      </c>
      <c r="C207" s="9">
        <f t="shared" si="7"/>
        <v>80.841471709306106</v>
      </c>
    </row>
    <row r="208" spans="1:3" x14ac:dyDescent="0.3">
      <c r="A208" s="11">
        <v>200</v>
      </c>
      <c r="B208" s="9">
        <f t="shared" si="6"/>
        <v>425.66379912989146</v>
      </c>
      <c r="C208" s="9">
        <f t="shared" si="7"/>
        <v>80.3843745047364</v>
      </c>
    </row>
    <row r="209" spans="1:3" x14ac:dyDescent="0.3">
      <c r="A209" s="11">
        <v>201</v>
      </c>
      <c r="B209" s="9">
        <f t="shared" si="6"/>
        <v>426.1213877139561</v>
      </c>
      <c r="C209" s="9">
        <f t="shared" si="7"/>
        <v>79.926785920671762</v>
      </c>
    </row>
    <row r="210" spans="1:3" x14ac:dyDescent="0.3">
      <c r="A210" s="11">
        <v>202</v>
      </c>
      <c r="B210" s="9">
        <f t="shared" si="6"/>
        <v>426.57946820574858</v>
      </c>
      <c r="C210" s="9">
        <f t="shared" si="7"/>
        <v>79.468705428879247</v>
      </c>
    </row>
    <row r="211" spans="1:3" x14ac:dyDescent="0.3">
      <c r="A211" s="11">
        <v>203</v>
      </c>
      <c r="B211" s="9">
        <f t="shared" si="6"/>
        <v>427.03804113406977</v>
      </c>
      <c r="C211" s="9">
        <f t="shared" si="7"/>
        <v>79.010132500558072</v>
      </c>
    </row>
    <row r="212" spans="1:3" x14ac:dyDescent="0.3">
      <c r="A212" s="11">
        <v>204</v>
      </c>
      <c r="B212" s="9">
        <f t="shared" si="6"/>
        <v>427.49710702828895</v>
      </c>
      <c r="C212" s="9">
        <f t="shared" si="7"/>
        <v>78.551066606338949</v>
      </c>
    </row>
    <row r="213" spans="1:3" x14ac:dyDescent="0.3">
      <c r="A213" s="11">
        <v>205</v>
      </c>
      <c r="B213" s="9">
        <f t="shared" si="6"/>
        <v>427.95666641834424</v>
      </c>
      <c r="C213" s="9">
        <f t="shared" si="7"/>
        <v>78.091507216283532</v>
      </c>
    </row>
    <row r="214" spans="1:3" x14ac:dyDescent="0.3">
      <c r="A214" s="11">
        <v>206</v>
      </c>
      <c r="B214" s="9">
        <f t="shared" si="6"/>
        <v>428.41671983474396</v>
      </c>
      <c r="C214" s="9">
        <f t="shared" si="7"/>
        <v>77.631453799883815</v>
      </c>
    </row>
    <row r="215" spans="1:3" x14ac:dyDescent="0.3">
      <c r="A215" s="11">
        <v>207</v>
      </c>
      <c r="B215" s="9">
        <f t="shared" si="6"/>
        <v>428.87726780856639</v>
      </c>
      <c r="C215" s="9">
        <f t="shared" si="7"/>
        <v>77.170905826061471</v>
      </c>
    </row>
    <row r="216" spans="1:3" x14ac:dyDescent="0.3">
      <c r="A216" s="11">
        <v>208</v>
      </c>
      <c r="B216" s="9">
        <f t="shared" si="6"/>
        <v>429.33831087146058</v>
      </c>
      <c r="C216" s="9">
        <f t="shared" si="7"/>
        <v>76.709862763167266</v>
      </c>
    </row>
    <row r="217" spans="1:3" x14ac:dyDescent="0.3">
      <c r="A217" s="11">
        <v>209</v>
      </c>
      <c r="B217" s="9">
        <f t="shared" si="6"/>
        <v>429.79984955564743</v>
      </c>
      <c r="C217" s="9">
        <f t="shared" si="7"/>
        <v>76.248324078980431</v>
      </c>
    </row>
    <row r="218" spans="1:3" x14ac:dyDescent="0.3">
      <c r="A218" s="11">
        <v>210</v>
      </c>
      <c r="B218" s="9">
        <f t="shared" si="6"/>
        <v>430.26188439391973</v>
      </c>
      <c r="C218" s="9">
        <f t="shared" si="7"/>
        <v>75.786289240708129</v>
      </c>
    </row>
    <row r="219" spans="1:3" x14ac:dyDescent="0.3">
      <c r="A219" s="11">
        <v>211</v>
      </c>
      <c r="B219" s="9">
        <f t="shared" si="6"/>
        <v>430.72441591964321</v>
      </c>
      <c r="C219" s="9">
        <f t="shared" si="7"/>
        <v>75.323757714984637</v>
      </c>
    </row>
    <row r="220" spans="1:3" x14ac:dyDescent="0.3">
      <c r="A220" s="11">
        <v>212</v>
      </c>
      <c r="B220" s="9">
        <f t="shared" si="6"/>
        <v>431.18744466675685</v>
      </c>
      <c r="C220" s="9">
        <f t="shared" si="7"/>
        <v>74.86072896787104</v>
      </c>
    </row>
    <row r="221" spans="1:3" x14ac:dyDescent="0.3">
      <c r="A221" s="11">
        <v>213</v>
      </c>
      <c r="B221" s="9">
        <f t="shared" si="6"/>
        <v>431.65097116977358</v>
      </c>
      <c r="C221" s="9">
        <f t="shared" si="7"/>
        <v>74.397202464854274</v>
      </c>
    </row>
    <row r="222" spans="1:3" x14ac:dyDescent="0.3">
      <c r="A222" s="11">
        <v>214</v>
      </c>
      <c r="B222" s="9">
        <f t="shared" si="6"/>
        <v>432.1149959637811</v>
      </c>
      <c r="C222" s="9">
        <f t="shared" si="7"/>
        <v>73.933177670846774</v>
      </c>
    </row>
    <row r="223" spans="1:3" x14ac:dyDescent="0.3">
      <c r="A223" s="11">
        <v>215</v>
      </c>
      <c r="B223" s="9">
        <f t="shared" si="6"/>
        <v>432.57951958444215</v>
      </c>
      <c r="C223" s="9">
        <f t="shared" si="7"/>
        <v>73.468654050185705</v>
      </c>
    </row>
    <row r="224" spans="1:3" x14ac:dyDescent="0.3">
      <c r="A224" s="11">
        <v>216</v>
      </c>
      <c r="B224" s="9">
        <f t="shared" si="6"/>
        <v>433.04454256799545</v>
      </c>
      <c r="C224" s="9">
        <f t="shared" si="7"/>
        <v>73.003631066632423</v>
      </c>
    </row>
    <row r="225" spans="1:3" x14ac:dyDescent="0.3">
      <c r="A225" s="11">
        <v>217</v>
      </c>
      <c r="B225" s="9">
        <f t="shared" si="6"/>
        <v>433.51006545125603</v>
      </c>
      <c r="C225" s="9">
        <f t="shared" si="7"/>
        <v>72.538108183371833</v>
      </c>
    </row>
    <row r="226" spans="1:3" x14ac:dyDescent="0.3">
      <c r="A226" s="11">
        <v>218</v>
      </c>
      <c r="B226" s="9">
        <f t="shared" si="6"/>
        <v>433.97608877161611</v>
      </c>
      <c r="C226" s="9">
        <f t="shared" si="7"/>
        <v>72.072084863011725</v>
      </c>
    </row>
    <row r="227" spans="1:3" x14ac:dyDescent="0.3">
      <c r="A227" s="11">
        <v>219</v>
      </c>
      <c r="B227" s="9">
        <f t="shared" si="6"/>
        <v>434.44261306704556</v>
      </c>
      <c r="C227" s="9">
        <f t="shared" si="7"/>
        <v>71.605560567582259</v>
      </c>
    </row>
    <row r="228" spans="1:3" x14ac:dyDescent="0.3">
      <c r="A228" s="11">
        <v>220</v>
      </c>
      <c r="B228" s="9">
        <f t="shared" si="6"/>
        <v>434.90963887609263</v>
      </c>
      <c r="C228" s="9">
        <f t="shared" si="7"/>
        <v>71.138534758535158</v>
      </c>
    </row>
    <row r="229" spans="1:3" x14ac:dyDescent="0.3">
      <c r="A229" s="11">
        <v>221</v>
      </c>
      <c r="B229" s="9">
        <f t="shared" si="6"/>
        <v>435.37716673788447</v>
      </c>
      <c r="C229" s="9">
        <f t="shared" si="7"/>
        <v>70.671006896743378</v>
      </c>
    </row>
    <row r="230" spans="1:3" x14ac:dyDescent="0.3">
      <c r="A230" s="11">
        <v>222</v>
      </c>
      <c r="B230" s="9">
        <f t="shared" si="6"/>
        <v>435.84519719212773</v>
      </c>
      <c r="C230" s="9">
        <f t="shared" si="7"/>
        <v>70.202976442500159</v>
      </c>
    </row>
    <row r="231" spans="1:3" x14ac:dyDescent="0.3">
      <c r="A231" s="11">
        <v>223</v>
      </c>
      <c r="B231" s="9">
        <f t="shared" si="6"/>
        <v>436.31373077910922</v>
      </c>
      <c r="C231" s="9">
        <f t="shared" si="7"/>
        <v>69.734442855518608</v>
      </c>
    </row>
    <row r="232" spans="1:3" x14ac:dyDescent="0.3">
      <c r="A232" s="11">
        <v>224</v>
      </c>
      <c r="B232" s="9">
        <f t="shared" si="6"/>
        <v>436.78276803969675</v>
      </c>
      <c r="C232" s="9">
        <f t="shared" si="7"/>
        <v>69.265405594931053</v>
      </c>
    </row>
    <row r="233" spans="1:3" x14ac:dyDescent="0.3">
      <c r="A233" s="11">
        <v>225</v>
      </c>
      <c r="B233" s="9">
        <f t="shared" si="6"/>
        <v>437.2523095153395</v>
      </c>
      <c r="C233" s="9">
        <f t="shared" si="7"/>
        <v>68.795864119288396</v>
      </c>
    </row>
    <row r="234" spans="1:3" x14ac:dyDescent="0.3">
      <c r="A234" s="11">
        <v>226</v>
      </c>
      <c r="B234" s="9">
        <f t="shared" si="6"/>
        <v>437.72235574806842</v>
      </c>
      <c r="C234" s="9">
        <f t="shared" si="7"/>
        <v>68.325817886559392</v>
      </c>
    </row>
    <row r="235" spans="1:3" x14ac:dyDescent="0.3">
      <c r="A235" s="11">
        <v>227</v>
      </c>
      <c r="B235" s="9">
        <f t="shared" si="6"/>
        <v>438.19290728049759</v>
      </c>
      <c r="C235" s="9">
        <f t="shared" si="7"/>
        <v>67.855266354130222</v>
      </c>
    </row>
    <row r="236" spans="1:3" x14ac:dyDescent="0.3">
      <c r="A236" s="11">
        <v>228</v>
      </c>
      <c r="B236" s="9">
        <f t="shared" si="6"/>
        <v>438.66396465582409</v>
      </c>
      <c r="C236" s="9">
        <f t="shared" si="7"/>
        <v>67.384208978803684</v>
      </c>
    </row>
    <row r="237" spans="1:3" x14ac:dyDescent="0.3">
      <c r="A237" s="11">
        <v>229</v>
      </c>
      <c r="B237" s="9">
        <f t="shared" si="6"/>
        <v>439.13552841782911</v>
      </c>
      <c r="C237" s="9">
        <f t="shared" si="7"/>
        <v>66.91264521679868</v>
      </c>
    </row>
    <row r="238" spans="1:3" x14ac:dyDescent="0.3">
      <c r="A238" s="11">
        <v>230</v>
      </c>
      <c r="B238" s="9">
        <f t="shared" si="6"/>
        <v>439.60759911087831</v>
      </c>
      <c r="C238" s="9">
        <f t="shared" si="7"/>
        <v>66.440574523749532</v>
      </c>
    </row>
    <row r="239" spans="1:3" x14ac:dyDescent="0.3">
      <c r="A239" s="11">
        <v>231</v>
      </c>
      <c r="B239" s="9">
        <f t="shared" si="6"/>
        <v>440.08017727992251</v>
      </c>
      <c r="C239" s="9">
        <f t="shared" si="7"/>
        <v>65.967996354705321</v>
      </c>
    </row>
    <row r="240" spans="1:3" x14ac:dyDescent="0.3">
      <c r="A240" s="11">
        <v>232</v>
      </c>
      <c r="B240" s="9">
        <f t="shared" si="6"/>
        <v>440.55326347049839</v>
      </c>
      <c r="C240" s="9">
        <f t="shared" si="7"/>
        <v>65.494910164129408</v>
      </c>
    </row>
    <row r="241" spans="1:3" x14ac:dyDescent="0.3">
      <c r="A241" s="11">
        <v>233</v>
      </c>
      <c r="B241" s="9">
        <f t="shared" si="6"/>
        <v>441.02685822872917</v>
      </c>
      <c r="C241" s="9">
        <f t="shared" si="7"/>
        <v>65.021315405898619</v>
      </c>
    </row>
    <row r="242" spans="1:3" x14ac:dyDescent="0.3">
      <c r="A242" s="11">
        <v>234</v>
      </c>
      <c r="B242" s="9">
        <f t="shared" si="6"/>
        <v>441.50096210132511</v>
      </c>
      <c r="C242" s="9">
        <f t="shared" si="7"/>
        <v>64.547211533302743</v>
      </c>
    </row>
    <row r="243" spans="1:3" x14ac:dyDescent="0.3">
      <c r="A243" s="11">
        <v>235</v>
      </c>
      <c r="B243" s="9">
        <f t="shared" si="6"/>
        <v>441.97557563558405</v>
      </c>
      <c r="C243" s="9">
        <f t="shared" si="7"/>
        <v>64.072597999043822</v>
      </c>
    </row>
    <row r="244" spans="1:3" x14ac:dyDescent="0.3">
      <c r="A244" s="11">
        <v>236</v>
      </c>
      <c r="B244" s="9">
        <f t="shared" si="6"/>
        <v>442.45069937939229</v>
      </c>
      <c r="C244" s="9">
        <f t="shared" si="7"/>
        <v>63.597474255235554</v>
      </c>
    </row>
    <row r="245" spans="1:3" x14ac:dyDescent="0.3">
      <c r="A245" s="11">
        <v>237</v>
      </c>
      <c r="B245" s="9">
        <f t="shared" si="6"/>
        <v>442.9263338812251</v>
      </c>
      <c r="C245" s="9">
        <f t="shared" si="7"/>
        <v>63.121839753402718</v>
      </c>
    </row>
    <row r="246" spans="1:3" x14ac:dyDescent="0.3">
      <c r="A246" s="11">
        <v>238</v>
      </c>
      <c r="B246" s="9">
        <f t="shared" si="6"/>
        <v>443.40247969014746</v>
      </c>
      <c r="C246" s="9">
        <f t="shared" si="7"/>
        <v>62.645693944480392</v>
      </c>
    </row>
    <row r="247" spans="1:3" x14ac:dyDescent="0.3">
      <c r="A247" s="11">
        <v>239</v>
      </c>
      <c r="B247" s="9">
        <f t="shared" si="6"/>
        <v>443.87913735581429</v>
      </c>
      <c r="C247" s="9">
        <f t="shared" si="7"/>
        <v>62.169036278813493</v>
      </c>
    </row>
    <row r="248" spans="1:3" x14ac:dyDescent="0.3">
      <c r="A248" s="11">
        <v>240</v>
      </c>
      <c r="B248" s="9">
        <f t="shared" si="6"/>
        <v>444.35630742847184</v>
      </c>
      <c r="C248" s="9">
        <f t="shared" si="7"/>
        <v>61.691866206155993</v>
      </c>
    </row>
    <row r="249" spans="1:3" x14ac:dyDescent="0.3">
      <c r="A249" s="11">
        <v>241</v>
      </c>
      <c r="B249" s="9">
        <f t="shared" si="6"/>
        <v>444.83399045895743</v>
      </c>
      <c r="C249" s="9">
        <f t="shared" si="7"/>
        <v>61.214183175670392</v>
      </c>
    </row>
    <row r="250" spans="1:3" x14ac:dyDescent="0.3">
      <c r="A250" s="11">
        <v>242</v>
      </c>
      <c r="B250" s="9">
        <f t="shared" si="6"/>
        <v>445.31218699870084</v>
      </c>
      <c r="C250" s="9">
        <f t="shared" si="7"/>
        <v>60.735986635927006</v>
      </c>
    </row>
    <row r="251" spans="1:3" x14ac:dyDescent="0.3">
      <c r="A251" s="11">
        <v>243</v>
      </c>
      <c r="B251" s="9">
        <f t="shared" si="6"/>
        <v>445.79089759972442</v>
      </c>
      <c r="C251" s="9">
        <f t="shared" si="7"/>
        <v>60.257276034903391</v>
      </c>
    </row>
    <row r="252" spans="1:3" x14ac:dyDescent="0.3">
      <c r="A252" s="11">
        <v>244</v>
      </c>
      <c r="B252" s="9">
        <f t="shared" si="6"/>
        <v>446.27012281464414</v>
      </c>
      <c r="C252" s="9">
        <f t="shared" si="7"/>
        <v>59.778050819983697</v>
      </c>
    </row>
    <row r="253" spans="1:3" x14ac:dyDescent="0.3">
      <c r="A253" s="11">
        <v>245</v>
      </c>
      <c r="B253" s="9">
        <f t="shared" si="6"/>
        <v>446.74986319666988</v>
      </c>
      <c r="C253" s="9">
        <f t="shared" si="7"/>
        <v>59.298310437957952</v>
      </c>
    </row>
    <row r="254" spans="1:3" x14ac:dyDescent="0.3">
      <c r="A254" s="11">
        <v>246</v>
      </c>
      <c r="B254" s="9">
        <f t="shared" si="6"/>
        <v>447.23011929960632</v>
      </c>
      <c r="C254" s="9">
        <f t="shared" si="7"/>
        <v>58.818054335021536</v>
      </c>
    </row>
    <row r="255" spans="1:3" x14ac:dyDescent="0.3">
      <c r="A255" s="11">
        <v>247</v>
      </c>
      <c r="B255" s="9">
        <f t="shared" si="6"/>
        <v>447.7108916778534</v>
      </c>
      <c r="C255" s="9">
        <f t="shared" si="7"/>
        <v>58.337281956774454</v>
      </c>
    </row>
    <row r="256" spans="1:3" x14ac:dyDescent="0.3">
      <c r="A256" s="11">
        <v>248</v>
      </c>
      <c r="B256" s="9">
        <f t="shared" si="6"/>
        <v>448.19218088640707</v>
      </c>
      <c r="C256" s="9">
        <f t="shared" si="7"/>
        <v>57.855992748220764</v>
      </c>
    </row>
    <row r="257" spans="1:3" x14ac:dyDescent="0.3">
      <c r="A257" s="11">
        <v>249</v>
      </c>
      <c r="B257" s="9">
        <f t="shared" si="6"/>
        <v>448.67398748085992</v>
      </c>
      <c r="C257" s="9">
        <f t="shared" si="7"/>
        <v>57.37418615376788</v>
      </c>
    </row>
    <row r="258" spans="1:3" x14ac:dyDescent="0.3">
      <c r="A258" s="11">
        <v>250</v>
      </c>
      <c r="B258" s="9">
        <f t="shared" si="6"/>
        <v>449.15631201740189</v>
      </c>
      <c r="C258" s="9">
        <f t="shared" si="7"/>
        <v>56.891861617225949</v>
      </c>
    </row>
    <row r="259" spans="1:3" x14ac:dyDescent="0.3">
      <c r="A259" s="11">
        <v>251</v>
      </c>
      <c r="B259" s="9">
        <f t="shared" si="6"/>
        <v>449.63915505282057</v>
      </c>
      <c r="C259" s="9">
        <f t="shared" si="7"/>
        <v>56.409018581807238</v>
      </c>
    </row>
    <row r="260" spans="1:3" x14ac:dyDescent="0.3">
      <c r="A260" s="11">
        <v>252</v>
      </c>
      <c r="B260" s="9">
        <f t="shared" si="6"/>
        <v>450.12251714450235</v>
      </c>
      <c r="C260" s="9">
        <f t="shared" si="7"/>
        <v>55.925656490125462</v>
      </c>
    </row>
    <row r="261" spans="1:3" x14ac:dyDescent="0.3">
      <c r="A261" s="11">
        <v>253</v>
      </c>
      <c r="B261" s="9">
        <f t="shared" si="6"/>
        <v>450.6063988504327</v>
      </c>
      <c r="C261" s="9">
        <f t="shared" si="7"/>
        <v>55.441774784195125</v>
      </c>
    </row>
    <row r="262" spans="1:3" x14ac:dyDescent="0.3">
      <c r="A262" s="11">
        <v>254</v>
      </c>
      <c r="B262" s="9">
        <f t="shared" si="6"/>
        <v>451.09080072919693</v>
      </c>
      <c r="C262" s="9">
        <f t="shared" si="7"/>
        <v>54.957372905430908</v>
      </c>
    </row>
    <row r="263" spans="1:3" x14ac:dyDescent="0.3">
      <c r="A263" s="11">
        <v>255</v>
      </c>
      <c r="B263" s="9">
        <f t="shared" si="6"/>
        <v>451.57572333998087</v>
      </c>
      <c r="C263" s="9">
        <f t="shared" si="7"/>
        <v>54.472450294647025</v>
      </c>
    </row>
    <row r="264" spans="1:3" x14ac:dyDescent="0.3">
      <c r="A264" s="11">
        <v>256</v>
      </c>
      <c r="B264" s="9">
        <f t="shared" si="6"/>
        <v>452.06116724257129</v>
      </c>
      <c r="C264" s="9">
        <f t="shared" si="7"/>
        <v>53.987006392056536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452.54713299735704</v>
      </c>
      <c r="C265" s="9">
        <f t="shared" ref="C265:C328" si="9">-IPMT(Interest_Rate/12,Period_Number,Term_In_Years*12,Total_Borrowed)</f>
        <v>53.501040637270776</v>
      </c>
    </row>
    <row r="266" spans="1:3" x14ac:dyDescent="0.3">
      <c r="A266" s="11">
        <v>258</v>
      </c>
      <c r="B266" s="9">
        <f t="shared" si="8"/>
        <v>453.03362116532924</v>
      </c>
      <c r="C266" s="9">
        <f t="shared" si="9"/>
        <v>53.014552469298614</v>
      </c>
    </row>
    <row r="267" spans="1:3" x14ac:dyDescent="0.3">
      <c r="A267" s="11">
        <v>259</v>
      </c>
      <c r="B267" s="9">
        <f t="shared" si="8"/>
        <v>453.52063230808193</v>
      </c>
      <c r="C267" s="9">
        <f t="shared" si="9"/>
        <v>52.527541326545887</v>
      </c>
    </row>
    <row r="268" spans="1:3" x14ac:dyDescent="0.3">
      <c r="A268" s="11">
        <v>260</v>
      </c>
      <c r="B268" s="9">
        <f t="shared" si="8"/>
        <v>454.00816698781313</v>
      </c>
      <c r="C268" s="9">
        <f t="shared" si="9"/>
        <v>52.040006646814696</v>
      </c>
    </row>
    <row r="269" spans="1:3" x14ac:dyDescent="0.3">
      <c r="A269" s="11">
        <v>261</v>
      </c>
      <c r="B269" s="9">
        <f t="shared" si="8"/>
        <v>454.49622576732503</v>
      </c>
      <c r="C269" s="9">
        <f t="shared" si="9"/>
        <v>51.551947867302808</v>
      </c>
    </row>
    <row r="270" spans="1:3" x14ac:dyDescent="0.3">
      <c r="A270" s="11">
        <v>262</v>
      </c>
      <c r="B270" s="9">
        <f t="shared" si="8"/>
        <v>454.98480921002493</v>
      </c>
      <c r="C270" s="9">
        <f t="shared" si="9"/>
        <v>51.063364424602923</v>
      </c>
    </row>
    <row r="271" spans="1:3" x14ac:dyDescent="0.3">
      <c r="A271" s="11">
        <v>263</v>
      </c>
      <c r="B271" s="9">
        <f t="shared" si="8"/>
        <v>455.47391787992569</v>
      </c>
      <c r="C271" s="9">
        <f t="shared" si="9"/>
        <v>50.574255754702158</v>
      </c>
    </row>
    <row r="272" spans="1:3" x14ac:dyDescent="0.3">
      <c r="A272" s="11">
        <v>264</v>
      </c>
      <c r="B272" s="9">
        <f t="shared" si="8"/>
        <v>455.96355234164662</v>
      </c>
      <c r="C272" s="9">
        <f t="shared" si="9"/>
        <v>50.084621292981225</v>
      </c>
    </row>
    <row r="273" spans="1:3" x14ac:dyDescent="0.3">
      <c r="A273" s="11">
        <v>265</v>
      </c>
      <c r="B273" s="9">
        <f t="shared" si="8"/>
        <v>456.45371316041383</v>
      </c>
      <c r="C273" s="9">
        <f t="shared" si="9"/>
        <v>49.594460474213953</v>
      </c>
    </row>
    <row r="274" spans="1:3" x14ac:dyDescent="0.3">
      <c r="A274" s="11">
        <v>266</v>
      </c>
      <c r="B274" s="9">
        <f t="shared" si="8"/>
        <v>456.94440090206126</v>
      </c>
      <c r="C274" s="9">
        <f t="shared" si="9"/>
        <v>49.103772732566512</v>
      </c>
    </row>
    <row r="275" spans="1:3" x14ac:dyDescent="0.3">
      <c r="A275" s="11">
        <v>267</v>
      </c>
      <c r="B275" s="9">
        <f t="shared" si="8"/>
        <v>457.43561613303103</v>
      </c>
      <c r="C275" s="9">
        <f t="shared" si="9"/>
        <v>48.612557501596804</v>
      </c>
    </row>
    <row r="276" spans="1:3" x14ac:dyDescent="0.3">
      <c r="A276" s="11">
        <v>268</v>
      </c>
      <c r="B276" s="9">
        <f t="shared" si="8"/>
        <v>457.92735942037405</v>
      </c>
      <c r="C276" s="9">
        <f t="shared" si="9"/>
        <v>48.120814214253791</v>
      </c>
    </row>
    <row r="277" spans="1:3" x14ac:dyDescent="0.3">
      <c r="A277" s="11">
        <v>269</v>
      </c>
      <c r="B277" s="9">
        <f t="shared" si="8"/>
        <v>458.41963133175091</v>
      </c>
      <c r="C277" s="9">
        <f t="shared" si="9"/>
        <v>47.628542302876895</v>
      </c>
    </row>
    <row r="278" spans="1:3" x14ac:dyDescent="0.3">
      <c r="A278" s="11">
        <v>270</v>
      </c>
      <c r="B278" s="9">
        <f t="shared" si="8"/>
        <v>458.91243243543255</v>
      </c>
      <c r="C278" s="9">
        <f t="shared" si="9"/>
        <v>47.135741199195259</v>
      </c>
    </row>
    <row r="279" spans="1:3" x14ac:dyDescent="0.3">
      <c r="A279" s="11">
        <v>271</v>
      </c>
      <c r="B279" s="9">
        <f t="shared" si="8"/>
        <v>459.40576330030063</v>
      </c>
      <c r="C279" s="9">
        <f t="shared" si="9"/>
        <v>46.642410334327174</v>
      </c>
    </row>
    <row r="280" spans="1:3" x14ac:dyDescent="0.3">
      <c r="A280" s="11">
        <v>272</v>
      </c>
      <c r="B280" s="9">
        <f t="shared" si="8"/>
        <v>459.89962449584851</v>
      </c>
      <c r="C280" s="9">
        <f t="shared" si="9"/>
        <v>46.148549138779345</v>
      </c>
    </row>
    <row r="281" spans="1:3" x14ac:dyDescent="0.3">
      <c r="A281" s="11">
        <v>273</v>
      </c>
      <c r="B281" s="9">
        <f t="shared" si="8"/>
        <v>460.39401659218146</v>
      </c>
      <c r="C281" s="9">
        <f t="shared" si="9"/>
        <v>45.654157042446315</v>
      </c>
    </row>
    <row r="282" spans="1:3" x14ac:dyDescent="0.3">
      <c r="A282" s="11">
        <v>274</v>
      </c>
      <c r="B282" s="9">
        <f t="shared" si="8"/>
        <v>460.88894016001814</v>
      </c>
      <c r="C282" s="9">
        <f t="shared" si="9"/>
        <v>45.159233474609728</v>
      </c>
    </row>
    <row r="283" spans="1:3" x14ac:dyDescent="0.3">
      <c r="A283" s="11">
        <v>275</v>
      </c>
      <c r="B283" s="9">
        <f t="shared" si="8"/>
        <v>461.38439577069011</v>
      </c>
      <c r="C283" s="9">
        <f t="shared" si="9"/>
        <v>44.663777863937696</v>
      </c>
    </row>
    <row r="284" spans="1:3" x14ac:dyDescent="0.3">
      <c r="A284" s="11">
        <v>276</v>
      </c>
      <c r="B284" s="9">
        <f t="shared" si="8"/>
        <v>461.88038399614356</v>
      </c>
      <c r="C284" s="9">
        <f t="shared" si="9"/>
        <v>44.167789638484201</v>
      </c>
    </row>
    <row r="285" spans="1:3" x14ac:dyDescent="0.3">
      <c r="A285" s="11">
        <v>277</v>
      </c>
      <c r="B285" s="9">
        <f t="shared" si="8"/>
        <v>462.37690540893948</v>
      </c>
      <c r="C285" s="9">
        <f t="shared" si="9"/>
        <v>43.671268225688344</v>
      </c>
    </row>
    <row r="286" spans="1:3" x14ac:dyDescent="0.3">
      <c r="A286" s="11">
        <v>278</v>
      </c>
      <c r="B286" s="9">
        <f t="shared" si="8"/>
        <v>462.87396058225409</v>
      </c>
      <c r="C286" s="9">
        <f t="shared" si="9"/>
        <v>43.17421305237373</v>
      </c>
    </row>
    <row r="287" spans="1:3" x14ac:dyDescent="0.3">
      <c r="A287" s="11">
        <v>279</v>
      </c>
      <c r="B287" s="9">
        <f t="shared" si="8"/>
        <v>463.37155008987997</v>
      </c>
      <c r="C287" s="9">
        <f t="shared" si="9"/>
        <v>42.676623544747805</v>
      </c>
    </row>
    <row r="288" spans="1:3" x14ac:dyDescent="0.3">
      <c r="A288" s="11">
        <v>280</v>
      </c>
      <c r="B288" s="9">
        <f t="shared" si="8"/>
        <v>463.86967450622666</v>
      </c>
      <c r="C288" s="9">
        <f t="shared" si="9"/>
        <v>42.178499128401199</v>
      </c>
    </row>
    <row r="289" spans="1:3" x14ac:dyDescent="0.3">
      <c r="A289" s="11">
        <v>281</v>
      </c>
      <c r="B289" s="9">
        <f t="shared" si="8"/>
        <v>464.3683344063208</v>
      </c>
      <c r="C289" s="9">
        <f t="shared" si="9"/>
        <v>41.679839228306996</v>
      </c>
    </row>
    <row r="290" spans="1:3" x14ac:dyDescent="0.3">
      <c r="A290" s="11">
        <v>282</v>
      </c>
      <c r="B290" s="9">
        <f t="shared" si="8"/>
        <v>464.86753036580762</v>
      </c>
      <c r="C290" s="9">
        <f t="shared" si="9"/>
        <v>41.180643268820205</v>
      </c>
    </row>
    <row r="291" spans="1:3" x14ac:dyDescent="0.3">
      <c r="A291" s="11">
        <v>283</v>
      </c>
      <c r="B291" s="9">
        <f t="shared" si="8"/>
        <v>465.36726296095082</v>
      </c>
      <c r="C291" s="9">
        <f t="shared" si="9"/>
        <v>40.680910673676962</v>
      </c>
    </row>
    <row r="292" spans="1:3" x14ac:dyDescent="0.3">
      <c r="A292" s="11">
        <v>284</v>
      </c>
      <c r="B292" s="9">
        <f t="shared" si="8"/>
        <v>465.86753276863391</v>
      </c>
      <c r="C292" s="9">
        <f t="shared" si="9"/>
        <v>40.180640865993944</v>
      </c>
    </row>
    <row r="293" spans="1:3" x14ac:dyDescent="0.3">
      <c r="A293" s="11">
        <v>285</v>
      </c>
      <c r="B293" s="9">
        <f t="shared" si="8"/>
        <v>466.36834036636014</v>
      </c>
      <c r="C293" s="9">
        <f t="shared" si="9"/>
        <v>39.679833268267657</v>
      </c>
    </row>
    <row r="294" spans="1:3" x14ac:dyDescent="0.3">
      <c r="A294" s="11">
        <v>286</v>
      </c>
      <c r="B294" s="9">
        <f t="shared" si="8"/>
        <v>466.86968633225399</v>
      </c>
      <c r="C294" s="9">
        <f t="shared" si="9"/>
        <v>39.178487302373817</v>
      </c>
    </row>
    <row r="295" spans="1:3" x14ac:dyDescent="0.3">
      <c r="A295" s="11">
        <v>287</v>
      </c>
      <c r="B295" s="9">
        <f t="shared" si="8"/>
        <v>467.3715712450612</v>
      </c>
      <c r="C295" s="9">
        <f t="shared" si="9"/>
        <v>38.676602389566646</v>
      </c>
    </row>
    <row r="296" spans="1:3" x14ac:dyDescent="0.3">
      <c r="A296" s="11">
        <v>288</v>
      </c>
      <c r="B296" s="9">
        <f t="shared" si="8"/>
        <v>467.87399568414963</v>
      </c>
      <c r="C296" s="9">
        <f t="shared" si="9"/>
        <v>38.17417795047821</v>
      </c>
    </row>
    <row r="297" spans="1:3" x14ac:dyDescent="0.3">
      <c r="A297" s="11">
        <v>289</v>
      </c>
      <c r="B297" s="9">
        <f t="shared" si="8"/>
        <v>468.37696022951008</v>
      </c>
      <c r="C297" s="9">
        <f t="shared" si="9"/>
        <v>37.671213405117747</v>
      </c>
    </row>
    <row r="298" spans="1:3" x14ac:dyDescent="0.3">
      <c r="A298" s="11">
        <v>290</v>
      </c>
      <c r="B298" s="9">
        <f t="shared" si="8"/>
        <v>468.88046546175684</v>
      </c>
      <c r="C298" s="9">
        <f t="shared" si="9"/>
        <v>37.167708172871023</v>
      </c>
    </row>
    <row r="299" spans="1:3" x14ac:dyDescent="0.3">
      <c r="A299" s="11">
        <v>291</v>
      </c>
      <c r="B299" s="9">
        <f t="shared" si="8"/>
        <v>469.38451196212822</v>
      </c>
      <c r="C299" s="9">
        <f t="shared" si="9"/>
        <v>36.663661672499636</v>
      </c>
    </row>
    <row r="300" spans="1:3" x14ac:dyDescent="0.3">
      <c r="A300" s="11">
        <v>292</v>
      </c>
      <c r="B300" s="9">
        <f t="shared" si="8"/>
        <v>469.88910031248747</v>
      </c>
      <c r="C300" s="9">
        <f t="shared" si="9"/>
        <v>36.159073322140351</v>
      </c>
    </row>
    <row r="301" spans="1:3" x14ac:dyDescent="0.3">
      <c r="A301" s="11">
        <v>293</v>
      </c>
      <c r="B301" s="9">
        <f t="shared" si="8"/>
        <v>470.39423109532339</v>
      </c>
      <c r="C301" s="9">
        <f t="shared" si="9"/>
        <v>35.653942539304424</v>
      </c>
    </row>
    <row r="302" spans="1:3" x14ac:dyDescent="0.3">
      <c r="A302" s="11">
        <v>294</v>
      </c>
      <c r="B302" s="9">
        <f t="shared" si="8"/>
        <v>470.89990489375089</v>
      </c>
      <c r="C302" s="9">
        <f t="shared" si="9"/>
        <v>35.148268740876944</v>
      </c>
    </row>
    <row r="303" spans="1:3" x14ac:dyDescent="0.3">
      <c r="A303" s="11">
        <v>295</v>
      </c>
      <c r="B303" s="9">
        <f t="shared" si="8"/>
        <v>471.40612229151168</v>
      </c>
      <c r="C303" s="9">
        <f t="shared" si="9"/>
        <v>34.642051343116172</v>
      </c>
    </row>
    <row r="304" spans="1:3" x14ac:dyDescent="0.3">
      <c r="A304" s="11">
        <v>296</v>
      </c>
      <c r="B304" s="9">
        <f t="shared" si="8"/>
        <v>471.9128838729751</v>
      </c>
      <c r="C304" s="9">
        <f t="shared" si="9"/>
        <v>34.135289761652793</v>
      </c>
    </row>
    <row r="305" spans="1:3" x14ac:dyDescent="0.3">
      <c r="A305" s="11">
        <v>297</v>
      </c>
      <c r="B305" s="9">
        <f t="shared" si="8"/>
        <v>472.42019022313849</v>
      </c>
      <c r="C305" s="9">
        <f t="shared" si="9"/>
        <v>33.627983411489346</v>
      </c>
    </row>
    <row r="306" spans="1:3" x14ac:dyDescent="0.3">
      <c r="A306" s="11">
        <v>298</v>
      </c>
      <c r="B306" s="9">
        <f t="shared" si="8"/>
        <v>472.92804192762833</v>
      </c>
      <c r="C306" s="9">
        <f t="shared" si="9"/>
        <v>33.120131706999473</v>
      </c>
    </row>
    <row r="307" spans="1:3" x14ac:dyDescent="0.3">
      <c r="A307" s="11">
        <v>299</v>
      </c>
      <c r="B307" s="9">
        <f t="shared" si="8"/>
        <v>473.43643957270058</v>
      </c>
      <c r="C307" s="9">
        <f t="shared" si="9"/>
        <v>32.611734061927287</v>
      </c>
    </row>
    <row r="308" spans="1:3" x14ac:dyDescent="0.3">
      <c r="A308" s="11">
        <v>300</v>
      </c>
      <c r="B308" s="9">
        <f t="shared" si="8"/>
        <v>473.9453837452412</v>
      </c>
      <c r="C308" s="9">
        <f t="shared" si="9"/>
        <v>32.102789889386614</v>
      </c>
    </row>
    <row r="309" spans="1:3" x14ac:dyDescent="0.3">
      <c r="A309" s="11">
        <v>301</v>
      </c>
      <c r="B309" s="9">
        <f t="shared" si="8"/>
        <v>474.45487503276735</v>
      </c>
      <c r="C309" s="9">
        <f t="shared" si="9"/>
        <v>31.593298601860486</v>
      </c>
    </row>
    <row r="310" spans="1:3" x14ac:dyDescent="0.3">
      <c r="A310" s="11">
        <v>302</v>
      </c>
      <c r="B310" s="9">
        <f t="shared" si="8"/>
        <v>474.96491402342758</v>
      </c>
      <c r="C310" s="9">
        <f t="shared" si="9"/>
        <v>31.083259611200258</v>
      </c>
    </row>
    <row r="311" spans="1:3" x14ac:dyDescent="0.3">
      <c r="A311" s="11">
        <v>303</v>
      </c>
      <c r="B311" s="9">
        <f t="shared" si="8"/>
        <v>475.47550130600274</v>
      </c>
      <c r="C311" s="9">
        <f t="shared" si="9"/>
        <v>30.572672328625075</v>
      </c>
    </row>
    <row r="312" spans="1:3" x14ac:dyDescent="0.3">
      <c r="A312" s="11">
        <v>304</v>
      </c>
      <c r="B312" s="9">
        <f t="shared" si="8"/>
        <v>475.98663746990673</v>
      </c>
      <c r="C312" s="9">
        <f t="shared" si="9"/>
        <v>30.061536164721122</v>
      </c>
    </row>
    <row r="313" spans="1:3" x14ac:dyDescent="0.3">
      <c r="A313" s="11">
        <v>305</v>
      </c>
      <c r="B313" s="9">
        <f t="shared" si="8"/>
        <v>476.49832310518684</v>
      </c>
      <c r="C313" s="9">
        <f t="shared" si="9"/>
        <v>29.54985052944097</v>
      </c>
    </row>
    <row r="314" spans="1:3" x14ac:dyDescent="0.3">
      <c r="A314" s="11">
        <v>306</v>
      </c>
      <c r="B314" s="9">
        <f t="shared" si="8"/>
        <v>477.01055880252488</v>
      </c>
      <c r="C314" s="9">
        <f t="shared" si="9"/>
        <v>29.037614832102896</v>
      </c>
    </row>
    <row r="315" spans="1:3" x14ac:dyDescent="0.3">
      <c r="A315" s="11">
        <v>307</v>
      </c>
      <c r="B315" s="9">
        <f t="shared" si="8"/>
        <v>477.5233451532377</v>
      </c>
      <c r="C315" s="9">
        <f t="shared" si="9"/>
        <v>28.524828481390188</v>
      </c>
    </row>
    <row r="316" spans="1:3" x14ac:dyDescent="0.3">
      <c r="A316" s="11">
        <v>308</v>
      </c>
      <c r="B316" s="9">
        <f t="shared" si="8"/>
        <v>478.03668274927736</v>
      </c>
      <c r="C316" s="9">
        <f t="shared" si="9"/>
        <v>28.011490885350451</v>
      </c>
    </row>
    <row r="317" spans="1:3" x14ac:dyDescent="0.3">
      <c r="A317" s="11">
        <v>309</v>
      </c>
      <c r="B317" s="9">
        <f t="shared" si="8"/>
        <v>478.55057218323282</v>
      </c>
      <c r="C317" s="9">
        <f t="shared" si="9"/>
        <v>27.497601451394978</v>
      </c>
    </row>
    <row r="318" spans="1:3" x14ac:dyDescent="0.3">
      <c r="A318" s="11">
        <v>310</v>
      </c>
      <c r="B318" s="9">
        <f t="shared" si="8"/>
        <v>479.06501404832989</v>
      </c>
      <c r="C318" s="9">
        <f t="shared" si="9"/>
        <v>26.983159586298004</v>
      </c>
    </row>
    <row r="319" spans="1:3" x14ac:dyDescent="0.3">
      <c r="A319" s="11">
        <v>311</v>
      </c>
      <c r="B319" s="9">
        <f t="shared" si="8"/>
        <v>479.58000893843177</v>
      </c>
      <c r="C319" s="9">
        <f t="shared" si="9"/>
        <v>26.468164696196052</v>
      </c>
    </row>
    <row r="320" spans="1:3" x14ac:dyDescent="0.3">
      <c r="A320" s="11">
        <v>312</v>
      </c>
      <c r="B320" s="9">
        <f t="shared" si="8"/>
        <v>480.09555744804061</v>
      </c>
      <c r="C320" s="9">
        <f t="shared" si="9"/>
        <v>25.952616186587235</v>
      </c>
    </row>
    <row r="321" spans="1:3" x14ac:dyDescent="0.3">
      <c r="A321" s="11">
        <v>313</v>
      </c>
      <c r="B321" s="9">
        <f t="shared" si="8"/>
        <v>480.61166017229726</v>
      </c>
      <c r="C321" s="9">
        <f t="shared" si="9"/>
        <v>25.436513462330595</v>
      </c>
    </row>
    <row r="322" spans="1:3" x14ac:dyDescent="0.3">
      <c r="A322" s="11">
        <v>314</v>
      </c>
      <c r="B322" s="9">
        <f t="shared" si="8"/>
        <v>481.12831770698239</v>
      </c>
      <c r="C322" s="9">
        <f t="shared" si="9"/>
        <v>24.919855927645376</v>
      </c>
    </row>
    <row r="323" spans="1:3" x14ac:dyDescent="0.3">
      <c r="A323" s="11">
        <v>315</v>
      </c>
      <c r="B323" s="9">
        <f t="shared" si="8"/>
        <v>481.64553064851748</v>
      </c>
      <c r="C323" s="9">
        <f t="shared" si="9"/>
        <v>24.402642986110365</v>
      </c>
    </row>
    <row r="324" spans="1:3" x14ac:dyDescent="0.3">
      <c r="A324" s="11">
        <v>316</v>
      </c>
      <c r="B324" s="9">
        <f t="shared" si="8"/>
        <v>482.16329959396467</v>
      </c>
      <c r="C324" s="9">
        <f t="shared" si="9"/>
        <v>23.88487404066321</v>
      </c>
    </row>
    <row r="325" spans="1:3" x14ac:dyDescent="0.3">
      <c r="A325" s="11">
        <v>317</v>
      </c>
      <c r="B325" s="9">
        <f t="shared" si="8"/>
        <v>482.68162514102818</v>
      </c>
      <c r="C325" s="9">
        <f t="shared" si="9"/>
        <v>23.366548493599701</v>
      </c>
    </row>
    <row r="326" spans="1:3" x14ac:dyDescent="0.3">
      <c r="A326" s="11">
        <v>318</v>
      </c>
      <c r="B326" s="9">
        <f t="shared" si="8"/>
        <v>483.20050788805474</v>
      </c>
      <c r="C326" s="9">
        <f t="shared" si="9"/>
        <v>22.847665746573092</v>
      </c>
    </row>
    <row r="327" spans="1:3" x14ac:dyDescent="0.3">
      <c r="A327" s="11">
        <v>319</v>
      </c>
      <c r="B327" s="9">
        <f t="shared" si="8"/>
        <v>483.71994843403439</v>
      </c>
      <c r="C327" s="9">
        <f t="shared" si="9"/>
        <v>22.328225200593433</v>
      </c>
    </row>
    <row r="328" spans="1:3" x14ac:dyDescent="0.3">
      <c r="A328" s="11">
        <v>320</v>
      </c>
      <c r="B328" s="9">
        <f t="shared" si="8"/>
        <v>484.23994737860096</v>
      </c>
      <c r="C328" s="9">
        <f t="shared" si="9"/>
        <v>21.808226256026849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484.760505322033</v>
      </c>
      <c r="C329" s="9">
        <f t="shared" ref="C329:C392" si="11">-IPMT(Interest_Rate/12,Period_Number,Term_In_Years*12,Total_Borrowed)</f>
        <v>21.28766831259485</v>
      </c>
    </row>
    <row r="330" spans="1:3" x14ac:dyDescent="0.3">
      <c r="A330" s="11">
        <v>322</v>
      </c>
      <c r="B330" s="9">
        <f t="shared" si="10"/>
        <v>485.28162286525412</v>
      </c>
      <c r="C330" s="9">
        <f t="shared" si="11"/>
        <v>20.766550769373666</v>
      </c>
    </row>
    <row r="331" spans="1:3" x14ac:dyDescent="0.3">
      <c r="A331" s="11">
        <v>323</v>
      </c>
      <c r="B331" s="9">
        <f t="shared" si="10"/>
        <v>485.80330060983431</v>
      </c>
      <c r="C331" s="9">
        <f t="shared" si="11"/>
        <v>20.244873024793517</v>
      </c>
    </row>
    <row r="332" spans="1:3" x14ac:dyDescent="0.3">
      <c r="A332" s="11">
        <v>324</v>
      </c>
      <c r="B332" s="9">
        <f t="shared" si="10"/>
        <v>486.32553915798985</v>
      </c>
      <c r="C332" s="9">
        <f t="shared" si="11"/>
        <v>19.722634476637946</v>
      </c>
    </row>
    <row r="333" spans="1:3" x14ac:dyDescent="0.3">
      <c r="A333" s="11">
        <v>325</v>
      </c>
      <c r="B333" s="9">
        <f t="shared" si="10"/>
        <v>486.84833911258471</v>
      </c>
      <c r="C333" s="9">
        <f t="shared" si="11"/>
        <v>19.199834522043108</v>
      </c>
    </row>
    <row r="334" spans="1:3" x14ac:dyDescent="0.3">
      <c r="A334" s="11">
        <v>326</v>
      </c>
      <c r="B334" s="9">
        <f t="shared" si="10"/>
        <v>487.37170107713075</v>
      </c>
      <c r="C334" s="9">
        <f t="shared" si="11"/>
        <v>18.676472557497078</v>
      </c>
    </row>
    <row r="335" spans="1:3" x14ac:dyDescent="0.3">
      <c r="A335" s="11">
        <v>327</v>
      </c>
      <c r="B335" s="9">
        <f t="shared" si="10"/>
        <v>487.89562565578865</v>
      </c>
      <c r="C335" s="9">
        <f t="shared" si="11"/>
        <v>18.152547978839163</v>
      </c>
    </row>
    <row r="336" spans="1:3" x14ac:dyDescent="0.3">
      <c r="A336" s="11">
        <v>328</v>
      </c>
      <c r="B336" s="9">
        <f t="shared" si="10"/>
        <v>488.42011345336863</v>
      </c>
      <c r="C336" s="9">
        <f t="shared" si="11"/>
        <v>17.628060181259187</v>
      </c>
    </row>
    <row r="337" spans="1:3" x14ac:dyDescent="0.3">
      <c r="A337" s="11">
        <v>329</v>
      </c>
      <c r="B337" s="9">
        <f t="shared" si="10"/>
        <v>488.94516507533103</v>
      </c>
      <c r="C337" s="9">
        <f t="shared" si="11"/>
        <v>17.103008559296818</v>
      </c>
    </row>
    <row r="338" spans="1:3" x14ac:dyDescent="0.3">
      <c r="A338" s="11">
        <v>330</v>
      </c>
      <c r="B338" s="9">
        <f t="shared" si="10"/>
        <v>489.47078112778695</v>
      </c>
      <c r="C338" s="9">
        <f t="shared" si="11"/>
        <v>16.577392506840841</v>
      </c>
    </row>
    <row r="339" spans="1:3" x14ac:dyDescent="0.3">
      <c r="A339" s="11">
        <v>331</v>
      </c>
      <c r="B339" s="9">
        <f t="shared" si="10"/>
        <v>489.99696221749934</v>
      </c>
      <c r="C339" s="9">
        <f t="shared" si="11"/>
        <v>16.051211417128467</v>
      </c>
    </row>
    <row r="340" spans="1:3" x14ac:dyDescent="0.3">
      <c r="A340" s="11">
        <v>332</v>
      </c>
      <c r="B340" s="9">
        <f t="shared" si="10"/>
        <v>490.52370895188318</v>
      </c>
      <c r="C340" s="9">
        <f t="shared" si="11"/>
        <v>15.524464682744656</v>
      </c>
    </row>
    <row r="341" spans="1:3" x14ac:dyDescent="0.3">
      <c r="A341" s="11">
        <v>333</v>
      </c>
      <c r="B341" s="9">
        <f t="shared" si="10"/>
        <v>491.05102193900643</v>
      </c>
      <c r="C341" s="9">
        <f t="shared" si="11"/>
        <v>14.997151695621382</v>
      </c>
    </row>
    <row r="342" spans="1:3" x14ac:dyDescent="0.3">
      <c r="A342" s="11">
        <v>334</v>
      </c>
      <c r="B342" s="9">
        <f t="shared" si="10"/>
        <v>491.57890178759084</v>
      </c>
      <c r="C342" s="9">
        <f t="shared" si="11"/>
        <v>14.46927184703695</v>
      </c>
    </row>
    <row r="343" spans="1:3" x14ac:dyDescent="0.3">
      <c r="A343" s="11">
        <v>335</v>
      </c>
      <c r="B343" s="9">
        <f t="shared" si="10"/>
        <v>492.10734910701257</v>
      </c>
      <c r="C343" s="9">
        <f t="shared" si="11"/>
        <v>13.940824527615289</v>
      </c>
    </row>
    <row r="344" spans="1:3" x14ac:dyDescent="0.3">
      <c r="A344" s="11">
        <v>336</v>
      </c>
      <c r="B344" s="9">
        <f t="shared" si="10"/>
        <v>492.63636450730263</v>
      </c>
      <c r="C344" s="9">
        <f t="shared" si="11"/>
        <v>13.411809127325251</v>
      </c>
    </row>
    <row r="345" spans="1:3" x14ac:dyDescent="0.3">
      <c r="A345" s="11">
        <v>337</v>
      </c>
      <c r="B345" s="9">
        <f t="shared" si="10"/>
        <v>493.16594859914795</v>
      </c>
      <c r="C345" s="9">
        <f t="shared" si="11"/>
        <v>12.8822250354799</v>
      </c>
    </row>
    <row r="346" spans="1:3" x14ac:dyDescent="0.3">
      <c r="A346" s="11">
        <v>338</v>
      </c>
      <c r="B346" s="9">
        <f t="shared" si="10"/>
        <v>493.696101993892</v>
      </c>
      <c r="C346" s="9">
        <f t="shared" si="11"/>
        <v>12.352071640735817</v>
      </c>
    </row>
    <row r="347" spans="1:3" x14ac:dyDescent="0.3">
      <c r="A347" s="11">
        <v>339</v>
      </c>
      <c r="B347" s="9">
        <f t="shared" si="10"/>
        <v>494.22682530353541</v>
      </c>
      <c r="C347" s="9">
        <f t="shared" si="11"/>
        <v>11.821348331092384</v>
      </c>
    </row>
    <row r="348" spans="1:3" x14ac:dyDescent="0.3">
      <c r="A348" s="11">
        <v>340</v>
      </c>
      <c r="B348" s="9">
        <f t="shared" si="10"/>
        <v>494.75811914073677</v>
      </c>
      <c r="C348" s="9">
        <f t="shared" si="11"/>
        <v>11.290054493891082</v>
      </c>
    </row>
    <row r="349" spans="1:3" x14ac:dyDescent="0.3">
      <c r="A349" s="11">
        <v>341</v>
      </c>
      <c r="B349" s="9">
        <f t="shared" si="10"/>
        <v>495.28998411881304</v>
      </c>
      <c r="C349" s="9">
        <f t="shared" si="11"/>
        <v>10.758189515814792</v>
      </c>
    </row>
    <row r="350" spans="1:3" x14ac:dyDescent="0.3">
      <c r="A350" s="11">
        <v>342</v>
      </c>
      <c r="B350" s="9">
        <f t="shared" si="10"/>
        <v>495.82242085174073</v>
      </c>
      <c r="C350" s="9">
        <f t="shared" si="11"/>
        <v>10.225752782887067</v>
      </c>
    </row>
    <row r="351" spans="1:3" x14ac:dyDescent="0.3">
      <c r="A351" s="11">
        <v>343</v>
      </c>
      <c r="B351" s="9">
        <f t="shared" si="10"/>
        <v>496.35542995415636</v>
      </c>
      <c r="C351" s="9">
        <f t="shared" si="11"/>
        <v>9.6927436804714446</v>
      </c>
    </row>
    <row r="352" spans="1:3" x14ac:dyDescent="0.3">
      <c r="A352" s="11">
        <v>344</v>
      </c>
      <c r="B352" s="9">
        <f t="shared" si="10"/>
        <v>496.88901204135709</v>
      </c>
      <c r="C352" s="9">
        <f t="shared" si="11"/>
        <v>9.159161593270726</v>
      </c>
    </row>
    <row r="353" spans="1:3" x14ac:dyDescent="0.3">
      <c r="A353" s="11">
        <v>345</v>
      </c>
      <c r="B353" s="9">
        <f t="shared" si="10"/>
        <v>497.42316772930161</v>
      </c>
      <c r="C353" s="9">
        <f t="shared" si="11"/>
        <v>8.6250059053262689</v>
      </c>
    </row>
    <row r="354" spans="1:3" x14ac:dyDescent="0.3">
      <c r="A354" s="11">
        <v>346</v>
      </c>
      <c r="B354" s="9">
        <f t="shared" si="10"/>
        <v>497.9578976346105</v>
      </c>
      <c r="C354" s="9">
        <f t="shared" si="11"/>
        <v>8.0902760000172691</v>
      </c>
    </row>
    <row r="355" spans="1:3" x14ac:dyDescent="0.3">
      <c r="A355" s="11">
        <v>347</v>
      </c>
      <c r="B355" s="9">
        <f t="shared" si="10"/>
        <v>498.49320237456777</v>
      </c>
      <c r="C355" s="9">
        <f t="shared" si="11"/>
        <v>7.5549712600600625</v>
      </c>
    </row>
    <row r="356" spans="1:3" x14ac:dyDescent="0.3">
      <c r="A356" s="11">
        <v>348</v>
      </c>
      <c r="B356" s="9">
        <f t="shared" si="10"/>
        <v>499.02908256712038</v>
      </c>
      <c r="C356" s="9">
        <f t="shared" si="11"/>
        <v>7.0190910675074027</v>
      </c>
    </row>
    <row r="357" spans="1:3" x14ac:dyDescent="0.3">
      <c r="A357" s="11">
        <v>349</v>
      </c>
      <c r="B357" s="9">
        <f t="shared" si="10"/>
        <v>499.56553883088009</v>
      </c>
      <c r="C357" s="9">
        <f t="shared" si="11"/>
        <v>6.4826348037477484</v>
      </c>
    </row>
    <row r="358" spans="1:3" x14ac:dyDescent="0.3">
      <c r="A358" s="11">
        <v>350</v>
      </c>
      <c r="B358" s="9">
        <f t="shared" si="10"/>
        <v>500.1025717851233</v>
      </c>
      <c r="C358" s="9">
        <f t="shared" si="11"/>
        <v>5.945601849504552</v>
      </c>
    </row>
    <row r="359" spans="1:3" x14ac:dyDescent="0.3">
      <c r="A359" s="11">
        <v>351</v>
      </c>
      <c r="B359" s="9">
        <f t="shared" si="10"/>
        <v>500.64018204979232</v>
      </c>
      <c r="C359" s="9">
        <f t="shared" si="11"/>
        <v>5.4079915848355453</v>
      </c>
    </row>
    <row r="360" spans="1:3" x14ac:dyDescent="0.3">
      <c r="A360" s="11">
        <v>352</v>
      </c>
      <c r="B360" s="9">
        <f t="shared" si="10"/>
        <v>501.17837024549578</v>
      </c>
      <c r="C360" s="9">
        <f t="shared" si="11"/>
        <v>4.8698033891320183</v>
      </c>
    </row>
    <row r="361" spans="1:3" x14ac:dyDescent="0.3">
      <c r="A361" s="11">
        <v>353</v>
      </c>
      <c r="B361" s="9">
        <f t="shared" si="10"/>
        <v>501.71713699350977</v>
      </c>
      <c r="C361" s="9">
        <f t="shared" si="11"/>
        <v>4.3310366411181107</v>
      </c>
    </row>
    <row r="362" spans="1:3" x14ac:dyDescent="0.3">
      <c r="A362" s="11">
        <v>354</v>
      </c>
      <c r="B362" s="9">
        <f t="shared" si="10"/>
        <v>502.25648291577772</v>
      </c>
      <c r="C362" s="9">
        <f t="shared" si="11"/>
        <v>3.7916907188500875</v>
      </c>
    </row>
    <row r="363" spans="1:3" x14ac:dyDescent="0.3">
      <c r="A363" s="11">
        <v>355</v>
      </c>
      <c r="B363" s="9">
        <f t="shared" si="10"/>
        <v>502.79640863491227</v>
      </c>
      <c r="C363" s="9">
        <f t="shared" si="11"/>
        <v>3.2517649997156264</v>
      </c>
    </row>
    <row r="364" spans="1:3" x14ac:dyDescent="0.3">
      <c r="A364" s="11">
        <v>356</v>
      </c>
      <c r="B364" s="9">
        <f t="shared" si="10"/>
        <v>503.33691477419472</v>
      </c>
      <c r="C364" s="9">
        <f t="shared" si="11"/>
        <v>2.7112588604330958</v>
      </c>
    </row>
    <row r="365" spans="1:3" x14ac:dyDescent="0.3">
      <c r="A365" s="11">
        <v>357</v>
      </c>
      <c r="B365" s="9">
        <f t="shared" si="10"/>
        <v>503.878001957577</v>
      </c>
      <c r="C365" s="9">
        <f t="shared" si="11"/>
        <v>2.1701716770508366</v>
      </c>
    </row>
    <row r="366" spans="1:3" x14ac:dyDescent="0.3">
      <c r="A366" s="11">
        <v>358</v>
      </c>
      <c r="B366" s="9">
        <f t="shared" si="10"/>
        <v>504.41967080968135</v>
      </c>
      <c r="C366" s="9">
        <f t="shared" si="11"/>
        <v>1.6285028249464411</v>
      </c>
    </row>
    <row r="367" spans="1:3" x14ac:dyDescent="0.3">
      <c r="A367" s="11">
        <v>359</v>
      </c>
      <c r="B367" s="9">
        <f t="shared" si="10"/>
        <v>504.96192195580181</v>
      </c>
      <c r="C367" s="9">
        <f t="shared" si="11"/>
        <v>1.0862516788260339</v>
      </c>
    </row>
    <row r="368" spans="1:3" x14ac:dyDescent="0.3">
      <c r="A368" s="11">
        <v>360</v>
      </c>
      <c r="B368" s="9">
        <f t="shared" si="10"/>
        <v>505.50475602190431</v>
      </c>
      <c r="C368" s="9">
        <f t="shared" si="11"/>
        <v>0.54341761272354705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wsCalculator1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15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16</v>
      </c>
    </row>
    <row r="4" spans="1:5" x14ac:dyDescent="0.3">
      <c r="A4" s="2" t="s">
        <v>8</v>
      </c>
      <c r="B4" s="6">
        <f>B2+E5</f>
        <v>150999</v>
      </c>
      <c r="D4" s="2" t="s">
        <v>9</v>
      </c>
      <c r="E4" s="7">
        <v>1.24E-2</v>
      </c>
    </row>
    <row r="5" spans="1:5" x14ac:dyDescent="0.3">
      <c r="A5" s="2" t="s">
        <v>10</v>
      </c>
      <c r="B5" s="8">
        <f>-PMT(Interest_Rate/12,Term_In_Years*12,Total_Borrowed)</f>
        <v>502.49789254195042</v>
      </c>
      <c r="C5" s="9"/>
      <c r="D5" s="2" t="s">
        <v>11</v>
      </c>
      <c r="E5" s="3">
        <v>999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346.46559254195051</v>
      </c>
      <c r="C9" s="9">
        <f t="shared" ref="C9:C72" si="1">-IPMT(Interest_Rate/12,Period_Number,Term_In_Years*12,Total_Borrowed)</f>
        <v>156.03229999999999</v>
      </c>
    </row>
    <row r="10" spans="1:5" x14ac:dyDescent="0.3">
      <c r="A10" s="11">
        <v>2</v>
      </c>
      <c r="B10" s="9">
        <f t="shared" si="0"/>
        <v>346.82360698757714</v>
      </c>
      <c r="C10" s="9">
        <f t="shared" si="1"/>
        <v>155.67428555437331</v>
      </c>
    </row>
    <row r="11" spans="1:5" x14ac:dyDescent="0.3">
      <c r="A11" s="11">
        <v>3</v>
      </c>
      <c r="B11" s="9">
        <f t="shared" si="0"/>
        <v>347.18199138146434</v>
      </c>
      <c r="C11" s="9">
        <f t="shared" si="1"/>
        <v>155.31590116048616</v>
      </c>
    </row>
    <row r="12" spans="1:5" x14ac:dyDescent="0.3">
      <c r="A12" s="11">
        <v>4</v>
      </c>
      <c r="B12" s="9">
        <f t="shared" si="0"/>
        <v>347.5407461058918</v>
      </c>
      <c r="C12" s="9">
        <f t="shared" si="1"/>
        <v>154.95714643605862</v>
      </c>
    </row>
    <row r="13" spans="1:5" x14ac:dyDescent="0.3">
      <c r="A13" s="11">
        <v>5</v>
      </c>
      <c r="B13" s="9">
        <f t="shared" si="0"/>
        <v>347.89987154353457</v>
      </c>
      <c r="C13" s="9">
        <f t="shared" si="1"/>
        <v>154.5980209984159</v>
      </c>
    </row>
    <row r="14" spans="1:5" x14ac:dyDescent="0.3">
      <c r="A14" s="11">
        <v>6</v>
      </c>
      <c r="B14" s="9">
        <f t="shared" si="0"/>
        <v>348.25936807746285</v>
      </c>
      <c r="C14" s="9">
        <f t="shared" si="1"/>
        <v>154.23852446448757</v>
      </c>
    </row>
    <row r="15" spans="1:5" x14ac:dyDescent="0.3">
      <c r="A15" s="11">
        <v>7</v>
      </c>
      <c r="B15" s="9">
        <f t="shared" si="0"/>
        <v>348.61923609114297</v>
      </c>
      <c r="C15" s="9">
        <f t="shared" si="1"/>
        <v>153.87865645080751</v>
      </c>
    </row>
    <row r="16" spans="1:5" x14ac:dyDescent="0.3">
      <c r="A16" s="11">
        <v>8</v>
      </c>
      <c r="B16" s="9">
        <f t="shared" si="0"/>
        <v>348.9794759684371</v>
      </c>
      <c r="C16" s="9">
        <f t="shared" si="1"/>
        <v>153.51841657351332</v>
      </c>
    </row>
    <row r="17" spans="1:3" x14ac:dyDescent="0.3">
      <c r="A17" s="11">
        <v>9</v>
      </c>
      <c r="B17" s="9">
        <f t="shared" si="0"/>
        <v>349.34008809360449</v>
      </c>
      <c r="C17" s="9">
        <f t="shared" si="1"/>
        <v>153.15780444834593</v>
      </c>
    </row>
    <row r="18" spans="1:3" x14ac:dyDescent="0.3">
      <c r="A18" s="11">
        <v>10</v>
      </c>
      <c r="B18" s="9">
        <f t="shared" si="0"/>
        <v>349.70107285130121</v>
      </c>
      <c r="C18" s="9">
        <f t="shared" si="1"/>
        <v>152.79681969064922</v>
      </c>
    </row>
    <row r="19" spans="1:3" x14ac:dyDescent="0.3">
      <c r="A19" s="11">
        <v>11</v>
      </c>
      <c r="B19" s="9">
        <f t="shared" si="0"/>
        <v>350.06243062658092</v>
      </c>
      <c r="C19" s="9">
        <f t="shared" si="1"/>
        <v>152.43546191536953</v>
      </c>
    </row>
    <row r="20" spans="1:3" x14ac:dyDescent="0.3">
      <c r="A20" s="11">
        <v>12</v>
      </c>
      <c r="B20" s="9">
        <f t="shared" si="0"/>
        <v>350.42416180489499</v>
      </c>
      <c r="C20" s="9">
        <f t="shared" si="1"/>
        <v>152.07373073705543</v>
      </c>
    </row>
    <row r="21" spans="1:3" x14ac:dyDescent="0.3">
      <c r="A21" s="11">
        <v>13</v>
      </c>
      <c r="B21" s="9">
        <f t="shared" si="0"/>
        <v>350.78626677209337</v>
      </c>
      <c r="C21" s="9">
        <f t="shared" si="1"/>
        <v>151.71162576985702</v>
      </c>
    </row>
    <row r="22" spans="1:3" x14ac:dyDescent="0.3">
      <c r="A22" s="11">
        <v>14</v>
      </c>
      <c r="B22" s="9">
        <f t="shared" si="0"/>
        <v>351.14874591442458</v>
      </c>
      <c r="C22" s="9">
        <f t="shared" si="1"/>
        <v>151.34914662752587</v>
      </c>
    </row>
    <row r="23" spans="1:3" x14ac:dyDescent="0.3">
      <c r="A23" s="11">
        <v>15</v>
      </c>
      <c r="B23" s="9">
        <f t="shared" si="0"/>
        <v>351.51159961853614</v>
      </c>
      <c r="C23" s="9">
        <f t="shared" si="1"/>
        <v>150.98629292341428</v>
      </c>
    </row>
    <row r="24" spans="1:3" x14ac:dyDescent="0.3">
      <c r="A24" s="11">
        <v>16</v>
      </c>
      <c r="B24" s="9">
        <f t="shared" si="0"/>
        <v>351.87482827147528</v>
      </c>
      <c r="C24" s="9">
        <f t="shared" si="1"/>
        <v>150.62306427047511</v>
      </c>
    </row>
    <row r="25" spans="1:3" x14ac:dyDescent="0.3">
      <c r="A25" s="11">
        <v>17</v>
      </c>
      <c r="B25" s="9">
        <f t="shared" si="0"/>
        <v>352.23843226068919</v>
      </c>
      <c r="C25" s="9">
        <f t="shared" si="1"/>
        <v>150.25946028126128</v>
      </c>
    </row>
    <row r="26" spans="1:3" x14ac:dyDescent="0.3">
      <c r="A26" s="11">
        <v>18</v>
      </c>
      <c r="B26" s="9">
        <f t="shared" si="0"/>
        <v>352.60241197402519</v>
      </c>
      <c r="C26" s="9">
        <f t="shared" si="1"/>
        <v>149.89548056792523</v>
      </c>
    </row>
    <row r="27" spans="1:3" x14ac:dyDescent="0.3">
      <c r="A27" s="11">
        <v>19</v>
      </c>
      <c r="B27" s="9">
        <f t="shared" si="0"/>
        <v>352.96676779973171</v>
      </c>
      <c r="C27" s="9">
        <f t="shared" si="1"/>
        <v>149.53112474221871</v>
      </c>
    </row>
    <row r="28" spans="1:3" x14ac:dyDescent="0.3">
      <c r="A28" s="11">
        <v>20</v>
      </c>
      <c r="B28" s="9">
        <f t="shared" si="0"/>
        <v>353.33150012645808</v>
      </c>
      <c r="C28" s="9">
        <f t="shared" si="1"/>
        <v>149.16639241549237</v>
      </c>
    </row>
    <row r="29" spans="1:3" x14ac:dyDescent="0.3">
      <c r="A29" s="11">
        <v>21</v>
      </c>
      <c r="B29" s="9">
        <f t="shared" si="0"/>
        <v>353.69660934325543</v>
      </c>
      <c r="C29" s="9">
        <f t="shared" si="1"/>
        <v>148.80128319869499</v>
      </c>
    </row>
    <row r="30" spans="1:3" x14ac:dyDescent="0.3">
      <c r="A30" s="11">
        <v>22</v>
      </c>
      <c r="B30" s="9">
        <f t="shared" si="0"/>
        <v>354.06209583957678</v>
      </c>
      <c r="C30" s="9">
        <f t="shared" si="1"/>
        <v>148.43579670237364</v>
      </c>
    </row>
    <row r="31" spans="1:3" x14ac:dyDescent="0.3">
      <c r="A31" s="11">
        <v>23</v>
      </c>
      <c r="B31" s="9">
        <f t="shared" si="0"/>
        <v>354.42796000527767</v>
      </c>
      <c r="C31" s="9">
        <f t="shared" si="1"/>
        <v>148.06993253667272</v>
      </c>
    </row>
    <row r="32" spans="1:3" x14ac:dyDescent="0.3">
      <c r="A32" s="11">
        <v>24</v>
      </c>
      <c r="B32" s="9">
        <f t="shared" si="0"/>
        <v>354.79420223061646</v>
      </c>
      <c r="C32" s="9">
        <f t="shared" si="1"/>
        <v>147.70369031133396</v>
      </c>
    </row>
    <row r="33" spans="1:3" x14ac:dyDescent="0.3">
      <c r="A33" s="11">
        <v>25</v>
      </c>
      <c r="B33" s="9">
        <f t="shared" si="0"/>
        <v>355.16082290625479</v>
      </c>
      <c r="C33" s="9">
        <f t="shared" si="1"/>
        <v>147.33706963569566</v>
      </c>
    </row>
    <row r="34" spans="1:3" x14ac:dyDescent="0.3">
      <c r="A34" s="11">
        <v>26</v>
      </c>
      <c r="B34" s="9">
        <f t="shared" si="0"/>
        <v>355.52782242325793</v>
      </c>
      <c r="C34" s="9">
        <f t="shared" si="1"/>
        <v>146.97007011869252</v>
      </c>
    </row>
    <row r="35" spans="1:3" x14ac:dyDescent="0.3">
      <c r="A35" s="11">
        <v>27</v>
      </c>
      <c r="B35" s="9">
        <f t="shared" si="0"/>
        <v>355.89520117309524</v>
      </c>
      <c r="C35" s="9">
        <f t="shared" si="1"/>
        <v>146.60269136885518</v>
      </c>
    </row>
    <row r="36" spans="1:3" x14ac:dyDescent="0.3">
      <c r="A36" s="11">
        <v>28</v>
      </c>
      <c r="B36" s="9">
        <f t="shared" si="0"/>
        <v>356.26295954764083</v>
      </c>
      <c r="C36" s="9">
        <f t="shared" si="1"/>
        <v>146.23493299430964</v>
      </c>
    </row>
    <row r="37" spans="1:3" x14ac:dyDescent="0.3">
      <c r="A37" s="11">
        <v>29</v>
      </c>
      <c r="B37" s="9">
        <f t="shared" si="0"/>
        <v>356.6310979391734</v>
      </c>
      <c r="C37" s="9">
        <f t="shared" si="1"/>
        <v>145.86679460277708</v>
      </c>
    </row>
    <row r="38" spans="1:3" x14ac:dyDescent="0.3">
      <c r="A38" s="11">
        <v>30</v>
      </c>
      <c r="B38" s="9">
        <f t="shared" si="0"/>
        <v>356.99961674037718</v>
      </c>
      <c r="C38" s="9">
        <f t="shared" si="1"/>
        <v>145.49827580157327</v>
      </c>
    </row>
    <row r="39" spans="1:3" x14ac:dyDescent="0.3">
      <c r="A39" s="11">
        <v>31</v>
      </c>
      <c r="B39" s="9">
        <f t="shared" si="0"/>
        <v>357.36851634434225</v>
      </c>
      <c r="C39" s="9">
        <f t="shared" si="1"/>
        <v>145.1293761976082</v>
      </c>
    </row>
    <row r="40" spans="1:3" x14ac:dyDescent="0.3">
      <c r="A40" s="11">
        <v>32</v>
      </c>
      <c r="B40" s="9">
        <f t="shared" si="0"/>
        <v>357.73779714456475</v>
      </c>
      <c r="C40" s="9">
        <f t="shared" si="1"/>
        <v>144.76009539738573</v>
      </c>
    </row>
    <row r="41" spans="1:3" x14ac:dyDescent="0.3">
      <c r="A41" s="11">
        <v>33</v>
      </c>
      <c r="B41" s="9">
        <f t="shared" si="0"/>
        <v>358.10745953494745</v>
      </c>
      <c r="C41" s="9">
        <f t="shared" si="1"/>
        <v>144.390433007003</v>
      </c>
    </row>
    <row r="42" spans="1:3" x14ac:dyDescent="0.3">
      <c r="A42" s="11">
        <v>34</v>
      </c>
      <c r="B42" s="9">
        <f t="shared" si="0"/>
        <v>358.47750390980025</v>
      </c>
      <c r="C42" s="9">
        <f t="shared" si="1"/>
        <v>144.0203886321502</v>
      </c>
    </row>
    <row r="43" spans="1:3" x14ac:dyDescent="0.3">
      <c r="A43" s="11">
        <v>35</v>
      </c>
      <c r="B43" s="9">
        <f t="shared" si="0"/>
        <v>358.84793066384032</v>
      </c>
      <c r="C43" s="9">
        <f t="shared" si="1"/>
        <v>143.6499618781101</v>
      </c>
    </row>
    <row r="44" spans="1:3" x14ac:dyDescent="0.3">
      <c r="A44" s="11">
        <v>36</v>
      </c>
      <c r="B44" s="9">
        <f t="shared" si="0"/>
        <v>359.21874019219297</v>
      </c>
      <c r="C44" s="9">
        <f t="shared" si="1"/>
        <v>143.27915234975742</v>
      </c>
    </row>
    <row r="45" spans="1:3" x14ac:dyDescent="0.3">
      <c r="A45" s="11">
        <v>37</v>
      </c>
      <c r="B45" s="9">
        <f t="shared" si="0"/>
        <v>359.58993289039165</v>
      </c>
      <c r="C45" s="9">
        <f t="shared" si="1"/>
        <v>142.90795965155883</v>
      </c>
    </row>
    <row r="46" spans="1:3" x14ac:dyDescent="0.3">
      <c r="A46" s="11">
        <v>38</v>
      </c>
      <c r="B46" s="9">
        <f t="shared" si="0"/>
        <v>359.96150915437829</v>
      </c>
      <c r="C46" s="9">
        <f t="shared" si="1"/>
        <v>142.53638338757207</v>
      </c>
    </row>
    <row r="47" spans="1:3" x14ac:dyDescent="0.3">
      <c r="A47" s="11">
        <v>39</v>
      </c>
      <c r="B47" s="9">
        <f t="shared" si="0"/>
        <v>360.33346938050454</v>
      </c>
      <c r="C47" s="9">
        <f t="shared" si="1"/>
        <v>142.16442316144591</v>
      </c>
    </row>
    <row r="48" spans="1:3" x14ac:dyDescent="0.3">
      <c r="A48" s="11">
        <v>40</v>
      </c>
      <c r="B48" s="9">
        <f t="shared" si="0"/>
        <v>360.70581396553104</v>
      </c>
      <c r="C48" s="9">
        <f t="shared" si="1"/>
        <v>141.79207857641939</v>
      </c>
    </row>
    <row r="49" spans="1:3" x14ac:dyDescent="0.3">
      <c r="A49" s="11">
        <v>41</v>
      </c>
      <c r="B49" s="9">
        <f t="shared" si="0"/>
        <v>361.07854330662877</v>
      </c>
      <c r="C49" s="9">
        <f t="shared" si="1"/>
        <v>141.4193492353217</v>
      </c>
    </row>
    <row r="50" spans="1:3" x14ac:dyDescent="0.3">
      <c r="A50" s="11">
        <v>42</v>
      </c>
      <c r="B50" s="9">
        <f t="shared" si="0"/>
        <v>361.45165780137893</v>
      </c>
      <c r="C50" s="9">
        <f t="shared" si="1"/>
        <v>141.04623474057152</v>
      </c>
    </row>
    <row r="51" spans="1:3" x14ac:dyDescent="0.3">
      <c r="A51" s="11">
        <v>43</v>
      </c>
      <c r="B51" s="9">
        <f t="shared" si="0"/>
        <v>361.82515784777371</v>
      </c>
      <c r="C51" s="9">
        <f t="shared" si="1"/>
        <v>140.67273469417674</v>
      </c>
    </row>
    <row r="52" spans="1:3" x14ac:dyDescent="0.3">
      <c r="A52" s="11">
        <v>44</v>
      </c>
      <c r="B52" s="9">
        <f t="shared" si="0"/>
        <v>362.19904384421642</v>
      </c>
      <c r="C52" s="9">
        <f t="shared" si="1"/>
        <v>140.29884869773406</v>
      </c>
    </row>
    <row r="53" spans="1:3" x14ac:dyDescent="0.3">
      <c r="A53" s="11">
        <v>45</v>
      </c>
      <c r="B53" s="9">
        <f t="shared" si="0"/>
        <v>362.57331618952207</v>
      </c>
      <c r="C53" s="9">
        <f t="shared" si="1"/>
        <v>139.92457635242837</v>
      </c>
    </row>
    <row r="54" spans="1:3" x14ac:dyDescent="0.3">
      <c r="A54" s="11">
        <v>46</v>
      </c>
      <c r="B54" s="9">
        <f t="shared" si="0"/>
        <v>362.94797528291792</v>
      </c>
      <c r="C54" s="9">
        <f t="shared" si="1"/>
        <v>139.5499172590325</v>
      </c>
    </row>
    <row r="55" spans="1:3" x14ac:dyDescent="0.3">
      <c r="A55" s="11">
        <v>47</v>
      </c>
      <c r="B55" s="9">
        <f t="shared" si="0"/>
        <v>363.32302152404367</v>
      </c>
      <c r="C55" s="9">
        <f t="shared" si="1"/>
        <v>139.17487101790684</v>
      </c>
    </row>
    <row r="56" spans="1:3" x14ac:dyDescent="0.3">
      <c r="A56" s="11">
        <v>48</v>
      </c>
      <c r="B56" s="9">
        <f t="shared" si="0"/>
        <v>363.69845531295175</v>
      </c>
      <c r="C56" s="9">
        <f t="shared" si="1"/>
        <v>138.79943722899867</v>
      </c>
    </row>
    <row r="57" spans="1:3" x14ac:dyDescent="0.3">
      <c r="A57" s="11">
        <v>49</v>
      </c>
      <c r="B57" s="9">
        <f t="shared" si="0"/>
        <v>364.07427705010855</v>
      </c>
      <c r="C57" s="9">
        <f t="shared" si="1"/>
        <v>138.42361549184193</v>
      </c>
    </row>
    <row r="58" spans="1:3" x14ac:dyDescent="0.3">
      <c r="A58" s="11">
        <v>50</v>
      </c>
      <c r="B58" s="9">
        <f t="shared" si="0"/>
        <v>364.45048713639363</v>
      </c>
      <c r="C58" s="9">
        <f t="shared" si="1"/>
        <v>138.04740540555684</v>
      </c>
    </row>
    <row r="59" spans="1:3" x14ac:dyDescent="0.3">
      <c r="A59" s="11">
        <v>51</v>
      </c>
      <c r="B59" s="9">
        <f t="shared" si="0"/>
        <v>364.82708597310119</v>
      </c>
      <c r="C59" s="9">
        <f t="shared" si="1"/>
        <v>137.67080656884923</v>
      </c>
    </row>
    <row r="60" spans="1:3" x14ac:dyDescent="0.3">
      <c r="A60" s="11">
        <v>52</v>
      </c>
      <c r="B60" s="9">
        <f t="shared" si="0"/>
        <v>365.20407396194008</v>
      </c>
      <c r="C60" s="9">
        <f t="shared" si="1"/>
        <v>137.29381858001034</v>
      </c>
    </row>
    <row r="61" spans="1:3" x14ac:dyDescent="0.3">
      <c r="A61" s="11">
        <v>53</v>
      </c>
      <c r="B61" s="9">
        <f t="shared" si="0"/>
        <v>365.58145150503412</v>
      </c>
      <c r="C61" s="9">
        <f t="shared" si="1"/>
        <v>136.91644103691632</v>
      </c>
    </row>
    <row r="62" spans="1:3" x14ac:dyDescent="0.3">
      <c r="A62" s="11">
        <v>54</v>
      </c>
      <c r="B62" s="9">
        <f t="shared" si="0"/>
        <v>365.9592190049226</v>
      </c>
      <c r="C62" s="9">
        <f t="shared" si="1"/>
        <v>136.53867353702782</v>
      </c>
    </row>
    <row r="63" spans="1:3" x14ac:dyDescent="0.3">
      <c r="A63" s="11">
        <v>55</v>
      </c>
      <c r="B63" s="9">
        <f t="shared" si="0"/>
        <v>366.33737686456101</v>
      </c>
      <c r="C63" s="9">
        <f t="shared" si="1"/>
        <v>136.16051567738938</v>
      </c>
    </row>
    <row r="64" spans="1:3" x14ac:dyDescent="0.3">
      <c r="A64" s="11">
        <v>56</v>
      </c>
      <c r="B64" s="9">
        <f t="shared" si="0"/>
        <v>366.71592548732116</v>
      </c>
      <c r="C64" s="9">
        <f t="shared" si="1"/>
        <v>135.78196705462938</v>
      </c>
    </row>
    <row r="65" spans="1:3" x14ac:dyDescent="0.3">
      <c r="A65" s="11">
        <v>57</v>
      </c>
      <c r="B65" s="9">
        <f t="shared" si="0"/>
        <v>367.0948652769913</v>
      </c>
      <c r="C65" s="9">
        <f t="shared" si="1"/>
        <v>135.40302726495912</v>
      </c>
    </row>
    <row r="66" spans="1:3" x14ac:dyDescent="0.3">
      <c r="A66" s="11">
        <v>58</v>
      </c>
      <c r="B66" s="9">
        <f t="shared" si="0"/>
        <v>367.47419663777754</v>
      </c>
      <c r="C66" s="9">
        <f t="shared" si="1"/>
        <v>135.02369590417288</v>
      </c>
    </row>
    <row r="67" spans="1:3" x14ac:dyDescent="0.3">
      <c r="A67" s="11">
        <v>59</v>
      </c>
      <c r="B67" s="9">
        <f t="shared" si="0"/>
        <v>367.85391997430321</v>
      </c>
      <c r="C67" s="9">
        <f t="shared" si="1"/>
        <v>134.64397256764715</v>
      </c>
    </row>
    <row r="68" spans="1:3" x14ac:dyDescent="0.3">
      <c r="A68" s="11">
        <v>60</v>
      </c>
      <c r="B68" s="9">
        <f t="shared" si="0"/>
        <v>368.23403569161002</v>
      </c>
      <c r="C68" s="9">
        <f t="shared" si="1"/>
        <v>134.26385685034037</v>
      </c>
    </row>
    <row r="69" spans="1:3" x14ac:dyDescent="0.3">
      <c r="A69" s="11">
        <v>61</v>
      </c>
      <c r="B69" s="9">
        <f t="shared" si="0"/>
        <v>368.61454419515803</v>
      </c>
      <c r="C69" s="9">
        <f t="shared" si="1"/>
        <v>133.88334834679242</v>
      </c>
    </row>
    <row r="70" spans="1:3" x14ac:dyDescent="0.3">
      <c r="A70" s="11">
        <v>62</v>
      </c>
      <c r="B70" s="9">
        <f t="shared" si="0"/>
        <v>368.99544589082632</v>
      </c>
      <c r="C70" s="9">
        <f t="shared" si="1"/>
        <v>133.50244665112407</v>
      </c>
    </row>
    <row r="71" spans="1:3" x14ac:dyDescent="0.3">
      <c r="A71" s="11">
        <v>63</v>
      </c>
      <c r="B71" s="9">
        <f t="shared" si="0"/>
        <v>369.3767411849135</v>
      </c>
      <c r="C71" s="9">
        <f t="shared" si="1"/>
        <v>133.12115135703689</v>
      </c>
    </row>
    <row r="72" spans="1:3" x14ac:dyDescent="0.3">
      <c r="A72" s="11">
        <v>64</v>
      </c>
      <c r="B72" s="9">
        <f t="shared" si="0"/>
        <v>369.75843048413799</v>
      </c>
      <c r="C72" s="9">
        <f t="shared" si="1"/>
        <v>132.73946205781249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370.14051419563822</v>
      </c>
      <c r="C73" s="9">
        <f t="shared" ref="C73:C136" si="3">-IPMT(Interest_Rate/12,Period_Number,Term_In_Years*12,Total_Borrowed)</f>
        <v>132.3573783463122</v>
      </c>
    </row>
    <row r="74" spans="1:3" x14ac:dyDescent="0.3">
      <c r="A74" s="11">
        <v>66</v>
      </c>
      <c r="B74" s="9">
        <f t="shared" si="2"/>
        <v>370.52299272697377</v>
      </c>
      <c r="C74" s="9">
        <f t="shared" si="3"/>
        <v>131.97489981497668</v>
      </c>
    </row>
    <row r="75" spans="1:3" x14ac:dyDescent="0.3">
      <c r="A75" s="11">
        <v>67</v>
      </c>
      <c r="B75" s="9">
        <f t="shared" si="2"/>
        <v>370.90586648612492</v>
      </c>
      <c r="C75" s="9">
        <f t="shared" si="3"/>
        <v>131.5920260558255</v>
      </c>
    </row>
    <row r="76" spans="1:3" x14ac:dyDescent="0.3">
      <c r="A76" s="11">
        <v>68</v>
      </c>
      <c r="B76" s="9">
        <f t="shared" si="2"/>
        <v>371.28913588149391</v>
      </c>
      <c r="C76" s="9">
        <f t="shared" si="3"/>
        <v>131.20875666045649</v>
      </c>
    </row>
    <row r="77" spans="1:3" x14ac:dyDescent="0.3">
      <c r="A77" s="11">
        <v>69</v>
      </c>
      <c r="B77" s="9">
        <f t="shared" si="2"/>
        <v>371.67280132190479</v>
      </c>
      <c r="C77" s="9">
        <f t="shared" si="3"/>
        <v>130.82509122004564</v>
      </c>
    </row>
    <row r="78" spans="1:3" x14ac:dyDescent="0.3">
      <c r="A78" s="11">
        <v>70</v>
      </c>
      <c r="B78" s="9">
        <f t="shared" si="2"/>
        <v>372.05686321660409</v>
      </c>
      <c r="C78" s="9">
        <f t="shared" si="3"/>
        <v>130.44102932534634</v>
      </c>
    </row>
    <row r="79" spans="1:3" x14ac:dyDescent="0.3">
      <c r="A79" s="11">
        <v>71</v>
      </c>
      <c r="B79" s="9">
        <f t="shared" si="2"/>
        <v>372.44132197526125</v>
      </c>
      <c r="C79" s="9">
        <f t="shared" si="3"/>
        <v>130.05657056668917</v>
      </c>
    </row>
    <row r="80" spans="1:3" x14ac:dyDescent="0.3">
      <c r="A80" s="11">
        <v>72</v>
      </c>
      <c r="B80" s="9">
        <f t="shared" si="2"/>
        <v>372.82617800796902</v>
      </c>
      <c r="C80" s="9">
        <f t="shared" si="3"/>
        <v>129.6717145339814</v>
      </c>
    </row>
    <row r="81" spans="1:3" x14ac:dyDescent="0.3">
      <c r="A81" s="11">
        <v>73</v>
      </c>
      <c r="B81" s="9">
        <f t="shared" si="2"/>
        <v>373.21143172524393</v>
      </c>
      <c r="C81" s="9">
        <f t="shared" si="3"/>
        <v>129.28646081670649</v>
      </c>
    </row>
    <row r="82" spans="1:3" x14ac:dyDescent="0.3">
      <c r="A82" s="11">
        <v>74</v>
      </c>
      <c r="B82" s="9">
        <f t="shared" si="2"/>
        <v>373.59708353802671</v>
      </c>
      <c r="C82" s="9">
        <f t="shared" si="3"/>
        <v>128.90080900392374</v>
      </c>
    </row>
    <row r="83" spans="1:3" x14ac:dyDescent="0.3">
      <c r="A83" s="11">
        <v>75</v>
      </c>
      <c r="B83" s="9">
        <f t="shared" si="2"/>
        <v>373.98313385768262</v>
      </c>
      <c r="C83" s="9">
        <f t="shared" si="3"/>
        <v>128.51475868426778</v>
      </c>
    </row>
    <row r="84" spans="1:3" x14ac:dyDescent="0.3">
      <c r="A84" s="11">
        <v>76</v>
      </c>
      <c r="B84" s="9">
        <f t="shared" si="2"/>
        <v>374.3695830960022</v>
      </c>
      <c r="C84" s="9">
        <f t="shared" si="3"/>
        <v>128.12830944594816</v>
      </c>
    </row>
    <row r="85" spans="1:3" x14ac:dyDescent="0.3">
      <c r="A85" s="11">
        <v>77</v>
      </c>
      <c r="B85" s="9">
        <f t="shared" si="2"/>
        <v>374.75643166520149</v>
      </c>
      <c r="C85" s="9">
        <f t="shared" si="3"/>
        <v>127.741460876749</v>
      </c>
    </row>
    <row r="86" spans="1:3" x14ac:dyDescent="0.3">
      <c r="A86" s="11">
        <v>78</v>
      </c>
      <c r="B86" s="9">
        <f t="shared" si="2"/>
        <v>375.14367997792215</v>
      </c>
      <c r="C86" s="9">
        <f t="shared" si="3"/>
        <v>127.35421256402827</v>
      </c>
    </row>
    <row r="87" spans="1:3" x14ac:dyDescent="0.3">
      <c r="A87" s="11">
        <v>79</v>
      </c>
      <c r="B87" s="9">
        <f t="shared" si="2"/>
        <v>375.53132844723268</v>
      </c>
      <c r="C87" s="9">
        <f t="shared" si="3"/>
        <v>126.96656409471774</v>
      </c>
    </row>
    <row r="88" spans="1:3" x14ac:dyDescent="0.3">
      <c r="A88" s="11">
        <v>80</v>
      </c>
      <c r="B88" s="9">
        <f t="shared" si="2"/>
        <v>375.91937748662821</v>
      </c>
      <c r="C88" s="9">
        <f t="shared" si="3"/>
        <v>126.57851505532226</v>
      </c>
    </row>
    <row r="89" spans="1:3" x14ac:dyDescent="0.3">
      <c r="A89" s="11">
        <v>81</v>
      </c>
      <c r="B89" s="9">
        <f t="shared" si="2"/>
        <v>376.30782751003096</v>
      </c>
      <c r="C89" s="9">
        <f t="shared" si="3"/>
        <v>126.19006503191942</v>
      </c>
    </row>
    <row r="90" spans="1:3" x14ac:dyDescent="0.3">
      <c r="A90" s="11">
        <v>82</v>
      </c>
      <c r="B90" s="9">
        <f t="shared" si="2"/>
        <v>376.69667893179144</v>
      </c>
      <c r="C90" s="9">
        <f t="shared" si="3"/>
        <v>125.80121361015905</v>
      </c>
    </row>
    <row r="91" spans="1:3" x14ac:dyDescent="0.3">
      <c r="A91" s="11">
        <v>83</v>
      </c>
      <c r="B91" s="9">
        <f t="shared" si="2"/>
        <v>377.0859321666876</v>
      </c>
      <c r="C91" s="9">
        <f t="shared" si="3"/>
        <v>125.41196037526288</v>
      </c>
    </row>
    <row r="92" spans="1:3" x14ac:dyDescent="0.3">
      <c r="A92" s="11">
        <v>84</v>
      </c>
      <c r="B92" s="9">
        <f t="shared" si="2"/>
        <v>377.47558762992639</v>
      </c>
      <c r="C92" s="9">
        <f t="shared" si="3"/>
        <v>125.02230491202397</v>
      </c>
    </row>
    <row r="93" spans="1:3" x14ac:dyDescent="0.3">
      <c r="A93" s="11">
        <v>85</v>
      </c>
      <c r="B93" s="9">
        <f t="shared" si="2"/>
        <v>377.86564573714406</v>
      </c>
      <c r="C93" s="9">
        <f t="shared" si="3"/>
        <v>124.63224680480636</v>
      </c>
    </row>
    <row r="94" spans="1:3" x14ac:dyDescent="0.3">
      <c r="A94" s="11">
        <v>86</v>
      </c>
      <c r="B94" s="9">
        <f t="shared" si="2"/>
        <v>378.25610690440573</v>
      </c>
      <c r="C94" s="9">
        <f t="shared" si="3"/>
        <v>124.24178563754468</v>
      </c>
    </row>
    <row r="95" spans="1:3" x14ac:dyDescent="0.3">
      <c r="A95" s="11">
        <v>87</v>
      </c>
      <c r="B95" s="9">
        <f t="shared" si="2"/>
        <v>378.64697154820703</v>
      </c>
      <c r="C95" s="9">
        <f t="shared" si="3"/>
        <v>123.85092099374343</v>
      </c>
    </row>
    <row r="96" spans="1:3" x14ac:dyDescent="0.3">
      <c r="A96" s="11">
        <v>88</v>
      </c>
      <c r="B96" s="9">
        <f t="shared" si="2"/>
        <v>379.03824008547355</v>
      </c>
      <c r="C96" s="9">
        <f t="shared" si="3"/>
        <v>123.45965245647696</v>
      </c>
    </row>
    <row r="97" spans="1:3" x14ac:dyDescent="0.3">
      <c r="A97" s="11">
        <v>89</v>
      </c>
      <c r="B97" s="9">
        <f t="shared" si="2"/>
        <v>379.42991293356181</v>
      </c>
      <c r="C97" s="9">
        <f t="shared" si="3"/>
        <v>123.06797960838863</v>
      </c>
    </row>
    <row r="98" spans="1:3" x14ac:dyDescent="0.3">
      <c r="A98" s="11">
        <v>90</v>
      </c>
      <c r="B98" s="9">
        <f t="shared" si="2"/>
        <v>379.82199051025987</v>
      </c>
      <c r="C98" s="9">
        <f t="shared" si="3"/>
        <v>122.67590203169061</v>
      </c>
    </row>
    <row r="99" spans="1:3" x14ac:dyDescent="0.3">
      <c r="A99" s="11">
        <v>91</v>
      </c>
      <c r="B99" s="9">
        <f t="shared" si="2"/>
        <v>380.21447323378709</v>
      </c>
      <c r="C99" s="9">
        <f t="shared" si="3"/>
        <v>122.28341930816336</v>
      </c>
    </row>
    <row r="100" spans="1:3" x14ac:dyDescent="0.3">
      <c r="A100" s="11">
        <v>92</v>
      </c>
      <c r="B100" s="9">
        <f t="shared" si="2"/>
        <v>380.60736152279532</v>
      </c>
      <c r="C100" s="9">
        <f t="shared" si="3"/>
        <v>121.89053101915512</v>
      </c>
    </row>
    <row r="101" spans="1:3" x14ac:dyDescent="0.3">
      <c r="A101" s="11">
        <v>93</v>
      </c>
      <c r="B101" s="9">
        <f t="shared" si="2"/>
        <v>381.0006557963689</v>
      </c>
      <c r="C101" s="9">
        <f t="shared" si="3"/>
        <v>121.49723674558157</v>
      </c>
    </row>
    <row r="102" spans="1:3" x14ac:dyDescent="0.3">
      <c r="A102" s="11">
        <v>94</v>
      </c>
      <c r="B102" s="9">
        <f t="shared" si="2"/>
        <v>381.39435647402513</v>
      </c>
      <c r="C102" s="9">
        <f t="shared" si="3"/>
        <v>121.10353606792532</v>
      </c>
    </row>
    <row r="103" spans="1:3" x14ac:dyDescent="0.3">
      <c r="A103" s="11">
        <v>95</v>
      </c>
      <c r="B103" s="9">
        <f t="shared" si="2"/>
        <v>381.78846397571493</v>
      </c>
      <c r="C103" s="9">
        <f t="shared" si="3"/>
        <v>120.70942856623549</v>
      </c>
    </row>
    <row r="104" spans="1:3" x14ac:dyDescent="0.3">
      <c r="A104" s="11">
        <v>96</v>
      </c>
      <c r="B104" s="9">
        <f t="shared" si="2"/>
        <v>382.18297872182325</v>
      </c>
      <c r="C104" s="9">
        <f t="shared" si="3"/>
        <v>120.31491382012725</v>
      </c>
    </row>
    <row r="105" spans="1:3" x14ac:dyDescent="0.3">
      <c r="A105" s="11">
        <v>97</v>
      </c>
      <c r="B105" s="9">
        <f t="shared" si="2"/>
        <v>382.57790113316906</v>
      </c>
      <c r="C105" s="9">
        <f t="shared" si="3"/>
        <v>119.91999140878136</v>
      </c>
    </row>
    <row r="106" spans="1:3" x14ac:dyDescent="0.3">
      <c r="A106" s="11">
        <v>98</v>
      </c>
      <c r="B106" s="9">
        <f t="shared" si="2"/>
        <v>382.97323163100668</v>
      </c>
      <c r="C106" s="9">
        <f t="shared" si="3"/>
        <v>119.52466091094375</v>
      </c>
    </row>
    <row r="107" spans="1:3" x14ac:dyDescent="0.3">
      <c r="A107" s="11">
        <v>99</v>
      </c>
      <c r="B107" s="9">
        <f t="shared" si="2"/>
        <v>383.36897063702537</v>
      </c>
      <c r="C107" s="9">
        <f t="shared" si="3"/>
        <v>119.12892190492505</v>
      </c>
    </row>
    <row r="108" spans="1:3" x14ac:dyDescent="0.3">
      <c r="A108" s="11">
        <v>100</v>
      </c>
      <c r="B108" s="9">
        <f t="shared" si="2"/>
        <v>383.76511857335032</v>
      </c>
      <c r="C108" s="9">
        <f t="shared" si="3"/>
        <v>118.73277396860013</v>
      </c>
    </row>
    <row r="109" spans="1:3" x14ac:dyDescent="0.3">
      <c r="A109" s="11">
        <v>101</v>
      </c>
      <c r="B109" s="9">
        <f t="shared" si="2"/>
        <v>384.16167586254278</v>
      </c>
      <c r="C109" s="9">
        <f t="shared" si="3"/>
        <v>118.33621667940766</v>
      </c>
    </row>
    <row r="110" spans="1:3" x14ac:dyDescent="0.3">
      <c r="A110" s="11">
        <v>102</v>
      </c>
      <c r="B110" s="9">
        <f t="shared" si="2"/>
        <v>384.55864292760077</v>
      </c>
      <c r="C110" s="9">
        <f t="shared" si="3"/>
        <v>117.93924961434966</v>
      </c>
    </row>
    <row r="111" spans="1:3" x14ac:dyDescent="0.3">
      <c r="A111" s="11">
        <v>103</v>
      </c>
      <c r="B111" s="9">
        <f t="shared" si="2"/>
        <v>384.95602019195923</v>
      </c>
      <c r="C111" s="9">
        <f t="shared" si="3"/>
        <v>117.54187234999117</v>
      </c>
    </row>
    <row r="112" spans="1:3" x14ac:dyDescent="0.3">
      <c r="A112" s="11">
        <v>104</v>
      </c>
      <c r="B112" s="9">
        <f t="shared" si="2"/>
        <v>385.35380807949099</v>
      </c>
      <c r="C112" s="9">
        <f t="shared" si="3"/>
        <v>117.14408446245949</v>
      </c>
    </row>
    <row r="113" spans="1:3" x14ac:dyDescent="0.3">
      <c r="A113" s="11">
        <v>105</v>
      </c>
      <c r="B113" s="9">
        <f t="shared" si="2"/>
        <v>385.75200701450649</v>
      </c>
      <c r="C113" s="9">
        <f t="shared" si="3"/>
        <v>116.74588552744402</v>
      </c>
    </row>
    <row r="114" spans="1:3" x14ac:dyDescent="0.3">
      <c r="A114" s="11">
        <v>106</v>
      </c>
      <c r="B114" s="9">
        <f t="shared" si="2"/>
        <v>386.1506174217547</v>
      </c>
      <c r="C114" s="9">
        <f t="shared" si="3"/>
        <v>116.34727512019568</v>
      </c>
    </row>
    <row r="115" spans="1:3" x14ac:dyDescent="0.3">
      <c r="A115" s="11">
        <v>107</v>
      </c>
      <c r="B115" s="9">
        <f t="shared" si="2"/>
        <v>386.54963972642389</v>
      </c>
      <c r="C115" s="9">
        <f t="shared" si="3"/>
        <v>115.94825281552656</v>
      </c>
    </row>
    <row r="116" spans="1:3" x14ac:dyDescent="0.3">
      <c r="A116" s="11">
        <v>108</v>
      </c>
      <c r="B116" s="9">
        <f t="shared" si="2"/>
        <v>386.9490743541412</v>
      </c>
      <c r="C116" s="9">
        <f t="shared" si="3"/>
        <v>115.54881818780923</v>
      </c>
    </row>
    <row r="117" spans="1:3" x14ac:dyDescent="0.3">
      <c r="A117" s="11">
        <v>109</v>
      </c>
      <c r="B117" s="9">
        <f t="shared" si="2"/>
        <v>387.34892173097381</v>
      </c>
      <c r="C117" s="9">
        <f t="shared" si="3"/>
        <v>115.14897081097661</v>
      </c>
    </row>
    <row r="118" spans="1:3" x14ac:dyDescent="0.3">
      <c r="A118" s="11">
        <v>110</v>
      </c>
      <c r="B118" s="9">
        <f t="shared" si="2"/>
        <v>387.74918228342915</v>
      </c>
      <c r="C118" s="9">
        <f t="shared" si="3"/>
        <v>114.74871025852127</v>
      </c>
    </row>
    <row r="119" spans="1:3" x14ac:dyDescent="0.3">
      <c r="A119" s="11">
        <v>111</v>
      </c>
      <c r="B119" s="9">
        <f t="shared" si="2"/>
        <v>388.1498564384554</v>
      </c>
      <c r="C119" s="9">
        <f t="shared" si="3"/>
        <v>114.34803610349506</v>
      </c>
    </row>
    <row r="120" spans="1:3" x14ac:dyDescent="0.3">
      <c r="A120" s="11">
        <v>112</v>
      </c>
      <c r="B120" s="9">
        <f t="shared" si="2"/>
        <v>388.55094462344181</v>
      </c>
      <c r="C120" s="9">
        <f t="shared" si="3"/>
        <v>113.94694791850868</v>
      </c>
    </row>
    <row r="121" spans="1:3" x14ac:dyDescent="0.3">
      <c r="A121" s="11">
        <v>113</v>
      </c>
      <c r="B121" s="9">
        <f t="shared" si="2"/>
        <v>388.95244726621934</v>
      </c>
      <c r="C121" s="9">
        <f t="shared" si="3"/>
        <v>113.54544527573111</v>
      </c>
    </row>
    <row r="122" spans="1:3" x14ac:dyDescent="0.3">
      <c r="A122" s="11">
        <v>114</v>
      </c>
      <c r="B122" s="9">
        <f t="shared" si="2"/>
        <v>389.35436479506109</v>
      </c>
      <c r="C122" s="9">
        <f t="shared" si="3"/>
        <v>113.14352774688936</v>
      </c>
    </row>
    <row r="123" spans="1:3" x14ac:dyDescent="0.3">
      <c r="A123" s="11">
        <v>115</v>
      </c>
      <c r="B123" s="9">
        <f t="shared" si="2"/>
        <v>389.75669763868257</v>
      </c>
      <c r="C123" s="9">
        <f t="shared" si="3"/>
        <v>112.7411949032678</v>
      </c>
    </row>
    <row r="124" spans="1:3" x14ac:dyDescent="0.3">
      <c r="A124" s="11">
        <v>116</v>
      </c>
      <c r="B124" s="9">
        <f t="shared" si="2"/>
        <v>390.15944622624266</v>
      </c>
      <c r="C124" s="9">
        <f t="shared" si="3"/>
        <v>112.33844631570781</v>
      </c>
    </row>
    <row r="125" spans="1:3" x14ac:dyDescent="0.3">
      <c r="A125" s="11">
        <v>117</v>
      </c>
      <c r="B125" s="9">
        <f t="shared" si="2"/>
        <v>390.56261098734308</v>
      </c>
      <c r="C125" s="9">
        <f t="shared" si="3"/>
        <v>111.93528155460737</v>
      </c>
    </row>
    <row r="126" spans="1:3" x14ac:dyDescent="0.3">
      <c r="A126" s="11">
        <v>118</v>
      </c>
      <c r="B126" s="9">
        <f t="shared" si="2"/>
        <v>390.96619235202996</v>
      </c>
      <c r="C126" s="9">
        <f t="shared" si="3"/>
        <v>111.53170018992044</v>
      </c>
    </row>
    <row r="127" spans="1:3" x14ac:dyDescent="0.3">
      <c r="A127" s="11">
        <v>119</v>
      </c>
      <c r="B127" s="9">
        <f t="shared" si="2"/>
        <v>391.37019075079377</v>
      </c>
      <c r="C127" s="9">
        <f t="shared" si="3"/>
        <v>111.12770179115668</v>
      </c>
    </row>
    <row r="128" spans="1:3" x14ac:dyDescent="0.3">
      <c r="A128" s="11">
        <v>120</v>
      </c>
      <c r="B128" s="9">
        <f t="shared" si="2"/>
        <v>391.77460661456956</v>
      </c>
      <c r="C128" s="9">
        <f t="shared" si="3"/>
        <v>110.72328592738087</v>
      </c>
    </row>
    <row r="129" spans="1:3" x14ac:dyDescent="0.3">
      <c r="A129" s="11">
        <v>121</v>
      </c>
      <c r="B129" s="9">
        <f t="shared" si="2"/>
        <v>392.17944037473796</v>
      </c>
      <c r="C129" s="9">
        <f t="shared" si="3"/>
        <v>110.31845216721248</v>
      </c>
    </row>
    <row r="130" spans="1:3" x14ac:dyDescent="0.3">
      <c r="A130" s="11">
        <v>122</v>
      </c>
      <c r="B130" s="9">
        <f t="shared" si="2"/>
        <v>392.58469246312518</v>
      </c>
      <c r="C130" s="9">
        <f t="shared" si="3"/>
        <v>109.91320007882524</v>
      </c>
    </row>
    <row r="131" spans="1:3" x14ac:dyDescent="0.3">
      <c r="A131" s="11">
        <v>123</v>
      </c>
      <c r="B131" s="9">
        <f t="shared" si="2"/>
        <v>392.99036331200375</v>
      </c>
      <c r="C131" s="9">
        <f t="shared" si="3"/>
        <v>109.50752922994668</v>
      </c>
    </row>
    <row r="132" spans="1:3" x14ac:dyDescent="0.3">
      <c r="A132" s="11">
        <v>124</v>
      </c>
      <c r="B132" s="9">
        <f t="shared" si="2"/>
        <v>393.39645335409284</v>
      </c>
      <c r="C132" s="9">
        <f t="shared" si="3"/>
        <v>109.10143918785761</v>
      </c>
    </row>
    <row r="133" spans="1:3" x14ac:dyDescent="0.3">
      <c r="A133" s="11">
        <v>125</v>
      </c>
      <c r="B133" s="9">
        <f t="shared" si="2"/>
        <v>393.80296302255874</v>
      </c>
      <c r="C133" s="9">
        <f t="shared" si="3"/>
        <v>108.69492951939172</v>
      </c>
    </row>
    <row r="134" spans="1:3" x14ac:dyDescent="0.3">
      <c r="A134" s="11">
        <v>126</v>
      </c>
      <c r="B134" s="9">
        <f t="shared" si="2"/>
        <v>394.20989275101533</v>
      </c>
      <c r="C134" s="9">
        <f t="shared" si="3"/>
        <v>108.28799979093507</v>
      </c>
    </row>
    <row r="135" spans="1:3" x14ac:dyDescent="0.3">
      <c r="A135" s="11">
        <v>127</v>
      </c>
      <c r="B135" s="9">
        <f t="shared" si="2"/>
        <v>394.61724297352481</v>
      </c>
      <c r="C135" s="9">
        <f t="shared" si="3"/>
        <v>107.8806495684257</v>
      </c>
    </row>
    <row r="136" spans="1:3" x14ac:dyDescent="0.3">
      <c r="A136" s="11">
        <v>128</v>
      </c>
      <c r="B136" s="9">
        <f t="shared" si="2"/>
        <v>395.02501412459736</v>
      </c>
      <c r="C136" s="9">
        <f t="shared" si="3"/>
        <v>107.47287841735306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395.4332066391928</v>
      </c>
      <c r="C137" s="9">
        <f t="shared" ref="C137:C200" si="5">-IPMT(Interest_Rate/12,Period_Number,Term_In_Years*12,Total_Borrowed)</f>
        <v>107.06468590275762</v>
      </c>
    </row>
    <row r="138" spans="1:3" x14ac:dyDescent="0.3">
      <c r="A138" s="11">
        <v>130</v>
      </c>
      <c r="B138" s="9">
        <f t="shared" si="4"/>
        <v>395.84182095271996</v>
      </c>
      <c r="C138" s="9">
        <f t="shared" si="5"/>
        <v>106.65607158923045</v>
      </c>
    </row>
    <row r="139" spans="1:3" x14ac:dyDescent="0.3">
      <c r="A139" s="11">
        <v>131</v>
      </c>
      <c r="B139" s="9">
        <f t="shared" si="4"/>
        <v>396.25085750103773</v>
      </c>
      <c r="C139" s="9">
        <f t="shared" si="5"/>
        <v>106.24703504091265</v>
      </c>
    </row>
    <row r="140" spans="1:3" x14ac:dyDescent="0.3">
      <c r="A140" s="11">
        <v>132</v>
      </c>
      <c r="B140" s="9">
        <f t="shared" si="4"/>
        <v>396.66031672045551</v>
      </c>
      <c r="C140" s="9">
        <f t="shared" si="5"/>
        <v>105.83757582149491</v>
      </c>
    </row>
    <row r="141" spans="1:3" x14ac:dyDescent="0.3">
      <c r="A141" s="11">
        <v>133</v>
      </c>
      <c r="B141" s="9">
        <f t="shared" si="4"/>
        <v>397.07019904773335</v>
      </c>
      <c r="C141" s="9">
        <f t="shared" si="5"/>
        <v>105.42769349421711</v>
      </c>
    </row>
    <row r="142" spans="1:3" x14ac:dyDescent="0.3">
      <c r="A142" s="11">
        <v>134</v>
      </c>
      <c r="B142" s="9">
        <f t="shared" si="4"/>
        <v>397.48050492008269</v>
      </c>
      <c r="C142" s="9">
        <f t="shared" si="5"/>
        <v>105.0173876218678</v>
      </c>
    </row>
    <row r="143" spans="1:3" x14ac:dyDescent="0.3">
      <c r="A143" s="11">
        <v>135</v>
      </c>
      <c r="B143" s="9">
        <f t="shared" si="4"/>
        <v>397.89123477516677</v>
      </c>
      <c r="C143" s="9">
        <f t="shared" si="5"/>
        <v>104.6066577667837</v>
      </c>
    </row>
    <row r="144" spans="1:3" x14ac:dyDescent="0.3">
      <c r="A144" s="11">
        <v>136</v>
      </c>
      <c r="B144" s="9">
        <f t="shared" si="4"/>
        <v>398.3023890511011</v>
      </c>
      <c r="C144" s="9">
        <f t="shared" si="5"/>
        <v>104.19550349084938</v>
      </c>
    </row>
    <row r="145" spans="1:3" x14ac:dyDescent="0.3">
      <c r="A145" s="11">
        <v>137</v>
      </c>
      <c r="B145" s="9">
        <f t="shared" si="4"/>
        <v>398.71396818645388</v>
      </c>
      <c r="C145" s="9">
        <f t="shared" si="5"/>
        <v>103.78392435549657</v>
      </c>
    </row>
    <row r="146" spans="1:3" x14ac:dyDescent="0.3">
      <c r="A146" s="11">
        <v>138</v>
      </c>
      <c r="B146" s="9">
        <f t="shared" si="4"/>
        <v>399.12597262024656</v>
      </c>
      <c r="C146" s="9">
        <f t="shared" si="5"/>
        <v>103.37191992170389</v>
      </c>
    </row>
    <row r="147" spans="1:3" x14ac:dyDescent="0.3">
      <c r="A147" s="11">
        <v>139</v>
      </c>
      <c r="B147" s="9">
        <f t="shared" si="4"/>
        <v>399.53840279195413</v>
      </c>
      <c r="C147" s="9">
        <f t="shared" si="5"/>
        <v>102.95948974999629</v>
      </c>
    </row>
    <row r="148" spans="1:3" x14ac:dyDescent="0.3">
      <c r="A148" s="11">
        <v>140</v>
      </c>
      <c r="B148" s="9">
        <f t="shared" si="4"/>
        <v>399.95125914150577</v>
      </c>
      <c r="C148" s="9">
        <f t="shared" si="5"/>
        <v>102.54663340044459</v>
      </c>
    </row>
    <row r="149" spans="1:3" x14ac:dyDescent="0.3">
      <c r="A149" s="11">
        <v>141</v>
      </c>
      <c r="B149" s="9">
        <f t="shared" si="4"/>
        <v>400.36454210928531</v>
      </c>
      <c r="C149" s="9">
        <f t="shared" si="5"/>
        <v>102.13335043266505</v>
      </c>
    </row>
    <row r="150" spans="1:3" x14ac:dyDescent="0.3">
      <c r="A150" s="11">
        <v>142</v>
      </c>
      <c r="B150" s="9">
        <f t="shared" si="4"/>
        <v>400.77825213613164</v>
      </c>
      <c r="C150" s="9">
        <f t="shared" si="5"/>
        <v>101.71964040581879</v>
      </c>
    </row>
    <row r="151" spans="1:3" x14ac:dyDescent="0.3">
      <c r="A151" s="11">
        <v>143</v>
      </c>
      <c r="B151" s="9">
        <f t="shared" si="4"/>
        <v>401.19238966333899</v>
      </c>
      <c r="C151" s="9">
        <f t="shared" si="5"/>
        <v>101.30550287861146</v>
      </c>
    </row>
    <row r="152" spans="1:3" x14ac:dyDescent="0.3">
      <c r="A152" s="11">
        <v>144</v>
      </c>
      <c r="B152" s="9">
        <f t="shared" si="4"/>
        <v>401.60695513265779</v>
      </c>
      <c r="C152" s="9">
        <f t="shared" si="5"/>
        <v>100.89093740929268</v>
      </c>
    </row>
    <row r="153" spans="1:3" x14ac:dyDescent="0.3">
      <c r="A153" s="11">
        <v>145</v>
      </c>
      <c r="B153" s="9">
        <f t="shared" si="4"/>
        <v>402.02194898629483</v>
      </c>
      <c r="C153" s="9">
        <f t="shared" si="5"/>
        <v>100.4759435556556</v>
      </c>
    </row>
    <row r="154" spans="1:3" x14ac:dyDescent="0.3">
      <c r="A154" s="11">
        <v>146</v>
      </c>
      <c r="B154" s="9">
        <f t="shared" si="4"/>
        <v>402.43737166691403</v>
      </c>
      <c r="C154" s="9">
        <f t="shared" si="5"/>
        <v>100.06052087503643</v>
      </c>
    </row>
    <row r="155" spans="1:3" x14ac:dyDescent="0.3">
      <c r="A155" s="11">
        <v>147</v>
      </c>
      <c r="B155" s="9">
        <f t="shared" si="4"/>
        <v>402.8532236176365</v>
      </c>
      <c r="C155" s="9">
        <f t="shared" si="5"/>
        <v>99.644668924313962</v>
      </c>
    </row>
    <row r="156" spans="1:3" x14ac:dyDescent="0.3">
      <c r="A156" s="11">
        <v>148</v>
      </c>
      <c r="B156" s="9">
        <f t="shared" si="4"/>
        <v>403.26950528204134</v>
      </c>
      <c r="C156" s="9">
        <f t="shared" si="5"/>
        <v>99.228387259909042</v>
      </c>
    </row>
    <row r="157" spans="1:3" x14ac:dyDescent="0.3">
      <c r="A157" s="11">
        <v>149</v>
      </c>
      <c r="B157" s="9">
        <f t="shared" si="4"/>
        <v>403.68621710416613</v>
      </c>
      <c r="C157" s="9">
        <f t="shared" si="5"/>
        <v>98.811675437784274</v>
      </c>
    </row>
    <row r="158" spans="1:3" x14ac:dyDescent="0.3">
      <c r="A158" s="11">
        <v>150</v>
      </c>
      <c r="B158" s="9">
        <f t="shared" si="4"/>
        <v>404.10335952850716</v>
      </c>
      <c r="C158" s="9">
        <f t="shared" si="5"/>
        <v>98.394533013443308</v>
      </c>
    </row>
    <row r="159" spans="1:3" x14ac:dyDescent="0.3">
      <c r="A159" s="11">
        <v>151</v>
      </c>
      <c r="B159" s="9">
        <f t="shared" si="4"/>
        <v>404.52093300001997</v>
      </c>
      <c r="C159" s="9">
        <f t="shared" si="5"/>
        <v>97.976959541930526</v>
      </c>
    </row>
    <row r="160" spans="1:3" x14ac:dyDescent="0.3">
      <c r="A160" s="11">
        <v>152</v>
      </c>
      <c r="B160" s="9">
        <f t="shared" si="4"/>
        <v>404.93893796411999</v>
      </c>
      <c r="C160" s="9">
        <f t="shared" si="5"/>
        <v>97.558954577830505</v>
      </c>
    </row>
    <row r="161" spans="1:3" x14ac:dyDescent="0.3">
      <c r="A161" s="11">
        <v>153</v>
      </c>
      <c r="B161" s="9">
        <f t="shared" si="4"/>
        <v>405.35737486668285</v>
      </c>
      <c r="C161" s="9">
        <f t="shared" si="5"/>
        <v>97.14051767526756</v>
      </c>
    </row>
    <row r="162" spans="1:3" x14ac:dyDescent="0.3">
      <c r="A162" s="11">
        <v>154</v>
      </c>
      <c r="B162" s="9">
        <f t="shared" si="4"/>
        <v>405.77624415404506</v>
      </c>
      <c r="C162" s="9">
        <f t="shared" si="5"/>
        <v>96.721648387905333</v>
      </c>
    </row>
    <row r="163" spans="1:3" x14ac:dyDescent="0.3">
      <c r="A163" s="11">
        <v>155</v>
      </c>
      <c r="B163" s="9">
        <f t="shared" si="4"/>
        <v>406.19554627300431</v>
      </c>
      <c r="C163" s="9">
        <f t="shared" si="5"/>
        <v>96.302346268946152</v>
      </c>
    </row>
    <row r="164" spans="1:3" x14ac:dyDescent="0.3">
      <c r="A164" s="11">
        <v>156</v>
      </c>
      <c r="B164" s="9">
        <f t="shared" si="4"/>
        <v>406.61528167081974</v>
      </c>
      <c r="C164" s="9">
        <f t="shared" si="5"/>
        <v>95.882610871130723</v>
      </c>
    </row>
    <row r="165" spans="1:3" x14ac:dyDescent="0.3">
      <c r="A165" s="11">
        <v>157</v>
      </c>
      <c r="B165" s="9">
        <f t="shared" si="4"/>
        <v>407.03545079521297</v>
      </c>
      <c r="C165" s="9">
        <f t="shared" si="5"/>
        <v>95.462441746737554</v>
      </c>
    </row>
    <row r="166" spans="1:3" x14ac:dyDescent="0.3">
      <c r="A166" s="11">
        <v>158</v>
      </c>
      <c r="B166" s="9">
        <f t="shared" si="4"/>
        <v>407.45605409436797</v>
      </c>
      <c r="C166" s="9">
        <f t="shared" si="5"/>
        <v>95.041838447582478</v>
      </c>
    </row>
    <row r="167" spans="1:3" x14ac:dyDescent="0.3">
      <c r="A167" s="11">
        <v>159</v>
      </c>
      <c r="B167" s="9">
        <f t="shared" si="4"/>
        <v>407.87709201693212</v>
      </c>
      <c r="C167" s="9">
        <f t="shared" si="5"/>
        <v>94.620800525018296</v>
      </c>
    </row>
    <row r="168" spans="1:3" x14ac:dyDescent="0.3">
      <c r="A168" s="11">
        <v>160</v>
      </c>
      <c r="B168" s="9">
        <f t="shared" si="4"/>
        <v>408.2985650120163</v>
      </c>
      <c r="C168" s="9">
        <f t="shared" si="5"/>
        <v>94.199327529934138</v>
      </c>
    </row>
    <row r="169" spans="1:3" x14ac:dyDescent="0.3">
      <c r="A169" s="11">
        <v>161</v>
      </c>
      <c r="B169" s="9">
        <f t="shared" si="4"/>
        <v>408.72047352919543</v>
      </c>
      <c r="C169" s="9">
        <f t="shared" si="5"/>
        <v>93.777419012755061</v>
      </c>
    </row>
    <row r="170" spans="1:3" x14ac:dyDescent="0.3">
      <c r="A170" s="11">
        <v>162</v>
      </c>
      <c r="B170" s="9">
        <f t="shared" si="4"/>
        <v>409.14281801850888</v>
      </c>
      <c r="C170" s="9">
        <f t="shared" si="5"/>
        <v>93.355074523441544</v>
      </c>
    </row>
    <row r="171" spans="1:3" x14ac:dyDescent="0.3">
      <c r="A171" s="11">
        <v>163</v>
      </c>
      <c r="B171" s="9">
        <f t="shared" si="4"/>
        <v>409.56559893046136</v>
      </c>
      <c r="C171" s="9">
        <f t="shared" si="5"/>
        <v>92.932293611489101</v>
      </c>
    </row>
    <row r="172" spans="1:3" x14ac:dyDescent="0.3">
      <c r="A172" s="11">
        <v>164</v>
      </c>
      <c r="B172" s="9">
        <f t="shared" si="4"/>
        <v>409.98881671602282</v>
      </c>
      <c r="C172" s="9">
        <f t="shared" si="5"/>
        <v>92.509075825927624</v>
      </c>
    </row>
    <row r="173" spans="1:3" x14ac:dyDescent="0.3">
      <c r="A173" s="11">
        <v>165</v>
      </c>
      <c r="B173" s="9">
        <f t="shared" si="4"/>
        <v>410.41247182662937</v>
      </c>
      <c r="C173" s="9">
        <f t="shared" si="5"/>
        <v>92.085420715321064</v>
      </c>
    </row>
    <row r="174" spans="1:3" x14ac:dyDescent="0.3">
      <c r="A174" s="11">
        <v>166</v>
      </c>
      <c r="B174" s="9">
        <f t="shared" si="4"/>
        <v>410.83656471418357</v>
      </c>
      <c r="C174" s="9">
        <f t="shared" si="5"/>
        <v>91.661327827766883</v>
      </c>
    </row>
    <row r="175" spans="1:3" x14ac:dyDescent="0.3">
      <c r="A175" s="11">
        <v>167</v>
      </c>
      <c r="B175" s="9">
        <f t="shared" si="4"/>
        <v>411.26109583105483</v>
      </c>
      <c r="C175" s="9">
        <f t="shared" si="5"/>
        <v>91.236796710895575</v>
      </c>
    </row>
    <row r="176" spans="1:3" x14ac:dyDescent="0.3">
      <c r="A176" s="11">
        <v>168</v>
      </c>
      <c r="B176" s="9">
        <f t="shared" si="4"/>
        <v>411.68606563008035</v>
      </c>
      <c r="C176" s="9">
        <f t="shared" si="5"/>
        <v>90.811826911870128</v>
      </c>
    </row>
    <row r="177" spans="1:3" x14ac:dyDescent="0.3">
      <c r="A177" s="11">
        <v>169</v>
      </c>
      <c r="B177" s="9">
        <f t="shared" si="4"/>
        <v>412.11147456456479</v>
      </c>
      <c r="C177" s="9">
        <f t="shared" si="5"/>
        <v>90.386417977385705</v>
      </c>
    </row>
    <row r="178" spans="1:3" x14ac:dyDescent="0.3">
      <c r="A178" s="11">
        <v>170</v>
      </c>
      <c r="B178" s="9">
        <f t="shared" si="4"/>
        <v>412.53732308828137</v>
      </c>
      <c r="C178" s="9">
        <f t="shared" si="5"/>
        <v>89.960569453668995</v>
      </c>
    </row>
    <row r="179" spans="1:3" x14ac:dyDescent="0.3">
      <c r="A179" s="11">
        <v>171</v>
      </c>
      <c r="B179" s="9">
        <f t="shared" si="4"/>
        <v>412.96361165547268</v>
      </c>
      <c r="C179" s="9">
        <f t="shared" si="5"/>
        <v>89.534280886477788</v>
      </c>
    </row>
    <row r="180" spans="1:3" x14ac:dyDescent="0.3">
      <c r="A180" s="11">
        <v>172</v>
      </c>
      <c r="B180" s="9">
        <f t="shared" si="4"/>
        <v>413.39034072084996</v>
      </c>
      <c r="C180" s="9">
        <f t="shared" si="5"/>
        <v>89.107551821100444</v>
      </c>
    </row>
    <row r="181" spans="1:3" x14ac:dyDescent="0.3">
      <c r="A181" s="11">
        <v>173</v>
      </c>
      <c r="B181" s="9">
        <f t="shared" si="4"/>
        <v>413.81751073959487</v>
      </c>
      <c r="C181" s="9">
        <f t="shared" si="5"/>
        <v>88.680381802355555</v>
      </c>
    </row>
    <row r="182" spans="1:3" x14ac:dyDescent="0.3">
      <c r="A182" s="11">
        <v>174</v>
      </c>
      <c r="B182" s="9">
        <f t="shared" si="4"/>
        <v>414.24512216735917</v>
      </c>
      <c r="C182" s="9">
        <f t="shared" si="5"/>
        <v>88.252770374591321</v>
      </c>
    </row>
    <row r="183" spans="1:3" x14ac:dyDescent="0.3">
      <c r="A183" s="11">
        <v>175</v>
      </c>
      <c r="B183" s="9">
        <f t="shared" si="4"/>
        <v>414.67317546026538</v>
      </c>
      <c r="C183" s="9">
        <f t="shared" si="5"/>
        <v>87.824717081685051</v>
      </c>
    </row>
    <row r="184" spans="1:3" x14ac:dyDescent="0.3">
      <c r="A184" s="11">
        <v>176</v>
      </c>
      <c r="B184" s="9">
        <f t="shared" si="4"/>
        <v>415.10167107490764</v>
      </c>
      <c r="C184" s="9">
        <f t="shared" si="5"/>
        <v>87.396221467042793</v>
      </c>
    </row>
    <row r="185" spans="1:3" x14ac:dyDescent="0.3">
      <c r="A185" s="11">
        <v>177</v>
      </c>
      <c r="B185" s="9">
        <f t="shared" si="4"/>
        <v>415.53060946835171</v>
      </c>
      <c r="C185" s="9">
        <f t="shared" si="5"/>
        <v>86.967283073598693</v>
      </c>
    </row>
    <row r="186" spans="1:3" x14ac:dyDescent="0.3">
      <c r="A186" s="11">
        <v>178</v>
      </c>
      <c r="B186" s="9">
        <f t="shared" si="4"/>
        <v>415.95999109813573</v>
      </c>
      <c r="C186" s="9">
        <f t="shared" si="5"/>
        <v>86.537901443814761</v>
      </c>
    </row>
    <row r="187" spans="1:3" x14ac:dyDescent="0.3">
      <c r="A187" s="11">
        <v>179</v>
      </c>
      <c r="B187" s="9">
        <f t="shared" si="4"/>
        <v>416.38981642227048</v>
      </c>
      <c r="C187" s="9">
        <f t="shared" si="5"/>
        <v>86.108076119680021</v>
      </c>
    </row>
    <row r="188" spans="1:3" x14ac:dyDescent="0.3">
      <c r="A188" s="11">
        <v>180</v>
      </c>
      <c r="B188" s="9">
        <f t="shared" si="4"/>
        <v>416.8200858992401</v>
      </c>
      <c r="C188" s="9">
        <f t="shared" si="5"/>
        <v>85.677806642710323</v>
      </c>
    </row>
    <row r="189" spans="1:3" x14ac:dyDescent="0.3">
      <c r="A189" s="11">
        <v>181</v>
      </c>
      <c r="B189" s="9">
        <f t="shared" si="4"/>
        <v>417.25079998800265</v>
      </c>
      <c r="C189" s="9">
        <f t="shared" si="5"/>
        <v>85.247092553947766</v>
      </c>
    </row>
    <row r="190" spans="1:3" x14ac:dyDescent="0.3">
      <c r="A190" s="11">
        <v>182</v>
      </c>
      <c r="B190" s="9">
        <f t="shared" si="4"/>
        <v>417.68195914799031</v>
      </c>
      <c r="C190" s="9">
        <f t="shared" si="5"/>
        <v>84.815933393960165</v>
      </c>
    </row>
    <row r="191" spans="1:3" x14ac:dyDescent="0.3">
      <c r="A191" s="11">
        <v>183</v>
      </c>
      <c r="B191" s="9">
        <f t="shared" si="4"/>
        <v>418.11356383910987</v>
      </c>
      <c r="C191" s="9">
        <f t="shared" si="5"/>
        <v>84.384328702840577</v>
      </c>
    </row>
    <row r="192" spans="1:3" x14ac:dyDescent="0.3">
      <c r="A192" s="11">
        <v>184</v>
      </c>
      <c r="B192" s="9">
        <f t="shared" si="4"/>
        <v>418.54561452174363</v>
      </c>
      <c r="C192" s="9">
        <f t="shared" si="5"/>
        <v>83.952278020206847</v>
      </c>
    </row>
    <row r="193" spans="1:3" x14ac:dyDescent="0.3">
      <c r="A193" s="11">
        <v>185</v>
      </c>
      <c r="B193" s="9">
        <f t="shared" si="4"/>
        <v>418.97811165674943</v>
      </c>
      <c r="C193" s="9">
        <f t="shared" si="5"/>
        <v>83.519780885201044</v>
      </c>
    </row>
    <row r="194" spans="1:3" x14ac:dyDescent="0.3">
      <c r="A194" s="11">
        <v>186</v>
      </c>
      <c r="B194" s="9">
        <f t="shared" si="4"/>
        <v>419.41105570546142</v>
      </c>
      <c r="C194" s="9">
        <f t="shared" si="5"/>
        <v>83.08683683648907</v>
      </c>
    </row>
    <row r="195" spans="1:3" x14ac:dyDescent="0.3">
      <c r="A195" s="11">
        <v>187</v>
      </c>
      <c r="B195" s="9">
        <f t="shared" si="4"/>
        <v>419.84444712969037</v>
      </c>
      <c r="C195" s="9">
        <f t="shared" si="5"/>
        <v>82.653445412260098</v>
      </c>
    </row>
    <row r="196" spans="1:3" x14ac:dyDescent="0.3">
      <c r="A196" s="11">
        <v>188</v>
      </c>
      <c r="B196" s="9">
        <f t="shared" si="4"/>
        <v>420.27828639172441</v>
      </c>
      <c r="C196" s="9">
        <f t="shared" si="5"/>
        <v>82.21960615022607</v>
      </c>
    </row>
    <row r="197" spans="1:3" x14ac:dyDescent="0.3">
      <c r="A197" s="11">
        <v>189</v>
      </c>
      <c r="B197" s="9">
        <f t="shared" si="4"/>
        <v>420.71257395432912</v>
      </c>
      <c r="C197" s="9">
        <f t="shared" si="5"/>
        <v>81.78531858762129</v>
      </c>
    </row>
    <row r="198" spans="1:3" x14ac:dyDescent="0.3">
      <c r="A198" s="11">
        <v>190</v>
      </c>
      <c r="B198" s="9">
        <f t="shared" si="4"/>
        <v>421.14731028074857</v>
      </c>
      <c r="C198" s="9">
        <f t="shared" si="5"/>
        <v>81.350582261201808</v>
      </c>
    </row>
    <row r="199" spans="1:3" x14ac:dyDescent="0.3">
      <c r="A199" s="11">
        <v>191</v>
      </c>
      <c r="B199" s="9">
        <f t="shared" si="4"/>
        <v>421.58249583470541</v>
      </c>
      <c r="C199" s="9">
        <f t="shared" si="5"/>
        <v>80.915396707245037</v>
      </c>
    </row>
    <row r="200" spans="1:3" x14ac:dyDescent="0.3">
      <c r="A200" s="11">
        <v>192</v>
      </c>
      <c r="B200" s="9">
        <f t="shared" si="4"/>
        <v>422.0181310804013</v>
      </c>
      <c r="C200" s="9">
        <f t="shared" si="5"/>
        <v>80.479761461549174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422.45421648251767</v>
      </c>
      <c r="C201" s="9">
        <f t="shared" ref="C201:C264" si="7">-IPMT(Interest_Rate/12,Period_Number,Term_In_Years*12,Total_Borrowed)</f>
        <v>80.043676059432769</v>
      </c>
    </row>
    <row r="202" spans="1:3" x14ac:dyDescent="0.3">
      <c r="A202" s="11">
        <v>194</v>
      </c>
      <c r="B202" s="9">
        <f t="shared" si="6"/>
        <v>422.8907525062163</v>
      </c>
      <c r="C202" s="9">
        <f t="shared" si="7"/>
        <v>79.607140035734162</v>
      </c>
    </row>
    <row r="203" spans="1:3" x14ac:dyDescent="0.3">
      <c r="A203" s="11">
        <v>195</v>
      </c>
      <c r="B203" s="9">
        <f t="shared" si="6"/>
        <v>423.32773961713934</v>
      </c>
      <c r="C203" s="9">
        <f t="shared" si="7"/>
        <v>79.170152924811063</v>
      </c>
    </row>
    <row r="204" spans="1:3" x14ac:dyDescent="0.3">
      <c r="A204" s="11">
        <v>196</v>
      </c>
      <c r="B204" s="9">
        <f t="shared" si="6"/>
        <v>423.76517828141039</v>
      </c>
      <c r="C204" s="9">
        <f t="shared" si="7"/>
        <v>78.732714260540035</v>
      </c>
    </row>
    <row r="205" spans="1:3" x14ac:dyDescent="0.3">
      <c r="A205" s="11">
        <v>197</v>
      </c>
      <c r="B205" s="9">
        <f t="shared" si="6"/>
        <v>424.20306896563454</v>
      </c>
      <c r="C205" s="9">
        <f t="shared" si="7"/>
        <v>78.294823576315906</v>
      </c>
    </row>
    <row r="206" spans="1:3" x14ac:dyDescent="0.3">
      <c r="A206" s="11">
        <v>198</v>
      </c>
      <c r="B206" s="9">
        <f t="shared" si="6"/>
        <v>424.64141213689902</v>
      </c>
      <c r="C206" s="9">
        <f t="shared" si="7"/>
        <v>77.856480405051428</v>
      </c>
    </row>
    <row r="207" spans="1:3" x14ac:dyDescent="0.3">
      <c r="A207" s="11">
        <v>199</v>
      </c>
      <c r="B207" s="9">
        <f t="shared" si="6"/>
        <v>425.08020826277379</v>
      </c>
      <c r="C207" s="9">
        <f t="shared" si="7"/>
        <v>77.417684279176612</v>
      </c>
    </row>
    <row r="208" spans="1:3" x14ac:dyDescent="0.3">
      <c r="A208" s="11">
        <v>200</v>
      </c>
      <c r="B208" s="9">
        <f t="shared" si="6"/>
        <v>425.51945781131201</v>
      </c>
      <c r="C208" s="9">
        <f t="shared" si="7"/>
        <v>76.978434730638412</v>
      </c>
    </row>
    <row r="209" spans="1:3" x14ac:dyDescent="0.3">
      <c r="A209" s="11">
        <v>201</v>
      </c>
      <c r="B209" s="9">
        <f t="shared" si="6"/>
        <v>425.95916125105038</v>
      </c>
      <c r="C209" s="9">
        <f t="shared" si="7"/>
        <v>76.538731290900074</v>
      </c>
    </row>
    <row r="210" spans="1:3" x14ac:dyDescent="0.3">
      <c r="A210" s="11">
        <v>202</v>
      </c>
      <c r="B210" s="9">
        <f t="shared" si="6"/>
        <v>426.3993190510098</v>
      </c>
      <c r="C210" s="9">
        <f t="shared" si="7"/>
        <v>76.098573490940652</v>
      </c>
    </row>
    <row r="211" spans="1:3" x14ac:dyDescent="0.3">
      <c r="A211" s="11">
        <v>203</v>
      </c>
      <c r="B211" s="9">
        <f t="shared" si="6"/>
        <v>426.83993168069588</v>
      </c>
      <c r="C211" s="9">
        <f t="shared" si="7"/>
        <v>75.657960861254608</v>
      </c>
    </row>
    <row r="212" spans="1:3" x14ac:dyDescent="0.3">
      <c r="A212" s="11">
        <v>204</v>
      </c>
      <c r="B212" s="9">
        <f t="shared" si="6"/>
        <v>427.28099961009923</v>
      </c>
      <c r="C212" s="9">
        <f t="shared" si="7"/>
        <v>75.216892931851206</v>
      </c>
    </row>
    <row r="213" spans="1:3" x14ac:dyDescent="0.3">
      <c r="A213" s="11">
        <v>205</v>
      </c>
      <c r="B213" s="9">
        <f t="shared" si="6"/>
        <v>427.72252330969633</v>
      </c>
      <c r="C213" s="9">
        <f t="shared" si="7"/>
        <v>74.775369232254121</v>
      </c>
    </row>
    <row r="214" spans="1:3" x14ac:dyDescent="0.3">
      <c r="A214" s="11">
        <v>206</v>
      </c>
      <c r="B214" s="9">
        <f t="shared" si="6"/>
        <v>428.16450325044968</v>
      </c>
      <c r="C214" s="9">
        <f t="shared" si="7"/>
        <v>74.333389291500765</v>
      </c>
    </row>
    <row r="215" spans="1:3" x14ac:dyDescent="0.3">
      <c r="A215" s="11">
        <v>207</v>
      </c>
      <c r="B215" s="9">
        <f t="shared" si="6"/>
        <v>428.60693990380844</v>
      </c>
      <c r="C215" s="9">
        <f t="shared" si="7"/>
        <v>73.890952638141968</v>
      </c>
    </row>
    <row r="216" spans="1:3" x14ac:dyDescent="0.3">
      <c r="A216" s="11">
        <v>208</v>
      </c>
      <c r="B216" s="9">
        <f t="shared" si="6"/>
        <v>429.04983374170905</v>
      </c>
      <c r="C216" s="9">
        <f t="shared" si="7"/>
        <v>73.44805880024137</v>
      </c>
    </row>
    <row r="217" spans="1:3" x14ac:dyDescent="0.3">
      <c r="A217" s="11">
        <v>209</v>
      </c>
      <c r="B217" s="9">
        <f t="shared" si="6"/>
        <v>429.49318523657553</v>
      </c>
      <c r="C217" s="9">
        <f t="shared" si="7"/>
        <v>73.004707305374922</v>
      </c>
    </row>
    <row r="218" spans="1:3" x14ac:dyDescent="0.3">
      <c r="A218" s="11">
        <v>210</v>
      </c>
      <c r="B218" s="9">
        <f t="shared" si="6"/>
        <v>429.93699486131993</v>
      </c>
      <c r="C218" s="9">
        <f t="shared" si="7"/>
        <v>72.560897680630461</v>
      </c>
    </row>
    <row r="219" spans="1:3" x14ac:dyDescent="0.3">
      <c r="A219" s="11">
        <v>211</v>
      </c>
      <c r="B219" s="9">
        <f t="shared" si="6"/>
        <v>430.38126308934329</v>
      </c>
      <c r="C219" s="9">
        <f t="shared" si="7"/>
        <v>72.116629452607086</v>
      </c>
    </row>
    <row r="220" spans="1:3" x14ac:dyDescent="0.3">
      <c r="A220" s="11">
        <v>212</v>
      </c>
      <c r="B220" s="9">
        <f t="shared" si="6"/>
        <v>430.82599039453567</v>
      </c>
      <c r="C220" s="9">
        <f t="shared" si="7"/>
        <v>71.671902147414798</v>
      </c>
    </row>
    <row r="221" spans="1:3" x14ac:dyDescent="0.3">
      <c r="A221" s="11">
        <v>213</v>
      </c>
      <c r="B221" s="9">
        <f t="shared" si="6"/>
        <v>431.27117725127664</v>
      </c>
      <c r="C221" s="9">
        <f t="shared" si="7"/>
        <v>71.226715290673752</v>
      </c>
    </row>
    <row r="222" spans="1:3" x14ac:dyDescent="0.3">
      <c r="A222" s="11">
        <v>214</v>
      </c>
      <c r="B222" s="9">
        <f t="shared" si="6"/>
        <v>431.71682413443631</v>
      </c>
      <c r="C222" s="9">
        <f t="shared" si="7"/>
        <v>70.781068407514098</v>
      </c>
    </row>
    <row r="223" spans="1:3" x14ac:dyDescent="0.3">
      <c r="A223" s="11">
        <v>215</v>
      </c>
      <c r="B223" s="9">
        <f t="shared" si="6"/>
        <v>432.16293151937521</v>
      </c>
      <c r="C223" s="9">
        <f t="shared" si="7"/>
        <v>70.3349610225752</v>
      </c>
    </row>
    <row r="224" spans="1:3" x14ac:dyDescent="0.3">
      <c r="A224" s="11">
        <v>216</v>
      </c>
      <c r="B224" s="9">
        <f t="shared" si="6"/>
        <v>432.60949988194523</v>
      </c>
      <c r="C224" s="9">
        <f t="shared" si="7"/>
        <v>69.888392660005181</v>
      </c>
    </row>
    <row r="225" spans="1:3" x14ac:dyDescent="0.3">
      <c r="A225" s="11">
        <v>217</v>
      </c>
      <c r="B225" s="9">
        <f t="shared" si="6"/>
        <v>433.05652969848995</v>
      </c>
      <c r="C225" s="9">
        <f t="shared" si="7"/>
        <v>69.441362843460496</v>
      </c>
    </row>
    <row r="226" spans="1:3" x14ac:dyDescent="0.3">
      <c r="A226" s="11">
        <v>218</v>
      </c>
      <c r="B226" s="9">
        <f t="shared" si="6"/>
        <v>433.50402144584507</v>
      </c>
      <c r="C226" s="9">
        <f t="shared" si="7"/>
        <v>68.993871096105394</v>
      </c>
    </row>
    <row r="227" spans="1:3" x14ac:dyDescent="0.3">
      <c r="A227" s="11">
        <v>219</v>
      </c>
      <c r="B227" s="9">
        <f t="shared" si="6"/>
        <v>433.95197560133909</v>
      </c>
      <c r="C227" s="9">
        <f t="shared" si="7"/>
        <v>68.545916940611349</v>
      </c>
    </row>
    <row r="228" spans="1:3" x14ac:dyDescent="0.3">
      <c r="A228" s="11">
        <v>220</v>
      </c>
      <c r="B228" s="9">
        <f t="shared" si="6"/>
        <v>434.4003926427938</v>
      </c>
      <c r="C228" s="9">
        <f t="shared" si="7"/>
        <v>68.097499899156645</v>
      </c>
    </row>
    <row r="229" spans="1:3" x14ac:dyDescent="0.3">
      <c r="A229" s="11">
        <v>221</v>
      </c>
      <c r="B229" s="9">
        <f t="shared" si="6"/>
        <v>434.84927304852471</v>
      </c>
      <c r="C229" s="9">
        <f t="shared" si="7"/>
        <v>67.648619493425741</v>
      </c>
    </row>
    <row r="230" spans="1:3" x14ac:dyDescent="0.3">
      <c r="A230" s="11">
        <v>222</v>
      </c>
      <c r="B230" s="9">
        <f t="shared" si="6"/>
        <v>435.29861729734154</v>
      </c>
      <c r="C230" s="9">
        <f t="shared" si="7"/>
        <v>67.199275244608941</v>
      </c>
    </row>
    <row r="231" spans="1:3" x14ac:dyDescent="0.3">
      <c r="A231" s="11">
        <v>223</v>
      </c>
      <c r="B231" s="9">
        <f t="shared" si="6"/>
        <v>435.74842586854879</v>
      </c>
      <c r="C231" s="9">
        <f t="shared" si="7"/>
        <v>66.749466673401699</v>
      </c>
    </row>
    <row r="232" spans="1:3" x14ac:dyDescent="0.3">
      <c r="A232" s="11">
        <v>224</v>
      </c>
      <c r="B232" s="9">
        <f t="shared" si="6"/>
        <v>436.19869924194626</v>
      </c>
      <c r="C232" s="9">
        <f t="shared" si="7"/>
        <v>66.299193300004177</v>
      </c>
    </row>
    <row r="233" spans="1:3" x14ac:dyDescent="0.3">
      <c r="A233" s="11">
        <v>225</v>
      </c>
      <c r="B233" s="9">
        <f t="shared" si="6"/>
        <v>436.64943789782961</v>
      </c>
      <c r="C233" s="9">
        <f t="shared" si="7"/>
        <v>65.848454644120849</v>
      </c>
    </row>
    <row r="234" spans="1:3" x14ac:dyDescent="0.3">
      <c r="A234" s="11">
        <v>226</v>
      </c>
      <c r="B234" s="9">
        <f t="shared" si="6"/>
        <v>437.10064231699073</v>
      </c>
      <c r="C234" s="9">
        <f t="shared" si="7"/>
        <v>65.397250224959748</v>
      </c>
    </row>
    <row r="235" spans="1:3" x14ac:dyDescent="0.3">
      <c r="A235" s="11">
        <v>227</v>
      </c>
      <c r="B235" s="9">
        <f t="shared" si="6"/>
        <v>437.55231298071823</v>
      </c>
      <c r="C235" s="9">
        <f t="shared" si="7"/>
        <v>64.945579561232194</v>
      </c>
    </row>
    <row r="236" spans="1:3" x14ac:dyDescent="0.3">
      <c r="A236" s="11">
        <v>228</v>
      </c>
      <c r="B236" s="9">
        <f t="shared" si="6"/>
        <v>438.00445037079834</v>
      </c>
      <c r="C236" s="9">
        <f t="shared" si="7"/>
        <v>64.493442171152111</v>
      </c>
    </row>
    <row r="237" spans="1:3" x14ac:dyDescent="0.3">
      <c r="A237" s="11">
        <v>229</v>
      </c>
      <c r="B237" s="9">
        <f t="shared" si="6"/>
        <v>438.45705496951479</v>
      </c>
      <c r="C237" s="9">
        <f t="shared" si="7"/>
        <v>64.04083757243562</v>
      </c>
    </row>
    <row r="238" spans="1:3" x14ac:dyDescent="0.3">
      <c r="A238" s="11">
        <v>230</v>
      </c>
      <c r="B238" s="9">
        <f t="shared" si="6"/>
        <v>438.91012725964998</v>
      </c>
      <c r="C238" s="9">
        <f t="shared" si="7"/>
        <v>63.58776528230046</v>
      </c>
    </row>
    <row r="239" spans="1:3" x14ac:dyDescent="0.3">
      <c r="A239" s="11">
        <v>231</v>
      </c>
      <c r="B239" s="9">
        <f t="shared" si="6"/>
        <v>439.36366772448491</v>
      </c>
      <c r="C239" s="9">
        <f t="shared" si="7"/>
        <v>63.134224817465494</v>
      </c>
    </row>
    <row r="240" spans="1:3" x14ac:dyDescent="0.3">
      <c r="A240" s="11">
        <v>232</v>
      </c>
      <c r="B240" s="9">
        <f t="shared" si="6"/>
        <v>439.81767684780027</v>
      </c>
      <c r="C240" s="9">
        <f t="shared" si="7"/>
        <v>62.680215694150185</v>
      </c>
    </row>
    <row r="241" spans="1:3" x14ac:dyDescent="0.3">
      <c r="A241" s="11">
        <v>233</v>
      </c>
      <c r="B241" s="9">
        <f t="shared" si="6"/>
        <v>440.27215511387635</v>
      </c>
      <c r="C241" s="9">
        <f t="shared" si="7"/>
        <v>62.225737428074133</v>
      </c>
    </row>
    <row r="242" spans="1:3" x14ac:dyDescent="0.3">
      <c r="A242" s="11">
        <v>234</v>
      </c>
      <c r="B242" s="9">
        <f t="shared" si="6"/>
        <v>440.72710300749395</v>
      </c>
      <c r="C242" s="9">
        <f t="shared" si="7"/>
        <v>61.770789534456448</v>
      </c>
    </row>
    <row r="243" spans="1:3" x14ac:dyDescent="0.3">
      <c r="A243" s="11">
        <v>235</v>
      </c>
      <c r="B243" s="9">
        <f t="shared" si="6"/>
        <v>441.18252101393512</v>
      </c>
      <c r="C243" s="9">
        <f t="shared" si="7"/>
        <v>61.315371528015376</v>
      </c>
    </row>
    <row r="244" spans="1:3" x14ac:dyDescent="0.3">
      <c r="A244" s="11">
        <v>236</v>
      </c>
      <c r="B244" s="9">
        <f t="shared" si="6"/>
        <v>441.63840961898279</v>
      </c>
      <c r="C244" s="9">
        <f t="shared" si="7"/>
        <v>60.859482922967644</v>
      </c>
    </row>
    <row r="245" spans="1:3" x14ac:dyDescent="0.3">
      <c r="A245" s="11">
        <v>237</v>
      </c>
      <c r="B245" s="9">
        <f t="shared" si="6"/>
        <v>442.09476930892242</v>
      </c>
      <c r="C245" s="9">
        <f t="shared" si="7"/>
        <v>60.403123233028026</v>
      </c>
    </row>
    <row r="246" spans="1:3" x14ac:dyDescent="0.3">
      <c r="A246" s="11">
        <v>238</v>
      </c>
      <c r="B246" s="9">
        <f t="shared" si="6"/>
        <v>442.55160057054161</v>
      </c>
      <c r="C246" s="9">
        <f t="shared" si="7"/>
        <v>59.946291971408812</v>
      </c>
    </row>
    <row r="247" spans="1:3" x14ac:dyDescent="0.3">
      <c r="A247" s="11">
        <v>239</v>
      </c>
      <c r="B247" s="9">
        <f t="shared" si="6"/>
        <v>443.00890389113118</v>
      </c>
      <c r="C247" s="9">
        <f t="shared" si="7"/>
        <v>59.488988650819245</v>
      </c>
    </row>
    <row r="248" spans="1:3" x14ac:dyDescent="0.3">
      <c r="A248" s="11">
        <v>240</v>
      </c>
      <c r="B248" s="9">
        <f t="shared" si="6"/>
        <v>443.46667975848538</v>
      </c>
      <c r="C248" s="9">
        <f t="shared" si="7"/>
        <v>59.031212783465079</v>
      </c>
    </row>
    <row r="249" spans="1:3" x14ac:dyDescent="0.3">
      <c r="A249" s="11">
        <v>241</v>
      </c>
      <c r="B249" s="9">
        <f t="shared" si="6"/>
        <v>443.92492866090242</v>
      </c>
      <c r="C249" s="9">
        <f t="shared" si="7"/>
        <v>58.572963881047976</v>
      </c>
    </row>
    <row r="250" spans="1:3" x14ac:dyDescent="0.3">
      <c r="A250" s="11">
        <v>242</v>
      </c>
      <c r="B250" s="9">
        <f t="shared" si="6"/>
        <v>444.3836510871854</v>
      </c>
      <c r="C250" s="9">
        <f t="shared" si="7"/>
        <v>58.114241454765043</v>
      </c>
    </row>
    <row r="251" spans="1:3" x14ac:dyDescent="0.3">
      <c r="A251" s="11">
        <v>243</v>
      </c>
      <c r="B251" s="9">
        <f t="shared" si="6"/>
        <v>444.84284752664212</v>
      </c>
      <c r="C251" s="9">
        <f t="shared" si="7"/>
        <v>57.655045015308296</v>
      </c>
    </row>
    <row r="252" spans="1:3" x14ac:dyDescent="0.3">
      <c r="A252" s="11">
        <v>244</v>
      </c>
      <c r="B252" s="9">
        <f t="shared" si="6"/>
        <v>445.30251846908635</v>
      </c>
      <c r="C252" s="9">
        <f t="shared" si="7"/>
        <v>57.195374072864091</v>
      </c>
    </row>
    <row r="253" spans="1:3" x14ac:dyDescent="0.3">
      <c r="A253" s="11">
        <v>245</v>
      </c>
      <c r="B253" s="9">
        <f t="shared" si="6"/>
        <v>445.76266440483778</v>
      </c>
      <c r="C253" s="9">
        <f t="shared" si="7"/>
        <v>56.735228137112706</v>
      </c>
    </row>
    <row r="254" spans="1:3" x14ac:dyDescent="0.3">
      <c r="A254" s="11">
        <v>246</v>
      </c>
      <c r="B254" s="9">
        <f t="shared" si="6"/>
        <v>446.22328582472272</v>
      </c>
      <c r="C254" s="9">
        <f t="shared" si="7"/>
        <v>56.274606717227705</v>
      </c>
    </row>
    <row r="255" spans="1:3" x14ac:dyDescent="0.3">
      <c r="A255" s="11">
        <v>247</v>
      </c>
      <c r="B255" s="9">
        <f t="shared" si="6"/>
        <v>446.68438322007495</v>
      </c>
      <c r="C255" s="9">
        <f t="shared" si="7"/>
        <v>55.813509321875486</v>
      </c>
    </row>
    <row r="256" spans="1:3" x14ac:dyDescent="0.3">
      <c r="A256" s="11">
        <v>248</v>
      </c>
      <c r="B256" s="9">
        <f t="shared" si="6"/>
        <v>447.14595708273566</v>
      </c>
      <c r="C256" s="9">
        <f t="shared" si="7"/>
        <v>55.351935459214744</v>
      </c>
    </row>
    <row r="257" spans="1:3" x14ac:dyDescent="0.3">
      <c r="A257" s="11">
        <v>249</v>
      </c>
      <c r="B257" s="9">
        <f t="shared" si="6"/>
        <v>447.60800790505454</v>
      </c>
      <c r="C257" s="9">
        <f t="shared" si="7"/>
        <v>54.889884636895914</v>
      </c>
    </row>
    <row r="258" spans="1:3" x14ac:dyDescent="0.3">
      <c r="A258" s="11">
        <v>250</v>
      </c>
      <c r="B258" s="9">
        <f t="shared" si="6"/>
        <v>448.07053617988976</v>
      </c>
      <c r="C258" s="9">
        <f t="shared" si="7"/>
        <v>54.427356362060706</v>
      </c>
    </row>
    <row r="259" spans="1:3" x14ac:dyDescent="0.3">
      <c r="A259" s="11">
        <v>251</v>
      </c>
      <c r="B259" s="9">
        <f t="shared" si="6"/>
        <v>448.53354240060895</v>
      </c>
      <c r="C259" s="9">
        <f t="shared" si="7"/>
        <v>53.964350141341477</v>
      </c>
    </row>
    <row r="260" spans="1:3" x14ac:dyDescent="0.3">
      <c r="A260" s="11">
        <v>252</v>
      </c>
      <c r="B260" s="9">
        <f t="shared" si="6"/>
        <v>448.99702706108963</v>
      </c>
      <c r="C260" s="9">
        <f t="shared" si="7"/>
        <v>53.500865480860853</v>
      </c>
    </row>
    <row r="261" spans="1:3" x14ac:dyDescent="0.3">
      <c r="A261" s="11">
        <v>253</v>
      </c>
      <c r="B261" s="9">
        <f t="shared" si="6"/>
        <v>449.46099065571934</v>
      </c>
      <c r="C261" s="9">
        <f t="shared" si="7"/>
        <v>53.036901886231057</v>
      </c>
    </row>
    <row r="262" spans="1:3" x14ac:dyDescent="0.3">
      <c r="A262" s="11">
        <v>254</v>
      </c>
      <c r="B262" s="9">
        <f t="shared" si="6"/>
        <v>449.92543367939697</v>
      </c>
      <c r="C262" s="9">
        <f t="shared" si="7"/>
        <v>52.572458862553489</v>
      </c>
    </row>
    <row r="263" spans="1:3" x14ac:dyDescent="0.3">
      <c r="A263" s="11">
        <v>255</v>
      </c>
      <c r="B263" s="9">
        <f t="shared" si="6"/>
        <v>450.39035662753236</v>
      </c>
      <c r="C263" s="9">
        <f t="shared" si="7"/>
        <v>52.107535914418094</v>
      </c>
    </row>
    <row r="264" spans="1:3" x14ac:dyDescent="0.3">
      <c r="A264" s="11">
        <v>256</v>
      </c>
      <c r="B264" s="9">
        <f t="shared" si="6"/>
        <v>450.85575999604748</v>
      </c>
      <c r="C264" s="9">
        <f t="shared" si="7"/>
        <v>51.642132545902989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451.32164428137668</v>
      </c>
      <c r="C265" s="9">
        <f t="shared" ref="C265:C328" si="9">-IPMT(Interest_Rate/12,Period_Number,Term_In_Years*12,Total_Borrowed)</f>
        <v>51.176248260573736</v>
      </c>
    </row>
    <row r="266" spans="1:3" x14ac:dyDescent="0.3">
      <c r="A266" s="11">
        <v>258</v>
      </c>
      <c r="B266" s="9">
        <f t="shared" si="8"/>
        <v>451.78800998046751</v>
      </c>
      <c r="C266" s="9">
        <f t="shared" si="9"/>
        <v>50.709882561482978</v>
      </c>
    </row>
    <row r="267" spans="1:3" x14ac:dyDescent="0.3">
      <c r="A267" s="11">
        <v>259</v>
      </c>
      <c r="B267" s="9">
        <f t="shared" si="8"/>
        <v>452.2548575907806</v>
      </c>
      <c r="C267" s="9">
        <f t="shared" si="9"/>
        <v>50.24303495116984</v>
      </c>
    </row>
    <row r="268" spans="1:3" x14ac:dyDescent="0.3">
      <c r="A268" s="11">
        <v>260</v>
      </c>
      <c r="B268" s="9">
        <f t="shared" si="8"/>
        <v>452.72218761029109</v>
      </c>
      <c r="C268" s="9">
        <f t="shared" si="9"/>
        <v>49.775704931659355</v>
      </c>
    </row>
    <row r="269" spans="1:3" x14ac:dyDescent="0.3">
      <c r="A269" s="11">
        <v>261</v>
      </c>
      <c r="B269" s="9">
        <f t="shared" si="8"/>
        <v>453.1900005374884</v>
      </c>
      <c r="C269" s="9">
        <f t="shared" si="9"/>
        <v>49.307892004462055</v>
      </c>
    </row>
    <row r="270" spans="1:3" x14ac:dyDescent="0.3">
      <c r="A270" s="11">
        <v>262</v>
      </c>
      <c r="B270" s="9">
        <f t="shared" si="8"/>
        <v>453.6582968713771</v>
      </c>
      <c r="C270" s="9">
        <f t="shared" si="9"/>
        <v>48.839595670573324</v>
      </c>
    </row>
    <row r="271" spans="1:3" x14ac:dyDescent="0.3">
      <c r="A271" s="11">
        <v>263</v>
      </c>
      <c r="B271" s="9">
        <f t="shared" si="8"/>
        <v>454.1270771114776</v>
      </c>
      <c r="C271" s="9">
        <f t="shared" si="9"/>
        <v>48.370815430472895</v>
      </c>
    </row>
    <row r="272" spans="1:3" x14ac:dyDescent="0.3">
      <c r="A272" s="11">
        <v>264</v>
      </c>
      <c r="B272" s="9">
        <f t="shared" si="8"/>
        <v>454.59634175782605</v>
      </c>
      <c r="C272" s="9">
        <f t="shared" si="9"/>
        <v>47.901550784124375</v>
      </c>
    </row>
    <row r="273" spans="1:3" x14ac:dyDescent="0.3">
      <c r="A273" s="11">
        <v>265</v>
      </c>
      <c r="B273" s="9">
        <f t="shared" si="8"/>
        <v>455.06609131097588</v>
      </c>
      <c r="C273" s="9">
        <f t="shared" si="9"/>
        <v>47.431801230974614</v>
      </c>
    </row>
    <row r="274" spans="1:3" x14ac:dyDescent="0.3">
      <c r="A274" s="11">
        <v>266</v>
      </c>
      <c r="B274" s="9">
        <f t="shared" si="8"/>
        <v>455.53632627199715</v>
      </c>
      <c r="C274" s="9">
        <f t="shared" si="9"/>
        <v>46.961566269953273</v>
      </c>
    </row>
    <row r="275" spans="1:3" x14ac:dyDescent="0.3">
      <c r="A275" s="11">
        <v>267</v>
      </c>
      <c r="B275" s="9">
        <f t="shared" si="8"/>
        <v>456.00704714247826</v>
      </c>
      <c r="C275" s="9">
        <f t="shared" si="9"/>
        <v>46.490845399472214</v>
      </c>
    </row>
    <row r="276" spans="1:3" x14ac:dyDescent="0.3">
      <c r="A276" s="11">
        <v>268</v>
      </c>
      <c r="B276" s="9">
        <f t="shared" si="8"/>
        <v>456.47825442452546</v>
      </c>
      <c r="C276" s="9">
        <f t="shared" si="9"/>
        <v>46.019638117424982</v>
      </c>
    </row>
    <row r="277" spans="1:3" x14ac:dyDescent="0.3">
      <c r="A277" s="11">
        <v>269</v>
      </c>
      <c r="B277" s="9">
        <f t="shared" si="8"/>
        <v>456.94994862076413</v>
      </c>
      <c r="C277" s="9">
        <f t="shared" si="9"/>
        <v>45.547943921186302</v>
      </c>
    </row>
    <row r="278" spans="1:3" x14ac:dyDescent="0.3">
      <c r="A278" s="11">
        <v>270</v>
      </c>
      <c r="B278" s="9">
        <f t="shared" si="8"/>
        <v>457.42213023433891</v>
      </c>
      <c r="C278" s="9">
        <f t="shared" si="9"/>
        <v>45.075762307611512</v>
      </c>
    </row>
    <row r="279" spans="1:3" x14ac:dyDescent="0.3">
      <c r="A279" s="11">
        <v>271</v>
      </c>
      <c r="B279" s="9">
        <f t="shared" si="8"/>
        <v>457.89479976891442</v>
      </c>
      <c r="C279" s="9">
        <f t="shared" si="9"/>
        <v>44.603092773036032</v>
      </c>
    </row>
    <row r="280" spans="1:3" x14ac:dyDescent="0.3">
      <c r="A280" s="11">
        <v>272</v>
      </c>
      <c r="B280" s="9">
        <f t="shared" si="8"/>
        <v>458.36795772867561</v>
      </c>
      <c r="C280" s="9">
        <f t="shared" si="9"/>
        <v>44.129934813274829</v>
      </c>
    </row>
    <row r="281" spans="1:3" x14ac:dyDescent="0.3">
      <c r="A281" s="11">
        <v>273</v>
      </c>
      <c r="B281" s="9">
        <f t="shared" si="8"/>
        <v>458.84160461832857</v>
      </c>
      <c r="C281" s="9">
        <f t="shared" si="9"/>
        <v>43.656287923621854</v>
      </c>
    </row>
    <row r="282" spans="1:3" x14ac:dyDescent="0.3">
      <c r="A282" s="11">
        <v>274</v>
      </c>
      <c r="B282" s="9">
        <f t="shared" si="8"/>
        <v>459.31574094310082</v>
      </c>
      <c r="C282" s="9">
        <f t="shared" si="9"/>
        <v>43.182151598849586</v>
      </c>
    </row>
    <row r="283" spans="1:3" x14ac:dyDescent="0.3">
      <c r="A283" s="11">
        <v>275</v>
      </c>
      <c r="B283" s="9">
        <f t="shared" si="8"/>
        <v>459.79036720874205</v>
      </c>
      <c r="C283" s="9">
        <f t="shared" si="9"/>
        <v>42.70752533320838</v>
      </c>
    </row>
    <row r="284" spans="1:3" x14ac:dyDescent="0.3">
      <c r="A284" s="11">
        <v>276</v>
      </c>
      <c r="B284" s="9">
        <f t="shared" si="8"/>
        <v>460.26548392152444</v>
      </c>
      <c r="C284" s="9">
        <f t="shared" si="9"/>
        <v>42.232408620426014</v>
      </c>
    </row>
    <row r="285" spans="1:3" x14ac:dyDescent="0.3">
      <c r="A285" s="11">
        <v>277</v>
      </c>
      <c r="B285" s="9">
        <f t="shared" si="8"/>
        <v>460.74109158824331</v>
      </c>
      <c r="C285" s="9">
        <f t="shared" si="9"/>
        <v>41.756800953707106</v>
      </c>
    </row>
    <row r="286" spans="1:3" x14ac:dyDescent="0.3">
      <c r="A286" s="11">
        <v>278</v>
      </c>
      <c r="B286" s="9">
        <f t="shared" si="8"/>
        <v>461.21719071621789</v>
      </c>
      <c r="C286" s="9">
        <f t="shared" si="9"/>
        <v>41.280701825732585</v>
      </c>
    </row>
    <row r="287" spans="1:3" x14ac:dyDescent="0.3">
      <c r="A287" s="11">
        <v>279</v>
      </c>
      <c r="B287" s="9">
        <f t="shared" si="8"/>
        <v>461.69378181329125</v>
      </c>
      <c r="C287" s="9">
        <f t="shared" si="9"/>
        <v>40.804110728659161</v>
      </c>
    </row>
    <row r="288" spans="1:3" x14ac:dyDescent="0.3">
      <c r="A288" s="11">
        <v>280</v>
      </c>
      <c r="B288" s="9">
        <f t="shared" si="8"/>
        <v>462.17086538783173</v>
      </c>
      <c r="C288" s="9">
        <f t="shared" si="9"/>
        <v>40.32702715411876</v>
      </c>
    </row>
    <row r="289" spans="1:3" x14ac:dyDescent="0.3">
      <c r="A289" s="11">
        <v>281</v>
      </c>
      <c r="B289" s="9">
        <f t="shared" si="8"/>
        <v>462.64844194873245</v>
      </c>
      <c r="C289" s="9">
        <f t="shared" si="9"/>
        <v>39.849450593218009</v>
      </c>
    </row>
    <row r="290" spans="1:3" x14ac:dyDescent="0.3">
      <c r="A290" s="11">
        <v>282</v>
      </c>
      <c r="B290" s="9">
        <f t="shared" si="8"/>
        <v>463.12651200541279</v>
      </c>
      <c r="C290" s="9">
        <f t="shared" si="9"/>
        <v>39.371380536537643</v>
      </c>
    </row>
    <row r="291" spans="1:3" x14ac:dyDescent="0.3">
      <c r="A291" s="11">
        <v>283</v>
      </c>
      <c r="B291" s="9">
        <f t="shared" si="8"/>
        <v>463.60507606781835</v>
      </c>
      <c r="C291" s="9">
        <f t="shared" si="9"/>
        <v>38.892816474132054</v>
      </c>
    </row>
    <row r="292" spans="1:3" x14ac:dyDescent="0.3">
      <c r="A292" s="11">
        <v>284</v>
      </c>
      <c r="B292" s="9">
        <f t="shared" si="8"/>
        <v>464.08413464642177</v>
      </c>
      <c r="C292" s="9">
        <f t="shared" si="9"/>
        <v>38.41375789552864</v>
      </c>
    </row>
    <row r="293" spans="1:3" x14ac:dyDescent="0.3">
      <c r="A293" s="11">
        <v>285</v>
      </c>
      <c r="B293" s="9">
        <f t="shared" si="8"/>
        <v>464.56368825222313</v>
      </c>
      <c r="C293" s="9">
        <f t="shared" si="9"/>
        <v>37.93420428972734</v>
      </c>
    </row>
    <row r="294" spans="1:3" x14ac:dyDescent="0.3">
      <c r="A294" s="11">
        <v>286</v>
      </c>
      <c r="B294" s="9">
        <f t="shared" si="8"/>
        <v>465.04373739675037</v>
      </c>
      <c r="C294" s="9">
        <f t="shared" si="9"/>
        <v>37.454155145200041</v>
      </c>
    </row>
    <row r="295" spans="1:3" x14ac:dyDescent="0.3">
      <c r="A295" s="11">
        <v>287</v>
      </c>
      <c r="B295" s="9">
        <f t="shared" si="8"/>
        <v>465.52428259206039</v>
      </c>
      <c r="C295" s="9">
        <f t="shared" si="9"/>
        <v>36.973609949890054</v>
      </c>
    </row>
    <row r="296" spans="1:3" x14ac:dyDescent="0.3">
      <c r="A296" s="11">
        <v>288</v>
      </c>
      <c r="B296" s="9">
        <f t="shared" si="8"/>
        <v>466.00532435073887</v>
      </c>
      <c r="C296" s="9">
        <f t="shared" si="9"/>
        <v>36.492568191211603</v>
      </c>
    </row>
    <row r="297" spans="1:3" x14ac:dyDescent="0.3">
      <c r="A297" s="11">
        <v>289</v>
      </c>
      <c r="B297" s="9">
        <f t="shared" si="8"/>
        <v>466.48686318590126</v>
      </c>
      <c r="C297" s="9">
        <f t="shared" si="9"/>
        <v>36.011029356049164</v>
      </c>
    </row>
    <row r="298" spans="1:3" x14ac:dyDescent="0.3">
      <c r="A298" s="11">
        <v>290</v>
      </c>
      <c r="B298" s="9">
        <f t="shared" si="8"/>
        <v>466.96889961119336</v>
      </c>
      <c r="C298" s="9">
        <f t="shared" si="9"/>
        <v>35.528992930757077</v>
      </c>
    </row>
    <row r="299" spans="1:3" x14ac:dyDescent="0.3">
      <c r="A299" s="11">
        <v>291</v>
      </c>
      <c r="B299" s="9">
        <f t="shared" si="8"/>
        <v>467.4514341407916</v>
      </c>
      <c r="C299" s="9">
        <f t="shared" si="9"/>
        <v>35.046458401158844</v>
      </c>
    </row>
    <row r="300" spans="1:3" x14ac:dyDescent="0.3">
      <c r="A300" s="11">
        <v>292</v>
      </c>
      <c r="B300" s="9">
        <f t="shared" si="8"/>
        <v>467.93446728940376</v>
      </c>
      <c r="C300" s="9">
        <f t="shared" si="9"/>
        <v>34.563425252546693</v>
      </c>
    </row>
    <row r="301" spans="1:3" x14ac:dyDescent="0.3">
      <c r="A301" s="11">
        <v>293</v>
      </c>
      <c r="B301" s="9">
        <f t="shared" si="8"/>
        <v>468.41799957226948</v>
      </c>
      <c r="C301" s="9">
        <f t="shared" si="9"/>
        <v>34.079892969680969</v>
      </c>
    </row>
    <row r="302" spans="1:3" x14ac:dyDescent="0.3">
      <c r="A302" s="11">
        <v>294</v>
      </c>
      <c r="B302" s="9">
        <f t="shared" si="8"/>
        <v>468.90203150516083</v>
      </c>
      <c r="C302" s="9">
        <f t="shared" si="9"/>
        <v>33.595861036789628</v>
      </c>
    </row>
    <row r="303" spans="1:3" x14ac:dyDescent="0.3">
      <c r="A303" s="11">
        <v>295</v>
      </c>
      <c r="B303" s="9">
        <f t="shared" si="8"/>
        <v>469.38656360438284</v>
      </c>
      <c r="C303" s="9">
        <f t="shared" si="9"/>
        <v>33.111328937567627</v>
      </c>
    </row>
    <row r="304" spans="1:3" x14ac:dyDescent="0.3">
      <c r="A304" s="11">
        <v>296</v>
      </c>
      <c r="B304" s="9">
        <f t="shared" si="8"/>
        <v>469.871596386774</v>
      </c>
      <c r="C304" s="9">
        <f t="shared" si="9"/>
        <v>32.626296155176433</v>
      </c>
    </row>
    <row r="305" spans="1:3" x14ac:dyDescent="0.3">
      <c r="A305" s="11">
        <v>297</v>
      </c>
      <c r="B305" s="9">
        <f t="shared" si="8"/>
        <v>470.35713036970702</v>
      </c>
      <c r="C305" s="9">
        <f t="shared" si="9"/>
        <v>32.140762172243434</v>
      </c>
    </row>
    <row r="306" spans="1:3" x14ac:dyDescent="0.3">
      <c r="A306" s="11">
        <v>298</v>
      </c>
      <c r="B306" s="9">
        <f t="shared" si="8"/>
        <v>470.84316607108906</v>
      </c>
      <c r="C306" s="9">
        <f t="shared" si="9"/>
        <v>31.654726470861394</v>
      </c>
    </row>
    <row r="307" spans="1:3" x14ac:dyDescent="0.3">
      <c r="A307" s="11">
        <v>299</v>
      </c>
      <c r="B307" s="9">
        <f t="shared" si="8"/>
        <v>471.3297040093625</v>
      </c>
      <c r="C307" s="9">
        <f t="shared" si="9"/>
        <v>31.168188532587948</v>
      </c>
    </row>
    <row r="308" spans="1:3" x14ac:dyDescent="0.3">
      <c r="A308" s="11">
        <v>300</v>
      </c>
      <c r="B308" s="9">
        <f t="shared" si="8"/>
        <v>471.81674470350555</v>
      </c>
      <c r="C308" s="9">
        <f t="shared" si="9"/>
        <v>30.681147838444929</v>
      </c>
    </row>
    <row r="309" spans="1:3" x14ac:dyDescent="0.3">
      <c r="A309" s="11">
        <v>301</v>
      </c>
      <c r="B309" s="9">
        <f t="shared" si="8"/>
        <v>472.30428867303243</v>
      </c>
      <c r="C309" s="9">
        <f t="shared" si="9"/>
        <v>30.193603868917979</v>
      </c>
    </row>
    <row r="310" spans="1:3" x14ac:dyDescent="0.3">
      <c r="A310" s="11">
        <v>302</v>
      </c>
      <c r="B310" s="9">
        <f t="shared" si="8"/>
        <v>472.79233643799455</v>
      </c>
      <c r="C310" s="9">
        <f t="shared" si="9"/>
        <v>29.70555610395585</v>
      </c>
    </row>
    <row r="311" spans="1:3" x14ac:dyDescent="0.3">
      <c r="A311" s="11">
        <v>303</v>
      </c>
      <c r="B311" s="9">
        <f t="shared" si="8"/>
        <v>473.28088851898053</v>
      </c>
      <c r="C311" s="9">
        <f t="shared" si="9"/>
        <v>29.21700402296992</v>
      </c>
    </row>
    <row r="312" spans="1:3" x14ac:dyDescent="0.3">
      <c r="A312" s="11">
        <v>304</v>
      </c>
      <c r="B312" s="9">
        <f t="shared" si="8"/>
        <v>473.7699454371168</v>
      </c>
      <c r="C312" s="9">
        <f t="shared" si="9"/>
        <v>28.727947104833635</v>
      </c>
    </row>
    <row r="313" spans="1:3" x14ac:dyDescent="0.3">
      <c r="A313" s="11">
        <v>305</v>
      </c>
      <c r="B313" s="9">
        <f t="shared" si="8"/>
        <v>474.25950771406849</v>
      </c>
      <c r="C313" s="9">
        <f t="shared" si="9"/>
        <v>28.238384827881948</v>
      </c>
    </row>
    <row r="314" spans="1:3" x14ac:dyDescent="0.3">
      <c r="A314" s="11">
        <v>306</v>
      </c>
      <c r="B314" s="9">
        <f t="shared" si="8"/>
        <v>474.74957587203966</v>
      </c>
      <c r="C314" s="9">
        <f t="shared" si="9"/>
        <v>27.748316669910743</v>
      </c>
    </row>
    <row r="315" spans="1:3" x14ac:dyDescent="0.3">
      <c r="A315" s="11">
        <v>307</v>
      </c>
      <c r="B315" s="9">
        <f t="shared" si="8"/>
        <v>475.24015043377415</v>
      </c>
      <c r="C315" s="9">
        <f t="shared" si="9"/>
        <v>27.257742108176306</v>
      </c>
    </row>
    <row r="316" spans="1:3" x14ac:dyDescent="0.3">
      <c r="A316" s="11">
        <v>308</v>
      </c>
      <c r="B316" s="9">
        <f t="shared" si="8"/>
        <v>475.73123192255565</v>
      </c>
      <c r="C316" s="9">
        <f t="shared" si="9"/>
        <v>26.766660619394738</v>
      </c>
    </row>
    <row r="317" spans="1:3" x14ac:dyDescent="0.3">
      <c r="A317" s="11">
        <v>309</v>
      </c>
      <c r="B317" s="9">
        <f t="shared" si="8"/>
        <v>476.22282086220901</v>
      </c>
      <c r="C317" s="9">
        <f t="shared" si="9"/>
        <v>26.27507167974143</v>
      </c>
    </row>
    <row r="318" spans="1:3" x14ac:dyDescent="0.3">
      <c r="A318" s="11">
        <v>310</v>
      </c>
      <c r="B318" s="9">
        <f t="shared" si="8"/>
        <v>476.71491777709997</v>
      </c>
      <c r="C318" s="9">
        <f t="shared" si="9"/>
        <v>25.782974764850483</v>
      </c>
    </row>
    <row r="319" spans="1:3" x14ac:dyDescent="0.3">
      <c r="A319" s="11">
        <v>311</v>
      </c>
      <c r="B319" s="9">
        <f t="shared" si="8"/>
        <v>477.20752319213625</v>
      </c>
      <c r="C319" s="9">
        <f t="shared" si="9"/>
        <v>25.290369349814149</v>
      </c>
    </row>
    <row r="320" spans="1:3" x14ac:dyDescent="0.3">
      <c r="A320" s="11">
        <v>312</v>
      </c>
      <c r="B320" s="9">
        <f t="shared" si="8"/>
        <v>477.70063763276812</v>
      </c>
      <c r="C320" s="9">
        <f t="shared" si="9"/>
        <v>24.797254909182271</v>
      </c>
    </row>
    <row r="321" spans="1:3" x14ac:dyDescent="0.3">
      <c r="A321" s="11">
        <v>313</v>
      </c>
      <c r="B321" s="9">
        <f t="shared" si="8"/>
        <v>478.19426162498871</v>
      </c>
      <c r="C321" s="9">
        <f t="shared" si="9"/>
        <v>24.303630916961744</v>
      </c>
    </row>
    <row r="322" spans="1:3" x14ac:dyDescent="0.3">
      <c r="A322" s="11">
        <v>314</v>
      </c>
      <c r="B322" s="9">
        <f t="shared" si="8"/>
        <v>478.68839569533452</v>
      </c>
      <c r="C322" s="9">
        <f t="shared" si="9"/>
        <v>23.809496846615922</v>
      </c>
    </row>
    <row r="323" spans="1:3" x14ac:dyDescent="0.3">
      <c r="A323" s="11">
        <v>315</v>
      </c>
      <c r="B323" s="9">
        <f t="shared" si="8"/>
        <v>479.18304037088637</v>
      </c>
      <c r="C323" s="9">
        <f t="shared" si="9"/>
        <v>23.314852171064079</v>
      </c>
    </row>
    <row r="324" spans="1:3" x14ac:dyDescent="0.3">
      <c r="A324" s="11">
        <v>316</v>
      </c>
      <c r="B324" s="9">
        <f t="shared" si="8"/>
        <v>479.67819617926961</v>
      </c>
      <c r="C324" s="9">
        <f t="shared" si="9"/>
        <v>22.819696362680823</v>
      </c>
    </row>
    <row r="325" spans="1:3" x14ac:dyDescent="0.3">
      <c r="A325" s="11">
        <v>317</v>
      </c>
      <c r="B325" s="9">
        <f t="shared" si="8"/>
        <v>480.17386364865479</v>
      </c>
      <c r="C325" s="9">
        <f t="shared" si="9"/>
        <v>22.32402889329558</v>
      </c>
    </row>
    <row r="326" spans="1:3" x14ac:dyDescent="0.3">
      <c r="A326" s="11">
        <v>318</v>
      </c>
      <c r="B326" s="9">
        <f t="shared" si="8"/>
        <v>480.67004330775848</v>
      </c>
      <c r="C326" s="9">
        <f t="shared" si="9"/>
        <v>21.827849234191973</v>
      </c>
    </row>
    <row r="327" spans="1:3" x14ac:dyDescent="0.3">
      <c r="A327" s="11">
        <v>319</v>
      </c>
      <c r="B327" s="9">
        <f t="shared" si="8"/>
        <v>481.16673568584315</v>
      </c>
      <c r="C327" s="9">
        <f t="shared" si="9"/>
        <v>21.331156856107292</v>
      </c>
    </row>
    <row r="328" spans="1:3" x14ac:dyDescent="0.3">
      <c r="A328" s="11">
        <v>320</v>
      </c>
      <c r="B328" s="9">
        <f t="shared" si="8"/>
        <v>481.66394131271858</v>
      </c>
      <c r="C328" s="9">
        <f t="shared" si="9"/>
        <v>20.833951229231918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482.1616607187417</v>
      </c>
      <c r="C329" s="9">
        <f t="shared" ref="C329:C392" si="11">-IPMT(Interest_Rate/12,Period_Number,Term_In_Years*12,Total_Borrowed)</f>
        <v>20.336231823208777</v>
      </c>
    </row>
    <row r="330" spans="1:3" x14ac:dyDescent="0.3">
      <c r="A330" s="11">
        <v>322</v>
      </c>
      <c r="B330" s="9">
        <f t="shared" si="10"/>
        <v>482.65989443481772</v>
      </c>
      <c r="C330" s="9">
        <f t="shared" si="11"/>
        <v>19.837998107132741</v>
      </c>
    </row>
    <row r="331" spans="1:3" x14ac:dyDescent="0.3">
      <c r="A331" s="11">
        <v>323</v>
      </c>
      <c r="B331" s="9">
        <f t="shared" si="10"/>
        <v>483.1586429924003</v>
      </c>
      <c r="C331" s="9">
        <f t="shared" si="11"/>
        <v>19.339249549550097</v>
      </c>
    </row>
    <row r="332" spans="1:3" x14ac:dyDescent="0.3">
      <c r="A332" s="11">
        <v>324</v>
      </c>
      <c r="B332" s="9">
        <f t="shared" si="10"/>
        <v>483.65790692349248</v>
      </c>
      <c r="C332" s="9">
        <f t="shared" si="11"/>
        <v>18.839985618457948</v>
      </c>
    </row>
    <row r="333" spans="1:3" x14ac:dyDescent="0.3">
      <c r="A333" s="11">
        <v>325</v>
      </c>
      <c r="B333" s="9">
        <f t="shared" si="10"/>
        <v>484.15768676064681</v>
      </c>
      <c r="C333" s="9">
        <f t="shared" si="11"/>
        <v>18.340205781303673</v>
      </c>
    </row>
    <row r="334" spans="1:3" x14ac:dyDescent="0.3">
      <c r="A334" s="11">
        <v>326</v>
      </c>
      <c r="B334" s="9">
        <f t="shared" si="10"/>
        <v>484.65798303696613</v>
      </c>
      <c r="C334" s="9">
        <f t="shared" si="11"/>
        <v>17.839909504984337</v>
      </c>
    </row>
    <row r="335" spans="1:3" x14ac:dyDescent="0.3">
      <c r="A335" s="11">
        <v>327</v>
      </c>
      <c r="B335" s="9">
        <f t="shared" si="10"/>
        <v>485.15879628610429</v>
      </c>
      <c r="C335" s="9">
        <f t="shared" si="11"/>
        <v>17.339096255846137</v>
      </c>
    </row>
    <row r="336" spans="1:3" x14ac:dyDescent="0.3">
      <c r="A336" s="11">
        <v>328</v>
      </c>
      <c r="B336" s="9">
        <f t="shared" si="10"/>
        <v>485.66012704226659</v>
      </c>
      <c r="C336" s="9">
        <f t="shared" si="11"/>
        <v>16.837765499683833</v>
      </c>
    </row>
    <row r="337" spans="1:3" x14ac:dyDescent="0.3">
      <c r="A337" s="11">
        <v>329</v>
      </c>
      <c r="B337" s="9">
        <f t="shared" si="10"/>
        <v>486.16197584021029</v>
      </c>
      <c r="C337" s="9">
        <f t="shared" si="11"/>
        <v>16.33591670174016</v>
      </c>
    </row>
    <row r="338" spans="1:3" x14ac:dyDescent="0.3">
      <c r="A338" s="11">
        <v>330</v>
      </c>
      <c r="B338" s="9">
        <f t="shared" si="10"/>
        <v>486.6643432152452</v>
      </c>
      <c r="C338" s="9">
        <f t="shared" si="11"/>
        <v>15.833549326705274</v>
      </c>
    </row>
    <row r="339" spans="1:3" x14ac:dyDescent="0.3">
      <c r="A339" s="11">
        <v>331</v>
      </c>
      <c r="B339" s="9">
        <f t="shared" si="10"/>
        <v>487.16722970323428</v>
      </c>
      <c r="C339" s="9">
        <f t="shared" si="11"/>
        <v>15.330662838716188</v>
      </c>
    </row>
    <row r="340" spans="1:3" x14ac:dyDescent="0.3">
      <c r="A340" s="11">
        <v>332</v>
      </c>
      <c r="B340" s="9">
        <f t="shared" si="10"/>
        <v>487.67063584059423</v>
      </c>
      <c r="C340" s="9">
        <f t="shared" si="11"/>
        <v>14.827256701356177</v>
      </c>
    </row>
    <row r="341" spans="1:3" x14ac:dyDescent="0.3">
      <c r="A341" s="11">
        <v>333</v>
      </c>
      <c r="B341" s="9">
        <f t="shared" si="10"/>
        <v>488.17456216429622</v>
      </c>
      <c r="C341" s="9">
        <f t="shared" si="11"/>
        <v>14.323330377654228</v>
      </c>
    </row>
    <row r="342" spans="1:3" x14ac:dyDescent="0.3">
      <c r="A342" s="11">
        <v>334</v>
      </c>
      <c r="B342" s="9">
        <f t="shared" si="10"/>
        <v>488.679009211866</v>
      </c>
      <c r="C342" s="9">
        <f t="shared" si="11"/>
        <v>13.818883330084457</v>
      </c>
    </row>
    <row r="343" spans="1:3" x14ac:dyDescent="0.3">
      <c r="A343" s="11">
        <v>335</v>
      </c>
      <c r="B343" s="9">
        <f t="shared" si="10"/>
        <v>489.18397752138492</v>
      </c>
      <c r="C343" s="9">
        <f t="shared" si="11"/>
        <v>13.313915020565529</v>
      </c>
    </row>
    <row r="344" spans="1:3" x14ac:dyDescent="0.3">
      <c r="A344" s="11">
        <v>336</v>
      </c>
      <c r="B344" s="9">
        <f t="shared" si="10"/>
        <v>489.68946763149034</v>
      </c>
      <c r="C344" s="9">
        <f t="shared" si="11"/>
        <v>12.808424910460099</v>
      </c>
    </row>
    <row r="345" spans="1:3" x14ac:dyDescent="0.3">
      <c r="A345" s="11">
        <v>337</v>
      </c>
      <c r="B345" s="9">
        <f t="shared" si="10"/>
        <v>490.19548008137627</v>
      </c>
      <c r="C345" s="9">
        <f t="shared" si="11"/>
        <v>12.302412460574224</v>
      </c>
    </row>
    <row r="346" spans="1:3" x14ac:dyDescent="0.3">
      <c r="A346" s="11">
        <v>338</v>
      </c>
      <c r="B346" s="9">
        <f t="shared" si="10"/>
        <v>490.70201541079365</v>
      </c>
      <c r="C346" s="9">
        <f t="shared" si="11"/>
        <v>11.795877131156804</v>
      </c>
    </row>
    <row r="347" spans="1:3" x14ac:dyDescent="0.3">
      <c r="A347" s="11">
        <v>339</v>
      </c>
      <c r="B347" s="9">
        <f t="shared" si="10"/>
        <v>491.20907416005144</v>
      </c>
      <c r="C347" s="9">
        <f t="shared" si="11"/>
        <v>11.288818381898983</v>
      </c>
    </row>
    <row r="348" spans="1:3" x14ac:dyDescent="0.3">
      <c r="A348" s="11">
        <v>340</v>
      </c>
      <c r="B348" s="9">
        <f t="shared" si="10"/>
        <v>491.71665687001689</v>
      </c>
      <c r="C348" s="9">
        <f t="shared" si="11"/>
        <v>10.781235671933597</v>
      </c>
    </row>
    <row r="349" spans="1:3" x14ac:dyDescent="0.3">
      <c r="A349" s="11">
        <v>341</v>
      </c>
      <c r="B349" s="9">
        <f t="shared" si="10"/>
        <v>492.22476408211583</v>
      </c>
      <c r="C349" s="9">
        <f t="shared" si="11"/>
        <v>10.273128459834579</v>
      </c>
    </row>
    <row r="350" spans="1:3" x14ac:dyDescent="0.3">
      <c r="A350" s="11">
        <v>342</v>
      </c>
      <c r="B350" s="9">
        <f t="shared" si="10"/>
        <v>492.73339633833405</v>
      </c>
      <c r="C350" s="9">
        <f t="shared" si="11"/>
        <v>9.7644962036163943</v>
      </c>
    </row>
    <row r="351" spans="1:3" x14ac:dyDescent="0.3">
      <c r="A351" s="11">
        <v>343</v>
      </c>
      <c r="B351" s="9">
        <f t="shared" si="10"/>
        <v>493.24255418121697</v>
      </c>
      <c r="C351" s="9">
        <f t="shared" si="11"/>
        <v>9.2553383607334485</v>
      </c>
    </row>
    <row r="352" spans="1:3" x14ac:dyDescent="0.3">
      <c r="A352" s="11">
        <v>344</v>
      </c>
      <c r="B352" s="9">
        <f t="shared" si="10"/>
        <v>493.75223815387091</v>
      </c>
      <c r="C352" s="9">
        <f t="shared" si="11"/>
        <v>8.7456543880795223</v>
      </c>
    </row>
    <row r="353" spans="1:3" x14ac:dyDescent="0.3">
      <c r="A353" s="11">
        <v>345</v>
      </c>
      <c r="B353" s="9">
        <f t="shared" si="10"/>
        <v>494.26244879996324</v>
      </c>
      <c r="C353" s="9">
        <f t="shared" si="11"/>
        <v>8.23544374198719</v>
      </c>
    </row>
    <row r="354" spans="1:3" x14ac:dyDescent="0.3">
      <c r="A354" s="11">
        <v>346</v>
      </c>
      <c r="B354" s="9">
        <f t="shared" si="10"/>
        <v>494.77318666372315</v>
      </c>
      <c r="C354" s="9">
        <f t="shared" si="11"/>
        <v>7.7247058782272298</v>
      </c>
    </row>
    <row r="355" spans="1:3" x14ac:dyDescent="0.3">
      <c r="A355" s="11">
        <v>347</v>
      </c>
      <c r="B355" s="9">
        <f t="shared" si="10"/>
        <v>495.28445228994241</v>
      </c>
      <c r="C355" s="9">
        <f t="shared" si="11"/>
        <v>7.2134402520080485</v>
      </c>
    </row>
    <row r="356" spans="1:3" x14ac:dyDescent="0.3">
      <c r="A356" s="11">
        <v>348</v>
      </c>
      <c r="B356" s="9">
        <f t="shared" si="10"/>
        <v>495.79624622397529</v>
      </c>
      <c r="C356" s="9">
        <f t="shared" si="11"/>
        <v>6.7016463179751078</v>
      </c>
    </row>
    <row r="357" spans="1:3" x14ac:dyDescent="0.3">
      <c r="A357" s="11">
        <v>349</v>
      </c>
      <c r="B357" s="9">
        <f t="shared" si="10"/>
        <v>496.30856901174013</v>
      </c>
      <c r="C357" s="9">
        <f t="shared" si="11"/>
        <v>6.1893235302103333</v>
      </c>
    </row>
    <row r="358" spans="1:3" x14ac:dyDescent="0.3">
      <c r="A358" s="11">
        <v>350</v>
      </c>
      <c r="B358" s="9">
        <f t="shared" si="10"/>
        <v>496.82142119971894</v>
      </c>
      <c r="C358" s="9">
        <f t="shared" si="11"/>
        <v>5.6764713422315349</v>
      </c>
    </row>
    <row r="359" spans="1:3" x14ac:dyDescent="0.3">
      <c r="A359" s="11">
        <v>351</v>
      </c>
      <c r="B359" s="9">
        <f t="shared" si="10"/>
        <v>497.33480333495862</v>
      </c>
      <c r="C359" s="9">
        <f t="shared" si="11"/>
        <v>5.1630892069918257</v>
      </c>
    </row>
    <row r="360" spans="1:3" x14ac:dyDescent="0.3">
      <c r="A360" s="11">
        <v>352</v>
      </c>
      <c r="B360" s="9">
        <f t="shared" si="10"/>
        <v>497.84871596507139</v>
      </c>
      <c r="C360" s="9">
        <f t="shared" si="11"/>
        <v>4.6491765768790341</v>
      </c>
    </row>
    <row r="361" spans="1:3" x14ac:dyDescent="0.3">
      <c r="A361" s="11">
        <v>353</v>
      </c>
      <c r="B361" s="9">
        <f t="shared" si="10"/>
        <v>498.36315963823529</v>
      </c>
      <c r="C361" s="9">
        <f t="shared" si="11"/>
        <v>4.1347329037151281</v>
      </c>
    </row>
    <row r="362" spans="1:3" x14ac:dyDescent="0.3">
      <c r="A362" s="11">
        <v>354</v>
      </c>
      <c r="B362" s="9">
        <f t="shared" si="10"/>
        <v>498.87813490319479</v>
      </c>
      <c r="C362" s="9">
        <f t="shared" si="11"/>
        <v>3.6197576387556176</v>
      </c>
    </row>
    <row r="363" spans="1:3" x14ac:dyDescent="0.3">
      <c r="A363" s="11">
        <v>355</v>
      </c>
      <c r="B363" s="9">
        <f t="shared" si="10"/>
        <v>499.39364230926145</v>
      </c>
      <c r="C363" s="9">
        <f t="shared" si="11"/>
        <v>3.1042502326889831</v>
      </c>
    </row>
    <row r="364" spans="1:3" x14ac:dyDescent="0.3">
      <c r="A364" s="11">
        <v>356</v>
      </c>
      <c r="B364" s="9">
        <f t="shared" si="10"/>
        <v>499.90968240631435</v>
      </c>
      <c r="C364" s="9">
        <f t="shared" si="11"/>
        <v>2.5882101356360798</v>
      </c>
    </row>
    <row r="365" spans="1:3" x14ac:dyDescent="0.3">
      <c r="A365" s="11">
        <v>357</v>
      </c>
      <c r="B365" s="9">
        <f t="shared" si="10"/>
        <v>500.42625574480093</v>
      </c>
      <c r="C365" s="9">
        <f t="shared" si="11"/>
        <v>2.0716367971495555</v>
      </c>
    </row>
    <row r="366" spans="1:3" x14ac:dyDescent="0.3">
      <c r="A366" s="11">
        <v>358</v>
      </c>
      <c r="B366" s="9">
        <f t="shared" si="10"/>
        <v>500.94336287573719</v>
      </c>
      <c r="C366" s="9">
        <f t="shared" si="11"/>
        <v>1.5545296662132608</v>
      </c>
    </row>
    <row r="367" spans="1:3" x14ac:dyDescent="0.3">
      <c r="A367" s="11">
        <v>359</v>
      </c>
      <c r="B367" s="9">
        <f t="shared" si="10"/>
        <v>501.46100435070883</v>
      </c>
      <c r="C367" s="9">
        <f t="shared" si="11"/>
        <v>1.0368881912416659</v>
      </c>
    </row>
    <row r="368" spans="1:3" x14ac:dyDescent="0.3">
      <c r="A368" s="11">
        <v>360</v>
      </c>
      <c r="B368" s="9">
        <f t="shared" si="10"/>
        <v>501.9791807218711</v>
      </c>
      <c r="C368" s="9">
        <f t="shared" si="11"/>
        <v>0.51871182007926686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wsCalculator"/>
  <dimension ref="A1:E488"/>
  <sheetViews>
    <sheetView zoomScaleNormal="100" workbookViewId="0">
      <selection sqref="A1:B1"/>
    </sheetView>
  </sheetViews>
  <sheetFormatPr defaultRowHeight="14.4" x14ac:dyDescent="0.3"/>
  <cols>
    <col min="1" max="1" width="18.33203125" customWidth="1"/>
    <col min="2" max="2" width="17.33203125" bestFit="1" customWidth="1"/>
    <col min="3" max="3" width="16.44140625" bestFit="1" customWidth="1"/>
    <col min="4" max="4" width="16.5546875" bestFit="1" customWidth="1"/>
    <col min="5" max="5" width="14.6640625" customWidth="1"/>
  </cols>
  <sheetData>
    <row r="1" spans="1:5" x14ac:dyDescent="0.3">
      <c r="A1" s="12" t="s">
        <v>0</v>
      </c>
      <c r="B1" s="12"/>
      <c r="D1" s="12" t="s">
        <v>1</v>
      </c>
      <c r="E1" s="12"/>
    </row>
    <row r="2" spans="1:5" x14ac:dyDescent="0.3">
      <c r="A2" s="2" t="s">
        <v>2</v>
      </c>
      <c r="B2" s="3">
        <v>150000</v>
      </c>
      <c r="D2" s="2" t="s">
        <v>3</v>
      </c>
      <c r="E2" s="4" t="s">
        <v>4</v>
      </c>
    </row>
    <row r="3" spans="1:5" x14ac:dyDescent="0.3">
      <c r="A3" s="2" t="s">
        <v>5</v>
      </c>
      <c r="B3" s="5">
        <v>30</v>
      </c>
      <c r="D3" s="2" t="s">
        <v>6</v>
      </c>
      <c r="E3" s="4" t="s">
        <v>7</v>
      </c>
    </row>
    <row r="4" spans="1:5" x14ac:dyDescent="0.3">
      <c r="A4" s="2" t="s">
        <v>8</v>
      </c>
      <c r="B4" s="6">
        <f>B2+E5</f>
        <v>150745</v>
      </c>
      <c r="D4" s="2" t="s">
        <v>9</v>
      </c>
      <c r="E4" s="7">
        <v>1.24E-2</v>
      </c>
    </row>
    <row r="5" spans="1:5" x14ac:dyDescent="0.3">
      <c r="A5" s="2" t="s">
        <v>10</v>
      </c>
      <c r="B5" s="8">
        <f>-PMT(Interest_Rate/12,Term_In_Years*12,Total_Borrowed)</f>
        <v>501.65262558848946</v>
      </c>
      <c r="C5" s="9"/>
      <c r="D5" s="2" t="s">
        <v>11</v>
      </c>
      <c r="E5" s="3">
        <v>745</v>
      </c>
    </row>
    <row r="8" spans="1:5" x14ac:dyDescent="0.3">
      <c r="A8" s="1" t="s">
        <v>12</v>
      </c>
      <c r="B8" s="10" t="s">
        <v>13</v>
      </c>
      <c r="C8" s="10" t="s">
        <v>14</v>
      </c>
    </row>
    <row r="9" spans="1:5" x14ac:dyDescent="0.3">
      <c r="A9" s="11">
        <v>1</v>
      </c>
      <c r="B9" s="9">
        <f t="shared" ref="B9:B72" si="0">-PPMT(Interest_Rate/12,Period_Number,Term_In_Years*12,Total_Borrowed)</f>
        <v>345.88279225515612</v>
      </c>
      <c r="C9" s="9">
        <f t="shared" ref="C9:C72" si="1">-IPMT(Interest_Rate/12,Period_Number,Term_In_Years*12,Total_Borrowed)</f>
        <v>155.76983333333334</v>
      </c>
    </row>
    <row r="10" spans="1:5" x14ac:dyDescent="0.3">
      <c r="A10" s="11">
        <v>2</v>
      </c>
      <c r="B10" s="9">
        <f t="shared" si="0"/>
        <v>346.2402044738198</v>
      </c>
      <c r="C10" s="9">
        <f t="shared" si="1"/>
        <v>155.41242111466966</v>
      </c>
    </row>
    <row r="11" spans="1:5" x14ac:dyDescent="0.3">
      <c r="A11" s="11">
        <v>3</v>
      </c>
      <c r="B11" s="9">
        <f t="shared" si="0"/>
        <v>346.59798601844278</v>
      </c>
      <c r="C11" s="9">
        <f t="shared" si="1"/>
        <v>155.05463957004673</v>
      </c>
    </row>
    <row r="12" spans="1:5" x14ac:dyDescent="0.3">
      <c r="A12" s="11">
        <v>4</v>
      </c>
      <c r="B12" s="9">
        <f t="shared" si="0"/>
        <v>346.95613727066177</v>
      </c>
      <c r="C12" s="9">
        <f t="shared" si="1"/>
        <v>154.69648831782766</v>
      </c>
    </row>
    <row r="13" spans="1:5" x14ac:dyDescent="0.3">
      <c r="A13" s="11">
        <v>5</v>
      </c>
      <c r="B13" s="9">
        <f t="shared" si="0"/>
        <v>347.3146586125082</v>
      </c>
      <c r="C13" s="9">
        <f t="shared" si="1"/>
        <v>154.33796697598132</v>
      </c>
    </row>
    <row r="14" spans="1:5" x14ac:dyDescent="0.3">
      <c r="A14" s="11">
        <v>6</v>
      </c>
      <c r="B14" s="9">
        <f t="shared" si="0"/>
        <v>347.67355042640776</v>
      </c>
      <c r="C14" s="9">
        <f t="shared" si="1"/>
        <v>153.97907516208173</v>
      </c>
    </row>
    <row r="15" spans="1:5" x14ac:dyDescent="0.3">
      <c r="A15" s="11">
        <v>7</v>
      </c>
      <c r="B15" s="9">
        <f t="shared" si="0"/>
        <v>348.03281309518172</v>
      </c>
      <c r="C15" s="9">
        <f t="shared" si="1"/>
        <v>153.61981249330779</v>
      </c>
    </row>
    <row r="16" spans="1:5" x14ac:dyDescent="0.3">
      <c r="A16" s="11">
        <v>8</v>
      </c>
      <c r="B16" s="9">
        <f t="shared" si="0"/>
        <v>348.39244700204671</v>
      </c>
      <c r="C16" s="9">
        <f t="shared" si="1"/>
        <v>153.26017858644275</v>
      </c>
    </row>
    <row r="17" spans="1:3" x14ac:dyDescent="0.3">
      <c r="A17" s="11">
        <v>9</v>
      </c>
      <c r="B17" s="9">
        <f t="shared" si="0"/>
        <v>348.75245253061553</v>
      </c>
      <c r="C17" s="9">
        <f t="shared" si="1"/>
        <v>152.90017305787396</v>
      </c>
    </row>
    <row r="18" spans="1:3" x14ac:dyDescent="0.3">
      <c r="A18" s="11">
        <v>10</v>
      </c>
      <c r="B18" s="9">
        <f t="shared" si="0"/>
        <v>349.1128300648972</v>
      </c>
      <c r="C18" s="9">
        <f t="shared" si="1"/>
        <v>152.53979552359235</v>
      </c>
    </row>
    <row r="19" spans="1:3" x14ac:dyDescent="0.3">
      <c r="A19" s="11">
        <v>11</v>
      </c>
      <c r="B19" s="9">
        <f t="shared" si="0"/>
        <v>349.47357998929755</v>
      </c>
      <c r="C19" s="9">
        <f t="shared" si="1"/>
        <v>152.17904559919194</v>
      </c>
    </row>
    <row r="20" spans="1:3" x14ac:dyDescent="0.3">
      <c r="A20" s="11">
        <v>12</v>
      </c>
      <c r="B20" s="9">
        <f t="shared" si="0"/>
        <v>349.83470268861981</v>
      </c>
      <c r="C20" s="9">
        <f t="shared" si="1"/>
        <v>151.81792289986967</v>
      </c>
    </row>
    <row r="21" spans="1:3" x14ac:dyDescent="0.3">
      <c r="A21" s="11">
        <v>13</v>
      </c>
      <c r="B21" s="9">
        <f t="shared" si="0"/>
        <v>350.19619854806467</v>
      </c>
      <c r="C21" s="9">
        <f t="shared" si="1"/>
        <v>151.45642704042476</v>
      </c>
    </row>
    <row r="22" spans="1:3" x14ac:dyDescent="0.3">
      <c r="A22" s="11">
        <v>14</v>
      </c>
      <c r="B22" s="9">
        <f t="shared" si="0"/>
        <v>350.5580679532311</v>
      </c>
      <c r="C22" s="9">
        <f t="shared" si="1"/>
        <v>151.09455763525841</v>
      </c>
    </row>
    <row r="23" spans="1:3" x14ac:dyDescent="0.3">
      <c r="A23" s="11">
        <v>15</v>
      </c>
      <c r="B23" s="9">
        <f t="shared" si="0"/>
        <v>350.9203112901161</v>
      </c>
      <c r="C23" s="9">
        <f t="shared" si="1"/>
        <v>150.73231429837341</v>
      </c>
    </row>
    <row r="24" spans="1:3" x14ac:dyDescent="0.3">
      <c r="A24" s="11">
        <v>16</v>
      </c>
      <c r="B24" s="9">
        <f t="shared" si="0"/>
        <v>351.28292894511583</v>
      </c>
      <c r="C24" s="9">
        <f t="shared" si="1"/>
        <v>150.36969664337363</v>
      </c>
    </row>
    <row r="25" spans="1:3" x14ac:dyDescent="0.3">
      <c r="A25" s="11">
        <v>17</v>
      </c>
      <c r="B25" s="9">
        <f t="shared" si="0"/>
        <v>351.64592130502581</v>
      </c>
      <c r="C25" s="9">
        <f t="shared" si="1"/>
        <v>150.0067042834637</v>
      </c>
    </row>
    <row r="26" spans="1:3" x14ac:dyDescent="0.3">
      <c r="A26" s="11">
        <v>18</v>
      </c>
      <c r="B26" s="9">
        <f t="shared" si="0"/>
        <v>352.00928875704096</v>
      </c>
      <c r="C26" s="9">
        <f t="shared" si="1"/>
        <v>149.64333683144849</v>
      </c>
    </row>
    <row r="27" spans="1:3" x14ac:dyDescent="0.3">
      <c r="A27" s="11">
        <v>19</v>
      </c>
      <c r="B27" s="9">
        <f t="shared" si="0"/>
        <v>352.37303168875661</v>
      </c>
      <c r="C27" s="9">
        <f t="shared" si="1"/>
        <v>149.27959389973287</v>
      </c>
    </row>
    <row r="28" spans="1:3" x14ac:dyDescent="0.3">
      <c r="A28" s="11">
        <v>20</v>
      </c>
      <c r="B28" s="9">
        <f t="shared" si="0"/>
        <v>352.73715048816831</v>
      </c>
      <c r="C28" s="9">
        <f t="shared" si="1"/>
        <v>148.91547510032117</v>
      </c>
    </row>
    <row r="29" spans="1:3" x14ac:dyDescent="0.3">
      <c r="A29" s="11">
        <v>21</v>
      </c>
      <c r="B29" s="9">
        <f t="shared" si="0"/>
        <v>353.10164554367282</v>
      </c>
      <c r="C29" s="9">
        <f t="shared" si="1"/>
        <v>148.55098004481673</v>
      </c>
    </row>
    <row r="30" spans="1:3" x14ac:dyDescent="0.3">
      <c r="A30" s="11">
        <v>22</v>
      </c>
      <c r="B30" s="9">
        <f t="shared" si="0"/>
        <v>353.46651724406786</v>
      </c>
      <c r="C30" s="9">
        <f t="shared" si="1"/>
        <v>148.18610834442157</v>
      </c>
    </row>
    <row r="31" spans="1:3" x14ac:dyDescent="0.3">
      <c r="A31" s="11">
        <v>23</v>
      </c>
      <c r="B31" s="9">
        <f t="shared" si="0"/>
        <v>353.83176597855345</v>
      </c>
      <c r="C31" s="9">
        <f t="shared" si="1"/>
        <v>147.82085960993604</v>
      </c>
    </row>
    <row r="32" spans="1:3" x14ac:dyDescent="0.3">
      <c r="A32" s="11">
        <v>24</v>
      </c>
      <c r="B32" s="9">
        <f t="shared" si="0"/>
        <v>354.19739213673125</v>
      </c>
      <c r="C32" s="9">
        <f t="shared" si="1"/>
        <v>147.45523345175823</v>
      </c>
    </row>
    <row r="33" spans="1:3" x14ac:dyDescent="0.3">
      <c r="A33" s="11">
        <v>25</v>
      </c>
      <c r="B33" s="9">
        <f t="shared" si="0"/>
        <v>354.5633961086059</v>
      </c>
      <c r="C33" s="9">
        <f t="shared" si="1"/>
        <v>147.08922947988358</v>
      </c>
    </row>
    <row r="34" spans="1:3" x14ac:dyDescent="0.3">
      <c r="A34" s="11">
        <v>26</v>
      </c>
      <c r="B34" s="9">
        <f t="shared" si="0"/>
        <v>354.92977828458481</v>
      </c>
      <c r="C34" s="9">
        <f t="shared" si="1"/>
        <v>146.72284730390467</v>
      </c>
    </row>
    <row r="35" spans="1:3" x14ac:dyDescent="0.3">
      <c r="A35" s="11">
        <v>27</v>
      </c>
      <c r="B35" s="9">
        <f t="shared" si="0"/>
        <v>355.29653905547883</v>
      </c>
      <c r="C35" s="9">
        <f t="shared" si="1"/>
        <v>146.35608653301063</v>
      </c>
    </row>
    <row r="36" spans="1:3" x14ac:dyDescent="0.3">
      <c r="A36" s="11">
        <v>28</v>
      </c>
      <c r="B36" s="9">
        <f t="shared" si="0"/>
        <v>355.66367881250284</v>
      </c>
      <c r="C36" s="9">
        <f t="shared" si="1"/>
        <v>145.98894677598665</v>
      </c>
    </row>
    <row r="37" spans="1:3" x14ac:dyDescent="0.3">
      <c r="A37" s="11">
        <v>29</v>
      </c>
      <c r="B37" s="9">
        <f t="shared" si="0"/>
        <v>356.03119794727576</v>
      </c>
      <c r="C37" s="9">
        <f t="shared" si="1"/>
        <v>145.6214276412137</v>
      </c>
    </row>
    <row r="38" spans="1:3" x14ac:dyDescent="0.3">
      <c r="A38" s="11">
        <v>30</v>
      </c>
      <c r="B38" s="9">
        <f t="shared" si="0"/>
        <v>356.3990968518213</v>
      </c>
      <c r="C38" s="9">
        <f t="shared" si="1"/>
        <v>145.25352873666822</v>
      </c>
    </row>
    <row r="39" spans="1:3" x14ac:dyDescent="0.3">
      <c r="A39" s="11">
        <v>31</v>
      </c>
      <c r="B39" s="9">
        <f t="shared" si="0"/>
        <v>356.76737591856818</v>
      </c>
      <c r="C39" s="9">
        <f t="shared" si="1"/>
        <v>144.88524966992131</v>
      </c>
    </row>
    <row r="40" spans="1:3" x14ac:dyDescent="0.3">
      <c r="A40" s="11">
        <v>32</v>
      </c>
      <c r="B40" s="9">
        <f t="shared" si="0"/>
        <v>357.13603554035069</v>
      </c>
      <c r="C40" s="9">
        <f t="shared" si="1"/>
        <v>144.5165900481388</v>
      </c>
    </row>
    <row r="41" spans="1:3" x14ac:dyDescent="0.3">
      <c r="A41" s="11">
        <v>33</v>
      </c>
      <c r="B41" s="9">
        <f t="shared" si="0"/>
        <v>357.50507611040905</v>
      </c>
      <c r="C41" s="9">
        <f t="shared" si="1"/>
        <v>144.14754947808044</v>
      </c>
    </row>
    <row r="42" spans="1:3" x14ac:dyDescent="0.3">
      <c r="A42" s="11">
        <v>34</v>
      </c>
      <c r="B42" s="9">
        <f t="shared" si="0"/>
        <v>357.87449802238979</v>
      </c>
      <c r="C42" s="9">
        <f t="shared" si="1"/>
        <v>143.77812756609967</v>
      </c>
    </row>
    <row r="43" spans="1:3" x14ac:dyDescent="0.3">
      <c r="A43" s="11">
        <v>35</v>
      </c>
      <c r="B43" s="9">
        <f t="shared" si="0"/>
        <v>358.24430167034632</v>
      </c>
      <c r="C43" s="9">
        <f t="shared" si="1"/>
        <v>143.40832391814322</v>
      </c>
    </row>
    <row r="44" spans="1:3" x14ac:dyDescent="0.3">
      <c r="A44" s="11">
        <v>36</v>
      </c>
      <c r="B44" s="9">
        <f t="shared" si="0"/>
        <v>358.614487448739</v>
      </c>
      <c r="C44" s="9">
        <f t="shared" si="1"/>
        <v>143.03813813975052</v>
      </c>
    </row>
    <row r="45" spans="1:3" x14ac:dyDescent="0.3">
      <c r="A45" s="11">
        <v>37</v>
      </c>
      <c r="B45" s="9">
        <f t="shared" si="0"/>
        <v>358.98505575243604</v>
      </c>
      <c r="C45" s="9">
        <f t="shared" si="1"/>
        <v>142.66756983605347</v>
      </c>
    </row>
    <row r="46" spans="1:3" x14ac:dyDescent="0.3">
      <c r="A46" s="11">
        <v>38</v>
      </c>
      <c r="B46" s="9">
        <f t="shared" si="0"/>
        <v>359.3560069767135</v>
      </c>
      <c r="C46" s="9">
        <f t="shared" si="1"/>
        <v>142.29661861177595</v>
      </c>
    </row>
    <row r="47" spans="1:3" x14ac:dyDescent="0.3">
      <c r="A47" s="11">
        <v>39</v>
      </c>
      <c r="B47" s="9">
        <f t="shared" si="0"/>
        <v>359.72734151725615</v>
      </c>
      <c r="C47" s="9">
        <f t="shared" si="1"/>
        <v>141.92528407123336</v>
      </c>
    </row>
    <row r="48" spans="1:3" x14ac:dyDescent="0.3">
      <c r="A48" s="11">
        <v>40</v>
      </c>
      <c r="B48" s="9">
        <f t="shared" si="0"/>
        <v>360.09905977015728</v>
      </c>
      <c r="C48" s="9">
        <f t="shared" si="1"/>
        <v>141.5535658183322</v>
      </c>
    </row>
    <row r="49" spans="1:3" x14ac:dyDescent="0.3">
      <c r="A49" s="11">
        <v>41</v>
      </c>
      <c r="B49" s="9">
        <f t="shared" si="0"/>
        <v>360.47116213191981</v>
      </c>
      <c r="C49" s="9">
        <f t="shared" si="1"/>
        <v>141.18146345656973</v>
      </c>
    </row>
    <row r="50" spans="1:3" x14ac:dyDescent="0.3">
      <c r="A50" s="11">
        <v>42</v>
      </c>
      <c r="B50" s="9">
        <f t="shared" si="0"/>
        <v>360.84364899945604</v>
      </c>
      <c r="C50" s="9">
        <f t="shared" si="1"/>
        <v>140.80897658903339</v>
      </c>
    </row>
    <row r="51" spans="1:3" x14ac:dyDescent="0.3">
      <c r="A51" s="11">
        <v>43</v>
      </c>
      <c r="B51" s="9">
        <f t="shared" si="0"/>
        <v>361.21652077008889</v>
      </c>
      <c r="C51" s="9">
        <f t="shared" si="1"/>
        <v>140.43610481840059</v>
      </c>
    </row>
    <row r="52" spans="1:3" x14ac:dyDescent="0.3">
      <c r="A52" s="11">
        <v>44</v>
      </c>
      <c r="B52" s="9">
        <f t="shared" si="0"/>
        <v>361.58977784155127</v>
      </c>
      <c r="C52" s="9">
        <f t="shared" si="1"/>
        <v>140.06284774693819</v>
      </c>
    </row>
    <row r="53" spans="1:3" x14ac:dyDescent="0.3">
      <c r="A53" s="11">
        <v>45</v>
      </c>
      <c r="B53" s="9">
        <f t="shared" si="0"/>
        <v>361.9634206119876</v>
      </c>
      <c r="C53" s="9">
        <f t="shared" si="1"/>
        <v>139.68920497650191</v>
      </c>
    </row>
    <row r="54" spans="1:3" x14ac:dyDescent="0.3">
      <c r="A54" s="11">
        <v>46</v>
      </c>
      <c r="B54" s="9">
        <f t="shared" si="0"/>
        <v>362.33744947995331</v>
      </c>
      <c r="C54" s="9">
        <f t="shared" si="1"/>
        <v>139.31517610853621</v>
      </c>
    </row>
    <row r="55" spans="1:3" x14ac:dyDescent="0.3">
      <c r="A55" s="11">
        <v>47</v>
      </c>
      <c r="B55" s="9">
        <f t="shared" si="0"/>
        <v>362.71186484441591</v>
      </c>
      <c r="C55" s="9">
        <f t="shared" si="1"/>
        <v>138.94076074407357</v>
      </c>
    </row>
    <row r="56" spans="1:3" x14ac:dyDescent="0.3">
      <c r="A56" s="11">
        <v>48</v>
      </c>
      <c r="B56" s="9">
        <f t="shared" si="0"/>
        <v>363.08666710475518</v>
      </c>
      <c r="C56" s="9">
        <f t="shared" si="1"/>
        <v>138.56595848373439</v>
      </c>
    </row>
    <row r="57" spans="1:3" x14ac:dyDescent="0.3">
      <c r="A57" s="11">
        <v>49</v>
      </c>
      <c r="B57" s="9">
        <f t="shared" si="0"/>
        <v>363.46185666076337</v>
      </c>
      <c r="C57" s="9">
        <f t="shared" si="1"/>
        <v>138.19076892772608</v>
      </c>
    </row>
    <row r="58" spans="1:3" x14ac:dyDescent="0.3">
      <c r="A58" s="11">
        <v>50</v>
      </c>
      <c r="B58" s="9">
        <f t="shared" si="0"/>
        <v>363.83743391264613</v>
      </c>
      <c r="C58" s="9">
        <f t="shared" si="1"/>
        <v>137.81519167584335</v>
      </c>
    </row>
    <row r="59" spans="1:3" x14ac:dyDescent="0.3">
      <c r="A59" s="11">
        <v>51</v>
      </c>
      <c r="B59" s="9">
        <f t="shared" si="0"/>
        <v>364.21339926102257</v>
      </c>
      <c r="C59" s="9">
        <f t="shared" si="1"/>
        <v>137.43922632746691</v>
      </c>
    </row>
    <row r="60" spans="1:3" x14ac:dyDescent="0.3">
      <c r="A60" s="11">
        <v>52</v>
      </c>
      <c r="B60" s="9">
        <f t="shared" si="0"/>
        <v>364.58975310692563</v>
      </c>
      <c r="C60" s="9">
        <f t="shared" si="1"/>
        <v>137.06287248156383</v>
      </c>
    </row>
    <row r="61" spans="1:3" x14ac:dyDescent="0.3">
      <c r="A61" s="11">
        <v>53</v>
      </c>
      <c r="B61" s="9">
        <f t="shared" si="0"/>
        <v>364.96649585180279</v>
      </c>
      <c r="C61" s="9">
        <f t="shared" si="1"/>
        <v>136.68612973668669</v>
      </c>
    </row>
    <row r="62" spans="1:3" x14ac:dyDescent="0.3">
      <c r="A62" s="11">
        <v>54</v>
      </c>
      <c r="B62" s="9">
        <f t="shared" si="0"/>
        <v>365.34362789751634</v>
      </c>
      <c r="C62" s="9">
        <f t="shared" si="1"/>
        <v>136.30899769097317</v>
      </c>
    </row>
    <row r="63" spans="1:3" x14ac:dyDescent="0.3">
      <c r="A63" s="11">
        <v>55</v>
      </c>
      <c r="B63" s="9">
        <f t="shared" si="0"/>
        <v>365.72114964634375</v>
      </c>
      <c r="C63" s="9">
        <f t="shared" si="1"/>
        <v>135.93147594214577</v>
      </c>
    </row>
    <row r="64" spans="1:3" x14ac:dyDescent="0.3">
      <c r="A64" s="11">
        <v>56</v>
      </c>
      <c r="B64" s="9">
        <f t="shared" si="0"/>
        <v>366.09906150097834</v>
      </c>
      <c r="C64" s="9">
        <f t="shared" si="1"/>
        <v>135.55356408751121</v>
      </c>
    </row>
    <row r="65" spans="1:3" x14ac:dyDescent="0.3">
      <c r="A65" s="11">
        <v>57</v>
      </c>
      <c r="B65" s="9">
        <f t="shared" si="0"/>
        <v>366.47736386452937</v>
      </c>
      <c r="C65" s="9">
        <f t="shared" si="1"/>
        <v>135.1752617239602</v>
      </c>
    </row>
    <row r="66" spans="1:3" x14ac:dyDescent="0.3">
      <c r="A66" s="11">
        <v>58</v>
      </c>
      <c r="B66" s="9">
        <f t="shared" si="0"/>
        <v>366.85605714052264</v>
      </c>
      <c r="C66" s="9">
        <f t="shared" si="1"/>
        <v>134.79656844796682</v>
      </c>
    </row>
    <row r="67" spans="1:3" x14ac:dyDescent="0.3">
      <c r="A67" s="11">
        <v>59</v>
      </c>
      <c r="B67" s="9">
        <f t="shared" si="0"/>
        <v>367.23514173290118</v>
      </c>
      <c r="C67" s="9">
        <f t="shared" si="1"/>
        <v>134.41748385558827</v>
      </c>
    </row>
    <row r="68" spans="1:3" x14ac:dyDescent="0.3">
      <c r="A68" s="11">
        <v>60</v>
      </c>
      <c r="B68" s="9">
        <f t="shared" si="0"/>
        <v>367.61461804602516</v>
      </c>
      <c r="C68" s="9">
        <f t="shared" si="1"/>
        <v>134.03800754246427</v>
      </c>
    </row>
    <row r="69" spans="1:3" x14ac:dyDescent="0.3">
      <c r="A69" s="11">
        <v>61</v>
      </c>
      <c r="B69" s="9">
        <f t="shared" si="0"/>
        <v>367.99448648467279</v>
      </c>
      <c r="C69" s="9">
        <f t="shared" si="1"/>
        <v>133.65813910381675</v>
      </c>
    </row>
    <row r="70" spans="1:3" x14ac:dyDescent="0.3">
      <c r="A70" s="11">
        <v>62</v>
      </c>
      <c r="B70" s="9">
        <f t="shared" si="0"/>
        <v>368.37474745404023</v>
      </c>
      <c r="C70" s="9">
        <f t="shared" si="1"/>
        <v>133.27787813444922</v>
      </c>
    </row>
    <row r="71" spans="1:3" x14ac:dyDescent="0.3">
      <c r="A71" s="11">
        <v>63</v>
      </c>
      <c r="B71" s="9">
        <f t="shared" si="0"/>
        <v>368.75540135974273</v>
      </c>
      <c r="C71" s="9">
        <f t="shared" si="1"/>
        <v>132.89722422874672</v>
      </c>
    </row>
    <row r="72" spans="1:3" x14ac:dyDescent="0.3">
      <c r="A72" s="11">
        <v>64</v>
      </c>
      <c r="B72" s="9">
        <f t="shared" si="0"/>
        <v>369.13644860781449</v>
      </c>
      <c r="C72" s="9">
        <f t="shared" si="1"/>
        <v>132.516176980675</v>
      </c>
    </row>
    <row r="73" spans="1:3" x14ac:dyDescent="0.3">
      <c r="A73" s="11">
        <v>65</v>
      </c>
      <c r="B73" s="9">
        <f t="shared" ref="B73:B136" si="2">-PPMT(Interest_Rate/12,Period_Number,Term_In_Years*12,Total_Borrowed)</f>
        <v>369.51788960470924</v>
      </c>
      <c r="C73" s="9">
        <f t="shared" ref="C73:C136" si="3">-IPMT(Interest_Rate/12,Period_Number,Term_In_Years*12,Total_Borrowed)</f>
        <v>132.13473598378025</v>
      </c>
    </row>
    <row r="74" spans="1:3" x14ac:dyDescent="0.3">
      <c r="A74" s="11">
        <v>66</v>
      </c>
      <c r="B74" s="9">
        <f t="shared" si="2"/>
        <v>369.89972475730076</v>
      </c>
      <c r="C74" s="9">
        <f t="shared" si="3"/>
        <v>131.75290083118873</v>
      </c>
    </row>
    <row r="75" spans="1:3" x14ac:dyDescent="0.3">
      <c r="A75" s="11">
        <v>67</v>
      </c>
      <c r="B75" s="9">
        <f t="shared" si="2"/>
        <v>370.28195447288334</v>
      </c>
      <c r="C75" s="9">
        <f t="shared" si="3"/>
        <v>131.37067111560617</v>
      </c>
    </row>
    <row r="76" spans="1:3" x14ac:dyDescent="0.3">
      <c r="A76" s="11">
        <v>68</v>
      </c>
      <c r="B76" s="9">
        <f t="shared" si="2"/>
        <v>370.66457915917192</v>
      </c>
      <c r="C76" s="9">
        <f t="shared" si="3"/>
        <v>130.98804642931754</v>
      </c>
    </row>
    <row r="77" spans="1:3" x14ac:dyDescent="0.3">
      <c r="A77" s="11">
        <v>69</v>
      </c>
      <c r="B77" s="9">
        <f t="shared" si="2"/>
        <v>371.04759922430304</v>
      </c>
      <c r="C77" s="9">
        <f t="shared" si="3"/>
        <v>130.60502636418636</v>
      </c>
    </row>
    <row r="78" spans="1:3" x14ac:dyDescent="0.3">
      <c r="A78" s="11">
        <v>70</v>
      </c>
      <c r="B78" s="9">
        <f t="shared" si="2"/>
        <v>371.43101507683485</v>
      </c>
      <c r="C78" s="9">
        <f t="shared" si="3"/>
        <v>130.2216105116546</v>
      </c>
    </row>
    <row r="79" spans="1:3" x14ac:dyDescent="0.3">
      <c r="A79" s="11">
        <v>71</v>
      </c>
      <c r="B79" s="9">
        <f t="shared" si="2"/>
        <v>371.81482712574763</v>
      </c>
      <c r="C79" s="9">
        <f t="shared" si="3"/>
        <v>129.83779846274189</v>
      </c>
    </row>
    <row r="80" spans="1:3" x14ac:dyDescent="0.3">
      <c r="A80" s="11">
        <v>72</v>
      </c>
      <c r="B80" s="9">
        <f t="shared" si="2"/>
        <v>372.19903578044415</v>
      </c>
      <c r="C80" s="9">
        <f t="shared" si="3"/>
        <v>129.45358980804528</v>
      </c>
    </row>
    <row r="81" spans="1:3" x14ac:dyDescent="0.3">
      <c r="A81" s="11">
        <v>73</v>
      </c>
      <c r="B81" s="9">
        <f t="shared" si="2"/>
        <v>372.58364145075069</v>
      </c>
      <c r="C81" s="9">
        <f t="shared" si="3"/>
        <v>129.06898413773879</v>
      </c>
    </row>
    <row r="82" spans="1:3" x14ac:dyDescent="0.3">
      <c r="A82" s="11">
        <v>74</v>
      </c>
      <c r="B82" s="9">
        <f t="shared" si="2"/>
        <v>372.96864454691644</v>
      </c>
      <c r="C82" s="9">
        <f t="shared" si="3"/>
        <v>128.68398104157302</v>
      </c>
    </row>
    <row r="83" spans="1:3" x14ac:dyDescent="0.3">
      <c r="A83" s="11">
        <v>75</v>
      </c>
      <c r="B83" s="9">
        <f t="shared" si="2"/>
        <v>373.35404547961497</v>
      </c>
      <c r="C83" s="9">
        <f t="shared" si="3"/>
        <v>128.29858010887455</v>
      </c>
    </row>
    <row r="84" spans="1:3" x14ac:dyDescent="0.3">
      <c r="A84" s="11">
        <v>76</v>
      </c>
      <c r="B84" s="9">
        <f t="shared" si="2"/>
        <v>373.7398446599438</v>
      </c>
      <c r="C84" s="9">
        <f t="shared" si="3"/>
        <v>127.91278092854562</v>
      </c>
    </row>
    <row r="85" spans="1:3" x14ac:dyDescent="0.3">
      <c r="A85" s="11">
        <v>77</v>
      </c>
      <c r="B85" s="9">
        <f t="shared" si="2"/>
        <v>374.12604249942581</v>
      </c>
      <c r="C85" s="9">
        <f t="shared" si="3"/>
        <v>127.52658308906369</v>
      </c>
    </row>
    <row r="86" spans="1:3" x14ac:dyDescent="0.3">
      <c r="A86" s="11">
        <v>78</v>
      </c>
      <c r="B86" s="9">
        <f t="shared" si="2"/>
        <v>374.51263941000849</v>
      </c>
      <c r="C86" s="9">
        <f t="shared" si="3"/>
        <v>127.13998617848094</v>
      </c>
    </row>
    <row r="87" spans="1:3" x14ac:dyDescent="0.3">
      <c r="A87" s="11">
        <v>79</v>
      </c>
      <c r="B87" s="9">
        <f t="shared" si="2"/>
        <v>374.89963580406555</v>
      </c>
      <c r="C87" s="9">
        <f t="shared" si="3"/>
        <v>126.75298978442393</v>
      </c>
    </row>
    <row r="88" spans="1:3" x14ac:dyDescent="0.3">
      <c r="A88" s="11">
        <v>80</v>
      </c>
      <c r="B88" s="9">
        <f t="shared" si="2"/>
        <v>375.28703209439647</v>
      </c>
      <c r="C88" s="9">
        <f t="shared" si="3"/>
        <v>126.36559349409303</v>
      </c>
    </row>
    <row r="89" spans="1:3" x14ac:dyDescent="0.3">
      <c r="A89" s="11">
        <v>81</v>
      </c>
      <c r="B89" s="9">
        <f t="shared" si="2"/>
        <v>375.67482869422724</v>
      </c>
      <c r="C89" s="9">
        <f t="shared" si="3"/>
        <v>125.97779689426217</v>
      </c>
    </row>
    <row r="90" spans="1:3" x14ac:dyDescent="0.3">
      <c r="A90" s="11">
        <v>82</v>
      </c>
      <c r="B90" s="9">
        <f t="shared" si="2"/>
        <v>376.06302601721137</v>
      </c>
      <c r="C90" s="9">
        <f t="shared" si="3"/>
        <v>125.58959957127814</v>
      </c>
    </row>
    <row r="91" spans="1:3" x14ac:dyDescent="0.3">
      <c r="A91" s="11">
        <v>83</v>
      </c>
      <c r="B91" s="9">
        <f t="shared" si="2"/>
        <v>376.45162447742911</v>
      </c>
      <c r="C91" s="9">
        <f t="shared" si="3"/>
        <v>125.20100111106038</v>
      </c>
    </row>
    <row r="92" spans="1:3" x14ac:dyDescent="0.3">
      <c r="A92" s="11">
        <v>84</v>
      </c>
      <c r="B92" s="9">
        <f t="shared" si="2"/>
        <v>376.84062448938909</v>
      </c>
      <c r="C92" s="9">
        <f t="shared" si="3"/>
        <v>124.81200109910036</v>
      </c>
    </row>
    <row r="93" spans="1:3" x14ac:dyDescent="0.3">
      <c r="A93" s="11">
        <v>85</v>
      </c>
      <c r="B93" s="9">
        <f t="shared" si="2"/>
        <v>377.23002646802814</v>
      </c>
      <c r="C93" s="9">
        <f t="shared" si="3"/>
        <v>124.4225991204613</v>
      </c>
    </row>
    <row r="94" spans="1:3" x14ac:dyDescent="0.3">
      <c r="A94" s="11">
        <v>86</v>
      </c>
      <c r="B94" s="9">
        <f t="shared" si="2"/>
        <v>377.61983082871177</v>
      </c>
      <c r="C94" s="9">
        <f t="shared" si="3"/>
        <v>124.0327947597777</v>
      </c>
    </row>
    <row r="95" spans="1:3" x14ac:dyDescent="0.3">
      <c r="A95" s="11">
        <v>87</v>
      </c>
      <c r="B95" s="9">
        <f t="shared" si="2"/>
        <v>378.01003798723485</v>
      </c>
      <c r="C95" s="9">
        <f t="shared" si="3"/>
        <v>123.64258760125468</v>
      </c>
    </row>
    <row r="96" spans="1:3" x14ac:dyDescent="0.3">
      <c r="A96" s="11">
        <v>88</v>
      </c>
      <c r="B96" s="9">
        <f t="shared" si="2"/>
        <v>378.40064835982162</v>
      </c>
      <c r="C96" s="9">
        <f t="shared" si="3"/>
        <v>123.25197722866788</v>
      </c>
    </row>
    <row r="97" spans="1:3" x14ac:dyDescent="0.3">
      <c r="A97" s="11">
        <v>89</v>
      </c>
      <c r="B97" s="9">
        <f t="shared" si="2"/>
        <v>378.79166236312676</v>
      </c>
      <c r="C97" s="9">
        <f t="shared" si="3"/>
        <v>122.86096322536271</v>
      </c>
    </row>
    <row r="98" spans="1:3" x14ac:dyDescent="0.3">
      <c r="A98" s="11">
        <v>90</v>
      </c>
      <c r="B98" s="9">
        <f t="shared" si="2"/>
        <v>379.18308041423535</v>
      </c>
      <c r="C98" s="9">
        <f t="shared" si="3"/>
        <v>122.46954517425415</v>
      </c>
    </row>
    <row r="99" spans="1:3" x14ac:dyDescent="0.3">
      <c r="A99" s="11">
        <v>91</v>
      </c>
      <c r="B99" s="9">
        <f t="shared" si="2"/>
        <v>379.57490293066331</v>
      </c>
      <c r="C99" s="9">
        <f t="shared" si="3"/>
        <v>122.07772265782611</v>
      </c>
    </row>
    <row r="100" spans="1:3" x14ac:dyDescent="0.3">
      <c r="A100" s="11">
        <v>92</v>
      </c>
      <c r="B100" s="9">
        <f t="shared" si="2"/>
        <v>379.96713033035837</v>
      </c>
      <c r="C100" s="9">
        <f t="shared" si="3"/>
        <v>121.6854952581311</v>
      </c>
    </row>
    <row r="101" spans="1:3" x14ac:dyDescent="0.3">
      <c r="A101" s="11">
        <v>93</v>
      </c>
      <c r="B101" s="9">
        <f t="shared" si="2"/>
        <v>380.35976303169974</v>
      </c>
      <c r="C101" s="9">
        <f t="shared" si="3"/>
        <v>121.29286255678976</v>
      </c>
    </row>
    <row r="102" spans="1:3" x14ac:dyDescent="0.3">
      <c r="A102" s="11">
        <v>94</v>
      </c>
      <c r="B102" s="9">
        <f t="shared" si="2"/>
        <v>380.75280145349916</v>
      </c>
      <c r="C102" s="9">
        <f t="shared" si="3"/>
        <v>120.89982413499031</v>
      </c>
    </row>
    <row r="103" spans="1:3" x14ac:dyDescent="0.3">
      <c r="A103" s="11">
        <v>95</v>
      </c>
      <c r="B103" s="9">
        <f t="shared" si="2"/>
        <v>381.14624601500111</v>
      </c>
      <c r="C103" s="9">
        <f t="shared" si="3"/>
        <v>120.50637957348836</v>
      </c>
    </row>
    <row r="104" spans="1:3" x14ac:dyDescent="0.3">
      <c r="A104" s="11">
        <v>96</v>
      </c>
      <c r="B104" s="9">
        <f t="shared" si="2"/>
        <v>381.54009713588329</v>
      </c>
      <c r="C104" s="9">
        <f t="shared" si="3"/>
        <v>120.1125284526062</v>
      </c>
    </row>
    <row r="105" spans="1:3" x14ac:dyDescent="0.3">
      <c r="A105" s="11">
        <v>97</v>
      </c>
      <c r="B105" s="9">
        <f t="shared" si="2"/>
        <v>381.93435523625703</v>
      </c>
      <c r="C105" s="9">
        <f t="shared" si="3"/>
        <v>119.71827035223244</v>
      </c>
    </row>
    <row r="106" spans="1:3" x14ac:dyDescent="0.3">
      <c r="A106" s="11">
        <v>98</v>
      </c>
      <c r="B106" s="9">
        <f t="shared" si="2"/>
        <v>382.32902073666787</v>
      </c>
      <c r="C106" s="9">
        <f t="shared" si="3"/>
        <v>119.32360485182166</v>
      </c>
    </row>
    <row r="107" spans="1:3" x14ac:dyDescent="0.3">
      <c r="A107" s="11">
        <v>99</v>
      </c>
      <c r="B107" s="9">
        <f t="shared" si="2"/>
        <v>382.72409405809572</v>
      </c>
      <c r="C107" s="9">
        <f t="shared" si="3"/>
        <v>118.92853153039377</v>
      </c>
    </row>
    <row r="108" spans="1:3" x14ac:dyDescent="0.3">
      <c r="A108" s="11">
        <v>100</v>
      </c>
      <c r="B108" s="9">
        <f t="shared" si="2"/>
        <v>383.11957562195573</v>
      </c>
      <c r="C108" s="9">
        <f t="shared" si="3"/>
        <v>118.53304996653374</v>
      </c>
    </row>
    <row r="109" spans="1:3" x14ac:dyDescent="0.3">
      <c r="A109" s="11">
        <v>101</v>
      </c>
      <c r="B109" s="9">
        <f t="shared" si="2"/>
        <v>383.51546585009845</v>
      </c>
      <c r="C109" s="9">
        <f t="shared" si="3"/>
        <v>118.13715973839103</v>
      </c>
    </row>
    <row r="110" spans="1:3" x14ac:dyDescent="0.3">
      <c r="A110" s="11">
        <v>102</v>
      </c>
      <c r="B110" s="9">
        <f t="shared" si="2"/>
        <v>383.91176516481022</v>
      </c>
      <c r="C110" s="9">
        <f t="shared" si="3"/>
        <v>117.74086042367924</v>
      </c>
    </row>
    <row r="111" spans="1:3" x14ac:dyDescent="0.3">
      <c r="A111" s="11">
        <v>103</v>
      </c>
      <c r="B111" s="9">
        <f t="shared" si="2"/>
        <v>384.30847398881389</v>
      </c>
      <c r="C111" s="9">
        <f t="shared" si="3"/>
        <v>117.34415159967563</v>
      </c>
    </row>
    <row r="112" spans="1:3" x14ac:dyDescent="0.3">
      <c r="A112" s="11">
        <v>104</v>
      </c>
      <c r="B112" s="9">
        <f t="shared" si="2"/>
        <v>384.70559274526897</v>
      </c>
      <c r="C112" s="9">
        <f t="shared" si="3"/>
        <v>116.94703284322053</v>
      </c>
    </row>
    <row r="113" spans="1:3" x14ac:dyDescent="0.3">
      <c r="A113" s="11">
        <v>105</v>
      </c>
      <c r="B113" s="9">
        <f t="shared" si="2"/>
        <v>385.10312185777241</v>
      </c>
      <c r="C113" s="9">
        <f t="shared" si="3"/>
        <v>116.54950373071709</v>
      </c>
    </row>
    <row r="114" spans="1:3" x14ac:dyDescent="0.3">
      <c r="A114" s="11">
        <v>106</v>
      </c>
      <c r="B114" s="9">
        <f t="shared" si="2"/>
        <v>385.50106175035876</v>
      </c>
      <c r="C114" s="9">
        <f t="shared" si="3"/>
        <v>116.15156383813071</v>
      </c>
    </row>
    <row r="115" spans="1:3" x14ac:dyDescent="0.3">
      <c r="A115" s="11">
        <v>107</v>
      </c>
      <c r="B115" s="9">
        <f t="shared" si="2"/>
        <v>385.89941284750074</v>
      </c>
      <c r="C115" s="9">
        <f t="shared" si="3"/>
        <v>115.7532127409887</v>
      </c>
    </row>
    <row r="116" spans="1:3" x14ac:dyDescent="0.3">
      <c r="A116" s="11">
        <v>108</v>
      </c>
      <c r="B116" s="9">
        <f t="shared" si="2"/>
        <v>386.29817557410991</v>
      </c>
      <c r="C116" s="9">
        <f t="shared" si="3"/>
        <v>115.35445001437958</v>
      </c>
    </row>
    <row r="117" spans="1:3" x14ac:dyDescent="0.3">
      <c r="A117" s="11">
        <v>109</v>
      </c>
      <c r="B117" s="9">
        <f t="shared" si="2"/>
        <v>386.69735035553651</v>
      </c>
      <c r="C117" s="9">
        <f t="shared" si="3"/>
        <v>114.955275232953</v>
      </c>
    </row>
    <row r="118" spans="1:3" x14ac:dyDescent="0.3">
      <c r="A118" s="11">
        <v>110</v>
      </c>
      <c r="B118" s="9">
        <f t="shared" si="2"/>
        <v>387.09693761757052</v>
      </c>
      <c r="C118" s="9">
        <f t="shared" si="3"/>
        <v>114.55568797091894</v>
      </c>
    </row>
    <row r="119" spans="1:3" x14ac:dyDescent="0.3">
      <c r="A119" s="11">
        <v>111</v>
      </c>
      <c r="B119" s="9">
        <f t="shared" si="2"/>
        <v>387.49693778644206</v>
      </c>
      <c r="C119" s="9">
        <f t="shared" si="3"/>
        <v>114.15568780204747</v>
      </c>
    </row>
    <row r="120" spans="1:3" x14ac:dyDescent="0.3">
      <c r="A120" s="11">
        <v>112</v>
      </c>
      <c r="B120" s="9">
        <f t="shared" si="2"/>
        <v>387.89735128882137</v>
      </c>
      <c r="C120" s="9">
        <f t="shared" si="3"/>
        <v>113.75527429966816</v>
      </c>
    </row>
    <row r="121" spans="1:3" x14ac:dyDescent="0.3">
      <c r="A121" s="11">
        <v>113</v>
      </c>
      <c r="B121" s="9">
        <f t="shared" si="2"/>
        <v>388.29817855181977</v>
      </c>
      <c r="C121" s="9">
        <f t="shared" si="3"/>
        <v>113.35444703666968</v>
      </c>
    </row>
    <row r="122" spans="1:3" x14ac:dyDescent="0.3">
      <c r="A122" s="11">
        <v>114</v>
      </c>
      <c r="B122" s="9">
        <f t="shared" si="2"/>
        <v>388.69942000299</v>
      </c>
      <c r="C122" s="9">
        <f t="shared" si="3"/>
        <v>112.95320558549949</v>
      </c>
    </row>
    <row r="123" spans="1:3" x14ac:dyDescent="0.3">
      <c r="A123" s="11">
        <v>115</v>
      </c>
      <c r="B123" s="9">
        <f t="shared" si="2"/>
        <v>389.10107607032643</v>
      </c>
      <c r="C123" s="9">
        <f t="shared" si="3"/>
        <v>112.55154951816307</v>
      </c>
    </row>
    <row r="124" spans="1:3" x14ac:dyDescent="0.3">
      <c r="A124" s="11">
        <v>116</v>
      </c>
      <c r="B124" s="9">
        <f t="shared" si="2"/>
        <v>389.50314718226582</v>
      </c>
      <c r="C124" s="9">
        <f t="shared" si="3"/>
        <v>112.14947840622372</v>
      </c>
    </row>
    <row r="125" spans="1:3" x14ac:dyDescent="0.3">
      <c r="A125" s="11">
        <v>117</v>
      </c>
      <c r="B125" s="9">
        <f t="shared" si="2"/>
        <v>389.90563376768745</v>
      </c>
      <c r="C125" s="9">
        <f t="shared" si="3"/>
        <v>111.74699182080205</v>
      </c>
    </row>
    <row r="126" spans="1:3" x14ac:dyDescent="0.3">
      <c r="A126" s="11">
        <v>118</v>
      </c>
      <c r="B126" s="9">
        <f t="shared" si="2"/>
        <v>390.30853625591402</v>
      </c>
      <c r="C126" s="9">
        <f t="shared" si="3"/>
        <v>111.34408933257542</v>
      </c>
    </row>
    <row r="127" spans="1:3" x14ac:dyDescent="0.3">
      <c r="A127" s="11">
        <v>119</v>
      </c>
      <c r="B127" s="9">
        <f t="shared" si="2"/>
        <v>390.7118550767118</v>
      </c>
      <c r="C127" s="9">
        <f t="shared" si="3"/>
        <v>110.94077051177767</v>
      </c>
    </row>
    <row r="128" spans="1:3" x14ac:dyDescent="0.3">
      <c r="A128" s="11">
        <v>120</v>
      </c>
      <c r="B128" s="9">
        <f t="shared" si="2"/>
        <v>391.1155906602911</v>
      </c>
      <c r="C128" s="9">
        <f t="shared" si="3"/>
        <v>110.53703492819839</v>
      </c>
    </row>
    <row r="129" spans="1:3" x14ac:dyDescent="0.3">
      <c r="A129" s="11">
        <v>121</v>
      </c>
      <c r="B129" s="9">
        <f t="shared" si="2"/>
        <v>391.51974343730677</v>
      </c>
      <c r="C129" s="9">
        <f t="shared" si="3"/>
        <v>110.13288215118277</v>
      </c>
    </row>
    <row r="130" spans="1:3" x14ac:dyDescent="0.3">
      <c r="A130" s="11">
        <v>122</v>
      </c>
      <c r="B130" s="9">
        <f t="shared" si="2"/>
        <v>391.92431383885861</v>
      </c>
      <c r="C130" s="9">
        <f t="shared" si="3"/>
        <v>109.72831174963086</v>
      </c>
    </row>
    <row r="131" spans="1:3" x14ac:dyDescent="0.3">
      <c r="A131" s="11">
        <v>123</v>
      </c>
      <c r="B131" s="9">
        <f t="shared" si="2"/>
        <v>392.32930229649207</v>
      </c>
      <c r="C131" s="9">
        <f t="shared" si="3"/>
        <v>109.32332329199738</v>
      </c>
    </row>
    <row r="132" spans="1:3" x14ac:dyDescent="0.3">
      <c r="A132" s="11">
        <v>124</v>
      </c>
      <c r="B132" s="9">
        <f t="shared" si="2"/>
        <v>392.73470924219845</v>
      </c>
      <c r="C132" s="9">
        <f t="shared" si="3"/>
        <v>108.91791634629101</v>
      </c>
    </row>
    <row r="133" spans="1:3" x14ac:dyDescent="0.3">
      <c r="A133" s="11">
        <v>125</v>
      </c>
      <c r="B133" s="9">
        <f t="shared" si="2"/>
        <v>393.14053510841541</v>
      </c>
      <c r="C133" s="9">
        <f t="shared" si="3"/>
        <v>108.51209048007408</v>
      </c>
    </row>
    <row r="134" spans="1:3" x14ac:dyDescent="0.3">
      <c r="A134" s="11">
        <v>126</v>
      </c>
      <c r="B134" s="9">
        <f t="shared" si="2"/>
        <v>393.54678032802747</v>
      </c>
      <c r="C134" s="9">
        <f t="shared" si="3"/>
        <v>108.10584526046205</v>
      </c>
    </row>
    <row r="135" spans="1:3" x14ac:dyDescent="0.3">
      <c r="A135" s="11">
        <v>127</v>
      </c>
      <c r="B135" s="9">
        <f t="shared" si="2"/>
        <v>393.95344533436645</v>
      </c>
      <c r="C135" s="9">
        <f t="shared" si="3"/>
        <v>107.69918025412308</v>
      </c>
    </row>
    <row r="136" spans="1:3" x14ac:dyDescent="0.3">
      <c r="A136" s="11">
        <v>128</v>
      </c>
      <c r="B136" s="9">
        <f t="shared" si="2"/>
        <v>394.36053056121193</v>
      </c>
      <c r="C136" s="9">
        <f t="shared" si="3"/>
        <v>107.29209502727758</v>
      </c>
    </row>
    <row r="137" spans="1:3" x14ac:dyDescent="0.3">
      <c r="A137" s="11">
        <v>129</v>
      </c>
      <c r="B137" s="9">
        <f t="shared" ref="B137:B200" si="4">-PPMT(Interest_Rate/12,Period_Number,Term_In_Years*12,Total_Borrowed)</f>
        <v>394.76803644279181</v>
      </c>
      <c r="C137" s="9">
        <f t="shared" ref="C137:C200" si="5">-IPMT(Interest_Rate/12,Period_Number,Term_In_Years*12,Total_Borrowed)</f>
        <v>106.88458914569765</v>
      </c>
    </row>
    <row r="138" spans="1:3" x14ac:dyDescent="0.3">
      <c r="A138" s="11">
        <v>130</v>
      </c>
      <c r="B138" s="9">
        <f t="shared" si="4"/>
        <v>395.17596341378271</v>
      </c>
      <c r="C138" s="9">
        <f t="shared" si="5"/>
        <v>106.47666217470676</v>
      </c>
    </row>
    <row r="139" spans="1:3" x14ac:dyDescent="0.3">
      <c r="A139" s="11">
        <v>131</v>
      </c>
      <c r="B139" s="9">
        <f t="shared" si="4"/>
        <v>395.58431190931026</v>
      </c>
      <c r="C139" s="9">
        <f t="shared" si="5"/>
        <v>106.0683136791792</v>
      </c>
    </row>
    <row r="140" spans="1:3" x14ac:dyDescent="0.3">
      <c r="A140" s="11">
        <v>132</v>
      </c>
      <c r="B140" s="9">
        <f t="shared" si="4"/>
        <v>395.99308236494994</v>
      </c>
      <c r="C140" s="9">
        <f t="shared" si="5"/>
        <v>105.65954322353957</v>
      </c>
    </row>
    <row r="141" spans="1:3" x14ac:dyDescent="0.3">
      <c r="A141" s="11">
        <v>133</v>
      </c>
      <c r="B141" s="9">
        <f t="shared" si="4"/>
        <v>396.40227521672705</v>
      </c>
      <c r="C141" s="9">
        <f t="shared" si="5"/>
        <v>105.25035037176245</v>
      </c>
    </row>
    <row r="142" spans="1:3" x14ac:dyDescent="0.3">
      <c r="A142" s="11">
        <v>134</v>
      </c>
      <c r="B142" s="9">
        <f t="shared" si="4"/>
        <v>396.81189090111764</v>
      </c>
      <c r="C142" s="9">
        <f t="shared" si="5"/>
        <v>104.84073468737185</v>
      </c>
    </row>
    <row r="143" spans="1:3" x14ac:dyDescent="0.3">
      <c r="A143" s="11">
        <v>135</v>
      </c>
      <c r="B143" s="9">
        <f t="shared" si="4"/>
        <v>397.22192985504881</v>
      </c>
      <c r="C143" s="9">
        <f t="shared" si="5"/>
        <v>104.43069573344067</v>
      </c>
    </row>
    <row r="144" spans="1:3" x14ac:dyDescent="0.3">
      <c r="A144" s="11">
        <v>136</v>
      </c>
      <c r="B144" s="9">
        <f t="shared" si="4"/>
        <v>397.63239251589903</v>
      </c>
      <c r="C144" s="9">
        <f t="shared" si="5"/>
        <v>104.02023307259047</v>
      </c>
    </row>
    <row r="145" spans="1:3" x14ac:dyDescent="0.3">
      <c r="A145" s="11">
        <v>137</v>
      </c>
      <c r="B145" s="9">
        <f t="shared" si="4"/>
        <v>398.04327932149874</v>
      </c>
      <c r="C145" s="9">
        <f t="shared" si="5"/>
        <v>103.6093462669907</v>
      </c>
    </row>
    <row r="146" spans="1:3" x14ac:dyDescent="0.3">
      <c r="A146" s="11">
        <v>138</v>
      </c>
      <c r="B146" s="9">
        <f t="shared" si="4"/>
        <v>398.45459071013101</v>
      </c>
      <c r="C146" s="9">
        <f t="shared" si="5"/>
        <v>103.19803487835848</v>
      </c>
    </row>
    <row r="147" spans="1:3" x14ac:dyDescent="0.3">
      <c r="A147" s="11">
        <v>139</v>
      </c>
      <c r="B147" s="9">
        <f t="shared" si="4"/>
        <v>398.86632712053148</v>
      </c>
      <c r="C147" s="9">
        <f t="shared" si="5"/>
        <v>102.78629846795802</v>
      </c>
    </row>
    <row r="148" spans="1:3" x14ac:dyDescent="0.3">
      <c r="A148" s="11">
        <v>140</v>
      </c>
      <c r="B148" s="9">
        <f t="shared" si="4"/>
        <v>399.27848899188933</v>
      </c>
      <c r="C148" s="9">
        <f t="shared" si="5"/>
        <v>102.37413659660012</v>
      </c>
    </row>
    <row r="149" spans="1:3" x14ac:dyDescent="0.3">
      <c r="A149" s="11">
        <v>141</v>
      </c>
      <c r="B149" s="9">
        <f t="shared" si="4"/>
        <v>399.69107676384766</v>
      </c>
      <c r="C149" s="9">
        <f t="shared" si="5"/>
        <v>101.96154882464184</v>
      </c>
    </row>
    <row r="150" spans="1:3" x14ac:dyDescent="0.3">
      <c r="A150" s="11">
        <v>142</v>
      </c>
      <c r="B150" s="9">
        <f t="shared" si="4"/>
        <v>400.10409087650362</v>
      </c>
      <c r="C150" s="9">
        <f t="shared" si="5"/>
        <v>101.54853471198587</v>
      </c>
    </row>
    <row r="151" spans="1:3" x14ac:dyDescent="0.3">
      <c r="A151" s="11">
        <v>143</v>
      </c>
      <c r="B151" s="9">
        <f t="shared" si="4"/>
        <v>400.51753177040928</v>
      </c>
      <c r="C151" s="9">
        <f t="shared" si="5"/>
        <v>101.13509381808015</v>
      </c>
    </row>
    <row r="152" spans="1:3" x14ac:dyDescent="0.3">
      <c r="A152" s="11">
        <v>144</v>
      </c>
      <c r="B152" s="9">
        <f t="shared" si="4"/>
        <v>400.93139988657208</v>
      </c>
      <c r="C152" s="9">
        <f t="shared" si="5"/>
        <v>100.72122570191739</v>
      </c>
    </row>
    <row r="153" spans="1:3" x14ac:dyDescent="0.3">
      <c r="A153" s="11">
        <v>145</v>
      </c>
      <c r="B153" s="9">
        <f t="shared" si="4"/>
        <v>401.3456956664549</v>
      </c>
      <c r="C153" s="9">
        <f t="shared" si="5"/>
        <v>100.30692992203463</v>
      </c>
    </row>
    <row r="154" spans="1:3" x14ac:dyDescent="0.3">
      <c r="A154" s="11">
        <v>146</v>
      </c>
      <c r="B154" s="9">
        <f t="shared" si="4"/>
        <v>401.7604195519769</v>
      </c>
      <c r="C154" s="9">
        <f t="shared" si="5"/>
        <v>99.892206036512619</v>
      </c>
    </row>
    <row r="155" spans="1:3" x14ac:dyDescent="0.3">
      <c r="A155" s="11">
        <v>147</v>
      </c>
      <c r="B155" s="9">
        <f t="shared" si="4"/>
        <v>402.1755719855139</v>
      </c>
      <c r="C155" s="9">
        <f t="shared" si="5"/>
        <v>99.477053602975573</v>
      </c>
    </row>
    <row r="156" spans="1:3" x14ac:dyDescent="0.3">
      <c r="A156" s="11">
        <v>148</v>
      </c>
      <c r="B156" s="9">
        <f t="shared" si="4"/>
        <v>402.59115340989894</v>
      </c>
      <c r="C156" s="9">
        <f t="shared" si="5"/>
        <v>99.06147217859052</v>
      </c>
    </row>
    <row r="157" spans="1:3" x14ac:dyDescent="0.3">
      <c r="A157" s="11">
        <v>149</v>
      </c>
      <c r="B157" s="9">
        <f t="shared" si="4"/>
        <v>403.00716426842251</v>
      </c>
      <c r="C157" s="9">
        <f t="shared" si="5"/>
        <v>98.645461320066957</v>
      </c>
    </row>
    <row r="158" spans="1:3" x14ac:dyDescent="0.3">
      <c r="A158" s="11">
        <v>150</v>
      </c>
      <c r="B158" s="9">
        <f t="shared" si="4"/>
        <v>403.42360500483323</v>
      </c>
      <c r="C158" s="9">
        <f t="shared" si="5"/>
        <v>98.229020583656265</v>
      </c>
    </row>
    <row r="159" spans="1:3" x14ac:dyDescent="0.3">
      <c r="A159" s="11">
        <v>151</v>
      </c>
      <c r="B159" s="9">
        <f t="shared" si="4"/>
        <v>403.84047606333826</v>
      </c>
      <c r="C159" s="9">
        <f t="shared" si="5"/>
        <v>97.81214952515127</v>
      </c>
    </row>
    <row r="160" spans="1:3" x14ac:dyDescent="0.3">
      <c r="A160" s="11">
        <v>152</v>
      </c>
      <c r="B160" s="9">
        <f t="shared" si="4"/>
        <v>404.2577778886037</v>
      </c>
      <c r="C160" s="9">
        <f t="shared" si="5"/>
        <v>97.39484769988583</v>
      </c>
    </row>
    <row r="161" spans="1:3" x14ac:dyDescent="0.3">
      <c r="A161" s="11">
        <v>153</v>
      </c>
      <c r="B161" s="9">
        <f t="shared" si="4"/>
        <v>404.67551092575519</v>
      </c>
      <c r="C161" s="9">
        <f t="shared" si="5"/>
        <v>96.977114662734266</v>
      </c>
    </row>
    <row r="162" spans="1:3" x14ac:dyDescent="0.3">
      <c r="A162" s="11">
        <v>154</v>
      </c>
      <c r="B162" s="9">
        <f t="shared" si="4"/>
        <v>405.09367562037846</v>
      </c>
      <c r="C162" s="9">
        <f t="shared" si="5"/>
        <v>96.558949968110994</v>
      </c>
    </row>
    <row r="163" spans="1:3" x14ac:dyDescent="0.3">
      <c r="A163" s="11">
        <v>155</v>
      </c>
      <c r="B163" s="9">
        <f t="shared" si="4"/>
        <v>405.51227241851956</v>
      </c>
      <c r="C163" s="9">
        <f t="shared" si="5"/>
        <v>96.140353169969913</v>
      </c>
    </row>
    <row r="164" spans="1:3" x14ac:dyDescent="0.3">
      <c r="A164" s="11">
        <v>156</v>
      </c>
      <c r="B164" s="9">
        <f t="shared" si="4"/>
        <v>405.93130176668535</v>
      </c>
      <c r="C164" s="9">
        <f t="shared" si="5"/>
        <v>95.721323821804134</v>
      </c>
    </row>
    <row r="165" spans="1:3" x14ac:dyDescent="0.3">
      <c r="A165" s="11">
        <v>157</v>
      </c>
      <c r="B165" s="9">
        <f t="shared" si="4"/>
        <v>406.35076411184428</v>
      </c>
      <c r="C165" s="9">
        <f t="shared" si="5"/>
        <v>95.301861476645215</v>
      </c>
    </row>
    <row r="166" spans="1:3" x14ac:dyDescent="0.3">
      <c r="A166" s="11">
        <v>158</v>
      </c>
      <c r="B166" s="9">
        <f t="shared" si="4"/>
        <v>406.77065990142654</v>
      </c>
      <c r="C166" s="9">
        <f t="shared" si="5"/>
        <v>94.881965687062973</v>
      </c>
    </row>
    <row r="167" spans="1:3" x14ac:dyDescent="0.3">
      <c r="A167" s="11">
        <v>159</v>
      </c>
      <c r="B167" s="9">
        <f t="shared" si="4"/>
        <v>407.19098958332467</v>
      </c>
      <c r="C167" s="9">
        <f t="shared" si="5"/>
        <v>94.461636005164834</v>
      </c>
    </row>
    <row r="168" spans="1:3" x14ac:dyDescent="0.3">
      <c r="A168" s="11">
        <v>160</v>
      </c>
      <c r="B168" s="9">
        <f t="shared" si="4"/>
        <v>407.61175360589408</v>
      </c>
      <c r="C168" s="9">
        <f t="shared" si="5"/>
        <v>94.040871982595391</v>
      </c>
    </row>
    <row r="169" spans="1:3" x14ac:dyDescent="0.3">
      <c r="A169" s="11">
        <v>161</v>
      </c>
      <c r="B169" s="9">
        <f t="shared" si="4"/>
        <v>408.03295241795354</v>
      </c>
      <c r="C169" s="9">
        <f t="shared" si="5"/>
        <v>93.619673170535975</v>
      </c>
    </row>
    <row r="170" spans="1:3" x14ac:dyDescent="0.3">
      <c r="A170" s="11">
        <v>162</v>
      </c>
      <c r="B170" s="9">
        <f t="shared" si="4"/>
        <v>408.45458646878541</v>
      </c>
      <c r="C170" s="9">
        <f t="shared" si="5"/>
        <v>93.198039119704077</v>
      </c>
    </row>
    <row r="171" spans="1:3" x14ac:dyDescent="0.3">
      <c r="A171" s="11">
        <v>163</v>
      </c>
      <c r="B171" s="9">
        <f t="shared" si="4"/>
        <v>408.87665620813652</v>
      </c>
      <c r="C171" s="9">
        <f t="shared" si="5"/>
        <v>92.775969380353018</v>
      </c>
    </row>
    <row r="172" spans="1:3" x14ac:dyDescent="0.3">
      <c r="A172" s="11">
        <v>164</v>
      </c>
      <c r="B172" s="9">
        <f t="shared" si="4"/>
        <v>409.29916208621825</v>
      </c>
      <c r="C172" s="9">
        <f t="shared" si="5"/>
        <v>92.353463502271282</v>
      </c>
    </row>
    <row r="173" spans="1:3" x14ac:dyDescent="0.3">
      <c r="A173" s="11">
        <v>165</v>
      </c>
      <c r="B173" s="9">
        <f t="shared" si="4"/>
        <v>409.72210455370731</v>
      </c>
      <c r="C173" s="9">
        <f t="shared" si="5"/>
        <v>91.930521034782188</v>
      </c>
    </row>
    <row r="174" spans="1:3" x14ac:dyDescent="0.3">
      <c r="A174" s="11">
        <v>166</v>
      </c>
      <c r="B174" s="9">
        <f t="shared" si="4"/>
        <v>410.14548406174617</v>
      </c>
      <c r="C174" s="9">
        <f t="shared" si="5"/>
        <v>91.507141526743354</v>
      </c>
    </row>
    <row r="175" spans="1:3" x14ac:dyDescent="0.3">
      <c r="A175" s="11">
        <v>167</v>
      </c>
      <c r="B175" s="9">
        <f t="shared" si="4"/>
        <v>410.56930106194324</v>
      </c>
      <c r="C175" s="9">
        <f t="shared" si="5"/>
        <v>91.083324526546221</v>
      </c>
    </row>
    <row r="176" spans="1:3" x14ac:dyDescent="0.3">
      <c r="A176" s="11">
        <v>168</v>
      </c>
      <c r="B176" s="9">
        <f t="shared" si="4"/>
        <v>410.99355600637398</v>
      </c>
      <c r="C176" s="9">
        <f t="shared" si="5"/>
        <v>90.659069582115535</v>
      </c>
    </row>
    <row r="177" spans="1:3" x14ac:dyDescent="0.3">
      <c r="A177" s="11">
        <v>169</v>
      </c>
      <c r="B177" s="9">
        <f t="shared" si="4"/>
        <v>411.41824934758057</v>
      </c>
      <c r="C177" s="9">
        <f t="shared" si="5"/>
        <v>90.234376240908944</v>
      </c>
    </row>
    <row r="178" spans="1:3" x14ac:dyDescent="0.3">
      <c r="A178" s="11">
        <v>170</v>
      </c>
      <c r="B178" s="9">
        <f t="shared" si="4"/>
        <v>411.843381538573</v>
      </c>
      <c r="C178" s="9">
        <f t="shared" si="5"/>
        <v>89.809244049916444</v>
      </c>
    </row>
    <row r="179" spans="1:3" x14ac:dyDescent="0.3">
      <c r="A179" s="11">
        <v>171</v>
      </c>
      <c r="B179" s="9">
        <f t="shared" si="4"/>
        <v>412.26895303282959</v>
      </c>
      <c r="C179" s="9">
        <f t="shared" si="5"/>
        <v>89.383672555659928</v>
      </c>
    </row>
    <row r="180" spans="1:3" x14ac:dyDescent="0.3">
      <c r="A180" s="11">
        <v>172</v>
      </c>
      <c r="B180" s="9">
        <f t="shared" si="4"/>
        <v>412.69496428429682</v>
      </c>
      <c r="C180" s="9">
        <f t="shared" si="5"/>
        <v>88.957661304192669</v>
      </c>
    </row>
    <row r="181" spans="1:3" x14ac:dyDescent="0.3">
      <c r="A181" s="11">
        <v>173</v>
      </c>
      <c r="B181" s="9">
        <f t="shared" si="4"/>
        <v>413.12141574739059</v>
      </c>
      <c r="C181" s="9">
        <f t="shared" si="5"/>
        <v>88.531209841098871</v>
      </c>
    </row>
    <row r="182" spans="1:3" x14ac:dyDescent="0.3">
      <c r="A182" s="11">
        <v>174</v>
      </c>
      <c r="B182" s="9">
        <f t="shared" si="4"/>
        <v>413.54830787699626</v>
      </c>
      <c r="C182" s="9">
        <f t="shared" si="5"/>
        <v>88.104317711493266</v>
      </c>
    </row>
    <row r="183" spans="1:3" x14ac:dyDescent="0.3">
      <c r="A183" s="11">
        <v>175</v>
      </c>
      <c r="B183" s="9">
        <f t="shared" si="4"/>
        <v>413.97564112846914</v>
      </c>
      <c r="C183" s="9">
        <f t="shared" si="5"/>
        <v>87.67698446002035</v>
      </c>
    </row>
    <row r="184" spans="1:3" x14ac:dyDescent="0.3">
      <c r="A184" s="11">
        <v>176</v>
      </c>
      <c r="B184" s="9">
        <f t="shared" si="4"/>
        <v>414.40341595763522</v>
      </c>
      <c r="C184" s="9">
        <f t="shared" si="5"/>
        <v>87.249209630854281</v>
      </c>
    </row>
    <row r="185" spans="1:3" x14ac:dyDescent="0.3">
      <c r="A185" s="11">
        <v>177</v>
      </c>
      <c r="B185" s="9">
        <f t="shared" si="4"/>
        <v>414.83163282079147</v>
      </c>
      <c r="C185" s="9">
        <f t="shared" si="5"/>
        <v>86.820992767698044</v>
      </c>
    </row>
    <row r="186" spans="1:3" x14ac:dyDescent="0.3">
      <c r="A186" s="11">
        <v>178</v>
      </c>
      <c r="B186" s="9">
        <f t="shared" si="4"/>
        <v>415.26029217470625</v>
      </c>
      <c r="C186" s="9">
        <f t="shared" si="5"/>
        <v>86.392333413783234</v>
      </c>
    </row>
    <row r="187" spans="1:3" x14ac:dyDescent="0.3">
      <c r="A187" s="11">
        <v>179</v>
      </c>
      <c r="B187" s="9">
        <f t="shared" si="4"/>
        <v>415.68939447662012</v>
      </c>
      <c r="C187" s="9">
        <f t="shared" si="5"/>
        <v>85.963231111869376</v>
      </c>
    </row>
    <row r="188" spans="1:3" x14ac:dyDescent="0.3">
      <c r="A188" s="11">
        <v>180</v>
      </c>
      <c r="B188" s="9">
        <f t="shared" si="4"/>
        <v>416.11894018424596</v>
      </c>
      <c r="C188" s="9">
        <f t="shared" si="5"/>
        <v>85.533685404243542</v>
      </c>
    </row>
    <row r="189" spans="1:3" x14ac:dyDescent="0.3">
      <c r="A189" s="11">
        <v>181</v>
      </c>
      <c r="B189" s="9">
        <f t="shared" si="4"/>
        <v>416.54892975576962</v>
      </c>
      <c r="C189" s="9">
        <f t="shared" si="5"/>
        <v>85.103695832719808</v>
      </c>
    </row>
    <row r="190" spans="1:3" x14ac:dyDescent="0.3">
      <c r="A190" s="11">
        <v>182</v>
      </c>
      <c r="B190" s="9">
        <f t="shared" si="4"/>
        <v>416.97936364985065</v>
      </c>
      <c r="C190" s="9">
        <f t="shared" si="5"/>
        <v>84.673261938638845</v>
      </c>
    </row>
    <row r="191" spans="1:3" x14ac:dyDescent="0.3">
      <c r="A191" s="11">
        <v>183</v>
      </c>
      <c r="B191" s="9">
        <f t="shared" si="4"/>
        <v>417.41024232562216</v>
      </c>
      <c r="C191" s="9">
        <f t="shared" si="5"/>
        <v>84.242383262867335</v>
      </c>
    </row>
    <row r="192" spans="1:3" x14ac:dyDescent="0.3">
      <c r="A192" s="11">
        <v>184</v>
      </c>
      <c r="B192" s="9">
        <f t="shared" si="4"/>
        <v>417.84156624269195</v>
      </c>
      <c r="C192" s="9">
        <f t="shared" si="5"/>
        <v>83.811059345797531</v>
      </c>
    </row>
    <row r="193" spans="1:3" x14ac:dyDescent="0.3">
      <c r="A193" s="11">
        <v>185</v>
      </c>
      <c r="B193" s="9">
        <f t="shared" si="4"/>
        <v>418.27333586114275</v>
      </c>
      <c r="C193" s="9">
        <f t="shared" si="5"/>
        <v>83.379289727346745</v>
      </c>
    </row>
    <row r="194" spans="1:3" x14ac:dyDescent="0.3">
      <c r="A194" s="11">
        <v>186</v>
      </c>
      <c r="B194" s="9">
        <f t="shared" si="4"/>
        <v>418.70555164153262</v>
      </c>
      <c r="C194" s="9">
        <f t="shared" si="5"/>
        <v>82.947073946956891</v>
      </c>
    </row>
    <row r="195" spans="1:3" x14ac:dyDescent="0.3">
      <c r="A195" s="11">
        <v>187</v>
      </c>
      <c r="B195" s="9">
        <f t="shared" si="4"/>
        <v>419.13821404489551</v>
      </c>
      <c r="C195" s="9">
        <f t="shared" si="5"/>
        <v>82.51441154359398</v>
      </c>
    </row>
    <row r="196" spans="1:3" x14ac:dyDescent="0.3">
      <c r="A196" s="11">
        <v>188</v>
      </c>
      <c r="B196" s="9">
        <f t="shared" si="4"/>
        <v>419.57132353274193</v>
      </c>
      <c r="C196" s="9">
        <f t="shared" si="5"/>
        <v>82.081302055747571</v>
      </c>
    </row>
    <row r="197" spans="1:3" x14ac:dyDescent="0.3">
      <c r="A197" s="11">
        <v>189</v>
      </c>
      <c r="B197" s="9">
        <f t="shared" si="4"/>
        <v>420.0048805670591</v>
      </c>
      <c r="C197" s="9">
        <f t="shared" si="5"/>
        <v>81.647745021430424</v>
      </c>
    </row>
    <row r="198" spans="1:3" x14ac:dyDescent="0.3">
      <c r="A198" s="11">
        <v>190</v>
      </c>
      <c r="B198" s="9">
        <f t="shared" si="4"/>
        <v>420.43888561031167</v>
      </c>
      <c r="C198" s="9">
        <f t="shared" si="5"/>
        <v>81.213739978177784</v>
      </c>
    </row>
    <row r="199" spans="1:3" x14ac:dyDescent="0.3">
      <c r="A199" s="11">
        <v>191</v>
      </c>
      <c r="B199" s="9">
        <f t="shared" si="4"/>
        <v>420.87333912544239</v>
      </c>
      <c r="C199" s="9">
        <f t="shared" si="5"/>
        <v>80.779286463047143</v>
      </c>
    </row>
    <row r="200" spans="1:3" x14ac:dyDescent="0.3">
      <c r="A200" s="11">
        <v>192</v>
      </c>
      <c r="B200" s="9">
        <f t="shared" si="4"/>
        <v>421.30824157587199</v>
      </c>
      <c r="C200" s="9">
        <f t="shared" si="5"/>
        <v>80.34438401261751</v>
      </c>
    </row>
    <row r="201" spans="1:3" x14ac:dyDescent="0.3">
      <c r="A201" s="11">
        <v>193</v>
      </c>
      <c r="B201" s="9">
        <f t="shared" ref="B201:B264" si="6">-PPMT(Interest_Rate/12,Period_Number,Term_In_Years*12,Total_Borrowed)</f>
        <v>421.74359342550036</v>
      </c>
      <c r="C201" s="9">
        <f t="shared" ref="C201:C264" si="7">-IPMT(Interest_Rate/12,Period_Number,Term_In_Years*12,Total_Borrowed)</f>
        <v>79.909032162989121</v>
      </c>
    </row>
    <row r="202" spans="1:3" x14ac:dyDescent="0.3">
      <c r="A202" s="11">
        <v>194</v>
      </c>
      <c r="B202" s="9">
        <f t="shared" si="6"/>
        <v>422.1793951387067</v>
      </c>
      <c r="C202" s="9">
        <f t="shared" si="7"/>
        <v>79.473230449782761</v>
      </c>
    </row>
    <row r="203" spans="1:3" x14ac:dyDescent="0.3">
      <c r="A203" s="11">
        <v>195</v>
      </c>
      <c r="B203" s="9">
        <f t="shared" si="6"/>
        <v>422.61564718035004</v>
      </c>
      <c r="C203" s="9">
        <f t="shared" si="7"/>
        <v>79.036978408139419</v>
      </c>
    </row>
    <row r="204" spans="1:3" x14ac:dyDescent="0.3">
      <c r="A204" s="11">
        <v>196</v>
      </c>
      <c r="B204" s="9">
        <f t="shared" si="6"/>
        <v>423.05235001576972</v>
      </c>
      <c r="C204" s="9">
        <f t="shared" si="7"/>
        <v>78.600275572719738</v>
      </c>
    </row>
    <row r="205" spans="1:3" x14ac:dyDescent="0.3">
      <c r="A205" s="11">
        <v>197</v>
      </c>
      <c r="B205" s="9">
        <f t="shared" si="6"/>
        <v>423.48950411078602</v>
      </c>
      <c r="C205" s="9">
        <f t="shared" si="7"/>
        <v>78.163121477703442</v>
      </c>
    </row>
    <row r="206" spans="1:3" x14ac:dyDescent="0.3">
      <c r="A206" s="11">
        <v>198</v>
      </c>
      <c r="B206" s="9">
        <f t="shared" si="6"/>
        <v>423.92710993170056</v>
      </c>
      <c r="C206" s="9">
        <f t="shared" si="7"/>
        <v>77.725515656788971</v>
      </c>
    </row>
    <row r="207" spans="1:3" x14ac:dyDescent="0.3">
      <c r="A207" s="11">
        <v>199</v>
      </c>
      <c r="B207" s="9">
        <f t="shared" si="6"/>
        <v>424.36516794529661</v>
      </c>
      <c r="C207" s="9">
        <f t="shared" si="7"/>
        <v>77.287457643192866</v>
      </c>
    </row>
    <row r="208" spans="1:3" x14ac:dyDescent="0.3">
      <c r="A208" s="11">
        <v>200</v>
      </c>
      <c r="B208" s="9">
        <f t="shared" si="6"/>
        <v>424.80367861884008</v>
      </c>
      <c r="C208" s="9">
        <f t="shared" si="7"/>
        <v>76.848946969649404</v>
      </c>
    </row>
    <row r="209" spans="1:3" x14ac:dyDescent="0.3">
      <c r="A209" s="11">
        <v>201</v>
      </c>
      <c r="B209" s="9">
        <f t="shared" si="6"/>
        <v>425.24264242007956</v>
      </c>
      <c r="C209" s="9">
        <f t="shared" si="7"/>
        <v>76.409983168409923</v>
      </c>
    </row>
    <row r="210" spans="1:3" x14ac:dyDescent="0.3">
      <c r="A210" s="11">
        <v>202</v>
      </c>
      <c r="B210" s="9">
        <f t="shared" si="6"/>
        <v>425.68205981724697</v>
      </c>
      <c r="C210" s="9">
        <f t="shared" si="7"/>
        <v>75.970565771242519</v>
      </c>
    </row>
    <row r="211" spans="1:3" x14ac:dyDescent="0.3">
      <c r="A211" s="11">
        <v>203</v>
      </c>
      <c r="B211" s="9">
        <f t="shared" si="6"/>
        <v>426.12193127905812</v>
      </c>
      <c r="C211" s="9">
        <f t="shared" si="7"/>
        <v>75.530694309431354</v>
      </c>
    </row>
    <row r="212" spans="1:3" x14ac:dyDescent="0.3">
      <c r="A212" s="11">
        <v>204</v>
      </c>
      <c r="B212" s="9">
        <f t="shared" si="6"/>
        <v>426.56225727471315</v>
      </c>
      <c r="C212" s="9">
        <f t="shared" si="7"/>
        <v>75.090368313776338</v>
      </c>
    </row>
    <row r="213" spans="1:3" x14ac:dyDescent="0.3">
      <c r="A213" s="11">
        <v>205</v>
      </c>
      <c r="B213" s="9">
        <f t="shared" si="6"/>
        <v>427.00303827389695</v>
      </c>
      <c r="C213" s="9">
        <f t="shared" si="7"/>
        <v>74.649587314592466</v>
      </c>
    </row>
    <row r="214" spans="1:3" x14ac:dyDescent="0.3">
      <c r="A214" s="11">
        <v>206</v>
      </c>
      <c r="B214" s="9">
        <f t="shared" si="6"/>
        <v>427.44427474678008</v>
      </c>
      <c r="C214" s="9">
        <f t="shared" si="7"/>
        <v>74.208350841709432</v>
      </c>
    </row>
    <row r="215" spans="1:3" x14ac:dyDescent="0.3">
      <c r="A215" s="11">
        <v>207</v>
      </c>
      <c r="B215" s="9">
        <f t="shared" si="6"/>
        <v>427.88596716401838</v>
      </c>
      <c r="C215" s="9">
        <f t="shared" si="7"/>
        <v>73.766658424471103</v>
      </c>
    </row>
    <row r="216" spans="1:3" x14ac:dyDescent="0.3">
      <c r="A216" s="11">
        <v>208</v>
      </c>
      <c r="B216" s="9">
        <f t="shared" si="6"/>
        <v>428.32811599675449</v>
      </c>
      <c r="C216" s="9">
        <f t="shared" si="7"/>
        <v>73.324509591734966</v>
      </c>
    </row>
    <row r="217" spans="1:3" x14ac:dyDescent="0.3">
      <c r="A217" s="11">
        <v>209</v>
      </c>
      <c r="B217" s="9">
        <f t="shared" si="6"/>
        <v>428.77072171661786</v>
      </c>
      <c r="C217" s="9">
        <f t="shared" si="7"/>
        <v>72.881903871871629</v>
      </c>
    </row>
    <row r="218" spans="1:3" x14ac:dyDescent="0.3">
      <c r="A218" s="11">
        <v>210</v>
      </c>
      <c r="B218" s="9">
        <f t="shared" si="6"/>
        <v>429.21378479572496</v>
      </c>
      <c r="C218" s="9">
        <f t="shared" si="7"/>
        <v>72.438840792764452</v>
      </c>
    </row>
    <row r="219" spans="1:3" x14ac:dyDescent="0.3">
      <c r="A219" s="11">
        <v>211</v>
      </c>
      <c r="B219" s="9">
        <f t="shared" si="6"/>
        <v>429.65730570668057</v>
      </c>
      <c r="C219" s="9">
        <f t="shared" si="7"/>
        <v>71.995319881808868</v>
      </c>
    </row>
    <row r="220" spans="1:3" x14ac:dyDescent="0.3">
      <c r="A220" s="11">
        <v>212</v>
      </c>
      <c r="B220" s="9">
        <f t="shared" si="6"/>
        <v>430.10128492257746</v>
      </c>
      <c r="C220" s="9">
        <f t="shared" si="7"/>
        <v>71.551340665911965</v>
      </c>
    </row>
    <row r="221" spans="1:3" x14ac:dyDescent="0.3">
      <c r="A221" s="11">
        <v>213</v>
      </c>
      <c r="B221" s="9">
        <f t="shared" si="6"/>
        <v>430.54572291699753</v>
      </c>
      <c r="C221" s="9">
        <f t="shared" si="7"/>
        <v>71.106902671491966</v>
      </c>
    </row>
    <row r="222" spans="1:3" x14ac:dyDescent="0.3">
      <c r="A222" s="11">
        <v>214</v>
      </c>
      <c r="B222" s="9">
        <f t="shared" si="6"/>
        <v>430.99062016401177</v>
      </c>
      <c r="C222" s="9">
        <f t="shared" si="7"/>
        <v>70.662005424477741</v>
      </c>
    </row>
    <row r="223" spans="1:3" x14ac:dyDescent="0.3">
      <c r="A223" s="11">
        <v>215</v>
      </c>
      <c r="B223" s="9">
        <f t="shared" si="6"/>
        <v>431.43597713818122</v>
      </c>
      <c r="C223" s="9">
        <f t="shared" si="7"/>
        <v>70.21664845030827</v>
      </c>
    </row>
    <row r="224" spans="1:3" x14ac:dyDescent="0.3">
      <c r="A224" s="11">
        <v>216</v>
      </c>
      <c r="B224" s="9">
        <f t="shared" si="6"/>
        <v>431.88179431455734</v>
      </c>
      <c r="C224" s="9">
        <f t="shared" si="7"/>
        <v>69.770831273932146</v>
      </c>
    </row>
    <row r="225" spans="1:3" x14ac:dyDescent="0.3">
      <c r="A225" s="11">
        <v>217</v>
      </c>
      <c r="B225" s="9">
        <f t="shared" si="6"/>
        <v>432.32807216868241</v>
      </c>
      <c r="C225" s="9">
        <f t="shared" si="7"/>
        <v>69.324553419807089</v>
      </c>
    </row>
    <row r="226" spans="1:3" x14ac:dyDescent="0.3">
      <c r="A226" s="11">
        <v>218</v>
      </c>
      <c r="B226" s="9">
        <f t="shared" si="6"/>
        <v>432.77481117659005</v>
      </c>
      <c r="C226" s="9">
        <f t="shared" si="7"/>
        <v>68.877814411899479</v>
      </c>
    </row>
    <row r="227" spans="1:3" x14ac:dyDescent="0.3">
      <c r="A227" s="11">
        <v>219</v>
      </c>
      <c r="B227" s="9">
        <f t="shared" si="6"/>
        <v>433.2220118148058</v>
      </c>
      <c r="C227" s="9">
        <f t="shared" si="7"/>
        <v>68.43061377368366</v>
      </c>
    </row>
    <row r="228" spans="1:3" x14ac:dyDescent="0.3">
      <c r="A228" s="11">
        <v>220</v>
      </c>
      <c r="B228" s="9">
        <f t="shared" si="6"/>
        <v>433.66967456034786</v>
      </c>
      <c r="C228" s="9">
        <f t="shared" si="7"/>
        <v>67.982951028141699</v>
      </c>
    </row>
    <row r="229" spans="1:3" x14ac:dyDescent="0.3">
      <c r="A229" s="11">
        <v>221</v>
      </c>
      <c r="B229" s="9">
        <f t="shared" si="6"/>
        <v>434.11779989072681</v>
      </c>
      <c r="C229" s="9">
        <f t="shared" si="7"/>
        <v>67.534825697762656</v>
      </c>
    </row>
    <row r="230" spans="1:3" x14ac:dyDescent="0.3">
      <c r="A230" s="11">
        <v>222</v>
      </c>
      <c r="B230" s="9">
        <f t="shared" si="6"/>
        <v>434.56638828394728</v>
      </c>
      <c r="C230" s="9">
        <f t="shared" si="7"/>
        <v>67.086237304542252</v>
      </c>
    </row>
    <row r="231" spans="1:3" x14ac:dyDescent="0.3">
      <c r="A231" s="11">
        <v>223</v>
      </c>
      <c r="B231" s="9">
        <f t="shared" si="6"/>
        <v>435.01544021850731</v>
      </c>
      <c r="C231" s="9">
        <f t="shared" si="7"/>
        <v>66.637185369982177</v>
      </c>
    </row>
    <row r="232" spans="1:3" x14ac:dyDescent="0.3">
      <c r="A232" s="11">
        <v>224</v>
      </c>
      <c r="B232" s="9">
        <f t="shared" si="6"/>
        <v>435.46495617339974</v>
      </c>
      <c r="C232" s="9">
        <f t="shared" si="7"/>
        <v>66.187669415089715</v>
      </c>
    </row>
    <row r="233" spans="1:3" x14ac:dyDescent="0.3">
      <c r="A233" s="11">
        <v>225</v>
      </c>
      <c r="B233" s="9">
        <f t="shared" si="6"/>
        <v>435.91493662811234</v>
      </c>
      <c r="C233" s="9">
        <f t="shared" si="7"/>
        <v>65.737688960377213</v>
      </c>
    </row>
    <row r="234" spans="1:3" x14ac:dyDescent="0.3">
      <c r="A234" s="11">
        <v>226</v>
      </c>
      <c r="B234" s="9">
        <f t="shared" si="6"/>
        <v>436.36538206262799</v>
      </c>
      <c r="C234" s="9">
        <f t="shared" si="7"/>
        <v>65.287243525861484</v>
      </c>
    </row>
    <row r="235" spans="1:3" x14ac:dyDescent="0.3">
      <c r="A235" s="11">
        <v>227</v>
      </c>
      <c r="B235" s="9">
        <f t="shared" si="6"/>
        <v>436.81629295742601</v>
      </c>
      <c r="C235" s="9">
        <f t="shared" si="7"/>
        <v>64.836332631063428</v>
      </c>
    </row>
    <row r="236" spans="1:3" x14ac:dyDescent="0.3">
      <c r="A236" s="11">
        <v>228</v>
      </c>
      <c r="B236" s="9">
        <f t="shared" si="6"/>
        <v>437.26766979348207</v>
      </c>
      <c r="C236" s="9">
        <f t="shared" si="7"/>
        <v>64.384955795007428</v>
      </c>
    </row>
    <row r="237" spans="1:3" x14ac:dyDescent="0.3">
      <c r="A237" s="11">
        <v>229</v>
      </c>
      <c r="B237" s="9">
        <f t="shared" si="6"/>
        <v>437.71951305226867</v>
      </c>
      <c r="C237" s="9">
        <f t="shared" si="7"/>
        <v>63.933112536220825</v>
      </c>
    </row>
    <row r="238" spans="1:3" x14ac:dyDescent="0.3">
      <c r="A238" s="11">
        <v>230</v>
      </c>
      <c r="B238" s="9">
        <f t="shared" si="6"/>
        <v>438.17182321575598</v>
      </c>
      <c r="C238" s="9">
        <f t="shared" si="7"/>
        <v>63.480802372733493</v>
      </c>
    </row>
    <row r="239" spans="1:3" x14ac:dyDescent="0.3">
      <c r="A239" s="11">
        <v>231</v>
      </c>
      <c r="B239" s="9">
        <f t="shared" si="6"/>
        <v>438.6246007664123</v>
      </c>
      <c r="C239" s="9">
        <f t="shared" si="7"/>
        <v>63.028024822077207</v>
      </c>
    </row>
    <row r="240" spans="1:3" x14ac:dyDescent="0.3">
      <c r="A240" s="11">
        <v>232</v>
      </c>
      <c r="B240" s="9">
        <f t="shared" si="6"/>
        <v>439.07784618720427</v>
      </c>
      <c r="C240" s="9">
        <f t="shared" si="7"/>
        <v>62.574779401285234</v>
      </c>
    </row>
    <row r="241" spans="1:3" x14ac:dyDescent="0.3">
      <c r="A241" s="11">
        <v>233</v>
      </c>
      <c r="B241" s="9">
        <f t="shared" si="6"/>
        <v>439.53155996159774</v>
      </c>
      <c r="C241" s="9">
        <f t="shared" si="7"/>
        <v>62.121065626891806</v>
      </c>
    </row>
    <row r="242" spans="1:3" x14ac:dyDescent="0.3">
      <c r="A242" s="11">
        <v>234</v>
      </c>
      <c r="B242" s="9">
        <f t="shared" si="6"/>
        <v>439.98574257355801</v>
      </c>
      <c r="C242" s="9">
        <f t="shared" si="7"/>
        <v>61.666883014931479</v>
      </c>
    </row>
    <row r="243" spans="1:3" x14ac:dyDescent="0.3">
      <c r="A243" s="11">
        <v>235</v>
      </c>
      <c r="B243" s="9">
        <f t="shared" si="6"/>
        <v>440.44039450755065</v>
      </c>
      <c r="C243" s="9">
        <f t="shared" si="7"/>
        <v>61.2122310809388</v>
      </c>
    </row>
    <row r="244" spans="1:3" x14ac:dyDescent="0.3">
      <c r="A244" s="11">
        <v>236</v>
      </c>
      <c r="B244" s="9">
        <f t="shared" si="6"/>
        <v>440.89551624854181</v>
      </c>
      <c r="C244" s="9">
        <f t="shared" si="7"/>
        <v>60.757109339947668</v>
      </c>
    </row>
    <row r="245" spans="1:3" x14ac:dyDescent="0.3">
      <c r="A245" s="11">
        <v>237</v>
      </c>
      <c r="B245" s="9">
        <f t="shared" si="6"/>
        <v>441.35110828199862</v>
      </c>
      <c r="C245" s="9">
        <f t="shared" si="7"/>
        <v>60.301517306490837</v>
      </c>
    </row>
    <row r="246" spans="1:3" x14ac:dyDescent="0.3">
      <c r="A246" s="11">
        <v>238</v>
      </c>
      <c r="B246" s="9">
        <f t="shared" si="6"/>
        <v>441.80717109389002</v>
      </c>
      <c r="C246" s="9">
        <f t="shared" si="7"/>
        <v>59.845454494599451</v>
      </c>
    </row>
    <row r="247" spans="1:3" x14ac:dyDescent="0.3">
      <c r="A247" s="11">
        <v>239</v>
      </c>
      <c r="B247" s="9">
        <f t="shared" si="6"/>
        <v>442.2637051706871</v>
      </c>
      <c r="C247" s="9">
        <f t="shared" si="7"/>
        <v>59.388920417802424</v>
      </c>
    </row>
    <row r="248" spans="1:3" x14ac:dyDescent="0.3">
      <c r="A248" s="11">
        <v>240</v>
      </c>
      <c r="B248" s="9">
        <f t="shared" si="6"/>
        <v>442.72071099936346</v>
      </c>
      <c r="C248" s="9">
        <f t="shared" si="7"/>
        <v>58.931914589126045</v>
      </c>
    </row>
    <row r="249" spans="1:3" x14ac:dyDescent="0.3">
      <c r="A249" s="11">
        <v>241</v>
      </c>
      <c r="B249" s="9">
        <f t="shared" si="6"/>
        <v>443.17818906739609</v>
      </c>
      <c r="C249" s="9">
        <f t="shared" si="7"/>
        <v>58.474436521093374</v>
      </c>
    </row>
    <row r="250" spans="1:3" x14ac:dyDescent="0.3">
      <c r="A250" s="11">
        <v>242</v>
      </c>
      <c r="B250" s="9">
        <f t="shared" si="6"/>
        <v>443.63613986276573</v>
      </c>
      <c r="C250" s="9">
        <f t="shared" si="7"/>
        <v>58.016485725723726</v>
      </c>
    </row>
    <row r="251" spans="1:3" x14ac:dyDescent="0.3">
      <c r="A251" s="11">
        <v>243</v>
      </c>
      <c r="B251" s="9">
        <f t="shared" si="6"/>
        <v>444.09456387395733</v>
      </c>
      <c r="C251" s="9">
        <f t="shared" si="7"/>
        <v>57.558061714532215</v>
      </c>
    </row>
    <row r="252" spans="1:3" x14ac:dyDescent="0.3">
      <c r="A252" s="11">
        <v>244</v>
      </c>
      <c r="B252" s="9">
        <f t="shared" si="6"/>
        <v>444.55346158996036</v>
      </c>
      <c r="C252" s="9">
        <f t="shared" si="7"/>
        <v>57.099163998529114</v>
      </c>
    </row>
    <row r="253" spans="1:3" x14ac:dyDescent="0.3">
      <c r="A253" s="11">
        <v>245</v>
      </c>
      <c r="B253" s="9">
        <f t="shared" si="6"/>
        <v>445.01283350027001</v>
      </c>
      <c r="C253" s="9">
        <f t="shared" si="7"/>
        <v>56.639792088219494</v>
      </c>
    </row>
    <row r="254" spans="1:3" x14ac:dyDescent="0.3">
      <c r="A254" s="11">
        <v>246</v>
      </c>
      <c r="B254" s="9">
        <f t="shared" si="6"/>
        <v>445.47268009488693</v>
      </c>
      <c r="C254" s="9">
        <f t="shared" si="7"/>
        <v>56.179945493602553</v>
      </c>
    </row>
    <row r="255" spans="1:3" x14ac:dyDescent="0.3">
      <c r="A255" s="11">
        <v>247</v>
      </c>
      <c r="B255" s="9">
        <f t="shared" si="6"/>
        <v>445.93300186431833</v>
      </c>
      <c r="C255" s="9">
        <f t="shared" si="7"/>
        <v>55.719623724171164</v>
      </c>
    </row>
    <row r="256" spans="1:3" x14ac:dyDescent="0.3">
      <c r="A256" s="11">
        <v>248</v>
      </c>
      <c r="B256" s="9">
        <f t="shared" si="6"/>
        <v>446.39379929957806</v>
      </c>
      <c r="C256" s="9">
        <f t="shared" si="7"/>
        <v>55.258826288911358</v>
      </c>
    </row>
    <row r="257" spans="1:3" x14ac:dyDescent="0.3">
      <c r="A257" s="11">
        <v>249</v>
      </c>
      <c r="B257" s="9">
        <f t="shared" si="6"/>
        <v>446.85507289218765</v>
      </c>
      <c r="C257" s="9">
        <f t="shared" si="7"/>
        <v>54.7975526963018</v>
      </c>
    </row>
    <row r="258" spans="1:3" x14ac:dyDescent="0.3">
      <c r="A258" s="11">
        <v>250</v>
      </c>
      <c r="B258" s="9">
        <f t="shared" si="6"/>
        <v>447.31682313417627</v>
      </c>
      <c r="C258" s="9">
        <f t="shared" si="7"/>
        <v>54.335802454313217</v>
      </c>
    </row>
    <row r="259" spans="1:3" x14ac:dyDescent="0.3">
      <c r="A259" s="11">
        <v>251</v>
      </c>
      <c r="B259" s="9">
        <f t="shared" si="6"/>
        <v>447.77905051808159</v>
      </c>
      <c r="C259" s="9">
        <f t="shared" si="7"/>
        <v>53.873575070407888</v>
      </c>
    </row>
    <row r="260" spans="1:3" x14ac:dyDescent="0.3">
      <c r="A260" s="11">
        <v>252</v>
      </c>
      <c r="B260" s="9">
        <f t="shared" si="6"/>
        <v>448.24175553695028</v>
      </c>
      <c r="C260" s="9">
        <f t="shared" si="7"/>
        <v>53.410870051539213</v>
      </c>
    </row>
    <row r="261" spans="1:3" x14ac:dyDescent="0.3">
      <c r="A261" s="11">
        <v>253</v>
      </c>
      <c r="B261" s="9">
        <f t="shared" si="6"/>
        <v>448.70493868433846</v>
      </c>
      <c r="C261" s="9">
        <f t="shared" si="7"/>
        <v>52.947686904151027</v>
      </c>
    </row>
    <row r="262" spans="1:3" x14ac:dyDescent="0.3">
      <c r="A262" s="11">
        <v>254</v>
      </c>
      <c r="B262" s="9">
        <f t="shared" si="6"/>
        <v>449.1686004543123</v>
      </c>
      <c r="C262" s="9">
        <f t="shared" si="7"/>
        <v>52.484025134177223</v>
      </c>
    </row>
    <row r="263" spans="1:3" x14ac:dyDescent="0.3">
      <c r="A263" s="11">
        <v>255</v>
      </c>
      <c r="B263" s="9">
        <f t="shared" si="6"/>
        <v>449.63274134144837</v>
      </c>
      <c r="C263" s="9">
        <f t="shared" si="7"/>
        <v>52.019884247041091</v>
      </c>
    </row>
    <row r="264" spans="1:3" x14ac:dyDescent="0.3">
      <c r="A264" s="11">
        <v>256</v>
      </c>
      <c r="B264" s="9">
        <f t="shared" si="6"/>
        <v>450.09736184083459</v>
      </c>
      <c r="C264" s="9">
        <f t="shared" si="7"/>
        <v>51.555263747654926</v>
      </c>
    </row>
    <row r="265" spans="1:3" x14ac:dyDescent="0.3">
      <c r="A265" s="11">
        <v>257</v>
      </c>
      <c r="B265" s="9">
        <f t="shared" ref="B265:B328" si="8">-PPMT(Interest_Rate/12,Period_Number,Term_In_Years*12,Total_Borrowed)</f>
        <v>450.56246244807005</v>
      </c>
      <c r="C265" s="9">
        <f t="shared" ref="C265:C328" si="9">-IPMT(Interest_Rate/12,Period_Number,Term_In_Years*12,Total_Borrowed)</f>
        <v>51.090163140419392</v>
      </c>
    </row>
    <row r="266" spans="1:3" x14ac:dyDescent="0.3">
      <c r="A266" s="11">
        <v>258</v>
      </c>
      <c r="B266" s="9">
        <f t="shared" si="8"/>
        <v>451.02804365926647</v>
      </c>
      <c r="C266" s="9">
        <f t="shared" si="9"/>
        <v>50.624581929223055</v>
      </c>
    </row>
    <row r="267" spans="1:3" x14ac:dyDescent="0.3">
      <c r="A267" s="11">
        <v>259</v>
      </c>
      <c r="B267" s="9">
        <f t="shared" si="8"/>
        <v>451.49410597104765</v>
      </c>
      <c r="C267" s="9">
        <f t="shared" si="9"/>
        <v>50.158519617441819</v>
      </c>
    </row>
    <row r="268" spans="1:3" x14ac:dyDescent="0.3">
      <c r="A268" s="11">
        <v>260</v>
      </c>
      <c r="B268" s="9">
        <f t="shared" si="8"/>
        <v>451.96064988055105</v>
      </c>
      <c r="C268" s="9">
        <f t="shared" si="9"/>
        <v>49.691975707938397</v>
      </c>
    </row>
    <row r="269" spans="1:3" x14ac:dyDescent="0.3">
      <c r="A269" s="11">
        <v>261</v>
      </c>
      <c r="B269" s="9">
        <f t="shared" si="8"/>
        <v>452.42767588542762</v>
      </c>
      <c r="C269" s="9">
        <f t="shared" si="9"/>
        <v>49.224949703061824</v>
      </c>
    </row>
    <row r="270" spans="1:3" x14ac:dyDescent="0.3">
      <c r="A270" s="11">
        <v>262</v>
      </c>
      <c r="B270" s="9">
        <f t="shared" si="8"/>
        <v>452.89518448384257</v>
      </c>
      <c r="C270" s="9">
        <f t="shared" si="9"/>
        <v>48.757441104646894</v>
      </c>
    </row>
    <row r="271" spans="1:3" x14ac:dyDescent="0.3">
      <c r="A271" s="11">
        <v>263</v>
      </c>
      <c r="B271" s="9">
        <f t="shared" si="8"/>
        <v>453.36317617447588</v>
      </c>
      <c r="C271" s="9">
        <f t="shared" si="9"/>
        <v>48.289449414013582</v>
      </c>
    </row>
    <row r="272" spans="1:3" x14ac:dyDescent="0.3">
      <c r="A272" s="11">
        <v>264</v>
      </c>
      <c r="B272" s="9">
        <f t="shared" si="8"/>
        <v>453.83165145652282</v>
      </c>
      <c r="C272" s="9">
        <f t="shared" si="9"/>
        <v>47.820974131966629</v>
      </c>
    </row>
    <row r="273" spans="1:3" x14ac:dyDescent="0.3">
      <c r="A273" s="11">
        <v>265</v>
      </c>
      <c r="B273" s="9">
        <f t="shared" si="8"/>
        <v>454.30061082969462</v>
      </c>
      <c r="C273" s="9">
        <f t="shared" si="9"/>
        <v>47.352014758794873</v>
      </c>
    </row>
    <row r="274" spans="1:3" x14ac:dyDescent="0.3">
      <c r="A274" s="11">
        <v>266</v>
      </c>
      <c r="B274" s="9">
        <f t="shared" si="8"/>
        <v>454.77005479421865</v>
      </c>
      <c r="C274" s="9">
        <f t="shared" si="9"/>
        <v>46.882570794270869</v>
      </c>
    </row>
    <row r="275" spans="1:3" x14ac:dyDescent="0.3">
      <c r="A275" s="11">
        <v>267</v>
      </c>
      <c r="B275" s="9">
        <f t="shared" si="8"/>
        <v>455.23998385083934</v>
      </c>
      <c r="C275" s="9">
        <f t="shared" si="9"/>
        <v>46.412641737650169</v>
      </c>
    </row>
    <row r="276" spans="1:3" x14ac:dyDescent="0.3">
      <c r="A276" s="11">
        <v>268</v>
      </c>
      <c r="B276" s="9">
        <f t="shared" si="8"/>
        <v>455.71039850081848</v>
      </c>
      <c r="C276" s="9">
        <f t="shared" si="9"/>
        <v>45.942227087670979</v>
      </c>
    </row>
    <row r="277" spans="1:3" x14ac:dyDescent="0.3">
      <c r="A277" s="11">
        <v>269</v>
      </c>
      <c r="B277" s="9">
        <f t="shared" si="8"/>
        <v>456.18129924593603</v>
      </c>
      <c r="C277" s="9">
        <f t="shared" si="9"/>
        <v>45.471326342553454</v>
      </c>
    </row>
    <row r="278" spans="1:3" x14ac:dyDescent="0.3">
      <c r="A278" s="11">
        <v>270</v>
      </c>
      <c r="B278" s="9">
        <f t="shared" si="8"/>
        <v>456.65268658849016</v>
      </c>
      <c r="C278" s="9">
        <f t="shared" si="9"/>
        <v>44.999938999999323</v>
      </c>
    </row>
    <row r="279" spans="1:3" x14ac:dyDescent="0.3">
      <c r="A279" s="11">
        <v>271</v>
      </c>
      <c r="B279" s="9">
        <f t="shared" si="8"/>
        <v>457.1245610312983</v>
      </c>
      <c r="C279" s="9">
        <f t="shared" si="9"/>
        <v>44.528064557191222</v>
      </c>
    </row>
    <row r="280" spans="1:3" x14ac:dyDescent="0.3">
      <c r="A280" s="11">
        <v>272</v>
      </c>
      <c r="B280" s="9">
        <f t="shared" si="8"/>
        <v>457.59692307769723</v>
      </c>
      <c r="C280" s="9">
        <f t="shared" si="9"/>
        <v>44.055702510792223</v>
      </c>
    </row>
    <row r="281" spans="1:3" x14ac:dyDescent="0.3">
      <c r="A281" s="11">
        <v>273</v>
      </c>
      <c r="B281" s="9">
        <f t="shared" si="8"/>
        <v>458.06977323154422</v>
      </c>
      <c r="C281" s="9">
        <f t="shared" si="9"/>
        <v>43.582852356945253</v>
      </c>
    </row>
    <row r="282" spans="1:3" x14ac:dyDescent="0.3">
      <c r="A282" s="11">
        <v>274</v>
      </c>
      <c r="B282" s="9">
        <f t="shared" si="8"/>
        <v>458.54311199721684</v>
      </c>
      <c r="C282" s="9">
        <f t="shared" si="9"/>
        <v>43.109513591272666</v>
      </c>
    </row>
    <row r="283" spans="1:3" x14ac:dyDescent="0.3">
      <c r="A283" s="11">
        <v>275</v>
      </c>
      <c r="B283" s="9">
        <f t="shared" si="8"/>
        <v>459.01693987961391</v>
      </c>
      <c r="C283" s="9">
        <f t="shared" si="9"/>
        <v>42.635685708875542</v>
      </c>
    </row>
    <row r="284" spans="1:3" x14ac:dyDescent="0.3">
      <c r="A284" s="11">
        <v>276</v>
      </c>
      <c r="B284" s="9">
        <f t="shared" si="8"/>
        <v>459.4912573841562</v>
      </c>
      <c r="C284" s="9">
        <f t="shared" si="9"/>
        <v>42.161368204333264</v>
      </c>
    </row>
    <row r="285" spans="1:3" x14ac:dyDescent="0.3">
      <c r="A285" s="11">
        <v>277</v>
      </c>
      <c r="B285" s="9">
        <f t="shared" si="8"/>
        <v>459.9660650167865</v>
      </c>
      <c r="C285" s="9">
        <f t="shared" si="9"/>
        <v>41.686560571702977</v>
      </c>
    </row>
    <row r="286" spans="1:3" x14ac:dyDescent="0.3">
      <c r="A286" s="11">
        <v>278</v>
      </c>
      <c r="B286" s="9">
        <f t="shared" si="8"/>
        <v>460.44136328397053</v>
      </c>
      <c r="C286" s="9">
        <f t="shared" si="9"/>
        <v>41.211262304518968</v>
      </c>
    </row>
    <row r="287" spans="1:3" x14ac:dyDescent="0.3">
      <c r="A287" s="11">
        <v>279</v>
      </c>
      <c r="B287" s="9">
        <f t="shared" si="8"/>
        <v>460.91715269269724</v>
      </c>
      <c r="C287" s="9">
        <f t="shared" si="9"/>
        <v>40.735472895792192</v>
      </c>
    </row>
    <row r="288" spans="1:3" x14ac:dyDescent="0.3">
      <c r="A288" s="11">
        <v>280</v>
      </c>
      <c r="B288" s="9">
        <f t="shared" si="8"/>
        <v>461.39343375047974</v>
      </c>
      <c r="C288" s="9">
        <f t="shared" si="9"/>
        <v>40.259191838009734</v>
      </c>
    </row>
    <row r="289" spans="1:3" x14ac:dyDescent="0.3">
      <c r="A289" s="11">
        <v>281</v>
      </c>
      <c r="B289" s="9">
        <f t="shared" si="8"/>
        <v>461.87020696535524</v>
      </c>
      <c r="C289" s="9">
        <f t="shared" si="9"/>
        <v>39.782418623134255</v>
      </c>
    </row>
    <row r="290" spans="1:3" x14ac:dyDescent="0.3">
      <c r="A290" s="11">
        <v>282</v>
      </c>
      <c r="B290" s="9">
        <f t="shared" si="8"/>
        <v>462.3474728458861</v>
      </c>
      <c r="C290" s="9">
        <f t="shared" si="9"/>
        <v>39.305152742603376</v>
      </c>
    </row>
    <row r="291" spans="1:3" x14ac:dyDescent="0.3">
      <c r="A291" s="11">
        <v>283</v>
      </c>
      <c r="B291" s="9">
        <f t="shared" si="8"/>
        <v>462.82523190116012</v>
      </c>
      <c r="C291" s="9">
        <f t="shared" si="9"/>
        <v>38.827393687329298</v>
      </c>
    </row>
    <row r="292" spans="1:3" x14ac:dyDescent="0.3">
      <c r="A292" s="11">
        <v>284</v>
      </c>
      <c r="B292" s="9">
        <f t="shared" si="8"/>
        <v>463.3034846407914</v>
      </c>
      <c r="C292" s="9">
        <f t="shared" si="9"/>
        <v>38.349140947698096</v>
      </c>
    </row>
    <row r="293" spans="1:3" x14ac:dyDescent="0.3">
      <c r="A293" s="11">
        <v>285</v>
      </c>
      <c r="B293" s="9">
        <f t="shared" si="8"/>
        <v>463.78223157492016</v>
      </c>
      <c r="C293" s="9">
        <f t="shared" si="9"/>
        <v>37.870394013569282</v>
      </c>
    </row>
    <row r="294" spans="1:3" x14ac:dyDescent="0.3">
      <c r="A294" s="11">
        <v>286</v>
      </c>
      <c r="B294" s="9">
        <f t="shared" si="8"/>
        <v>464.26147321421428</v>
      </c>
      <c r="C294" s="9">
        <f t="shared" si="9"/>
        <v>37.391152374275194</v>
      </c>
    </row>
    <row r="295" spans="1:3" x14ac:dyDescent="0.3">
      <c r="A295" s="11">
        <v>287</v>
      </c>
      <c r="B295" s="9">
        <f t="shared" si="8"/>
        <v>464.74121006986894</v>
      </c>
      <c r="C295" s="9">
        <f t="shared" si="9"/>
        <v>36.911415518620501</v>
      </c>
    </row>
    <row r="296" spans="1:3" x14ac:dyDescent="0.3">
      <c r="A296" s="11">
        <v>288</v>
      </c>
      <c r="B296" s="9">
        <f t="shared" si="8"/>
        <v>465.22144265360788</v>
      </c>
      <c r="C296" s="9">
        <f t="shared" si="9"/>
        <v>36.431182934881647</v>
      </c>
    </row>
    <row r="297" spans="1:3" x14ac:dyDescent="0.3">
      <c r="A297" s="11">
        <v>289</v>
      </c>
      <c r="B297" s="9">
        <f t="shared" si="8"/>
        <v>465.70217147768324</v>
      </c>
      <c r="C297" s="9">
        <f t="shared" si="9"/>
        <v>35.950454110806241</v>
      </c>
    </row>
    <row r="298" spans="1:3" x14ac:dyDescent="0.3">
      <c r="A298" s="11">
        <v>290</v>
      </c>
      <c r="B298" s="9">
        <f t="shared" si="8"/>
        <v>466.18339705487682</v>
      </c>
      <c r="C298" s="9">
        <f t="shared" si="9"/>
        <v>35.469228533612643</v>
      </c>
    </row>
    <row r="299" spans="1:3" x14ac:dyDescent="0.3">
      <c r="A299" s="11">
        <v>291</v>
      </c>
      <c r="B299" s="9">
        <f t="shared" si="8"/>
        <v>466.66511989850028</v>
      </c>
      <c r="C299" s="9">
        <f t="shared" si="9"/>
        <v>34.98750568998927</v>
      </c>
    </row>
    <row r="300" spans="1:3" x14ac:dyDescent="0.3">
      <c r="A300" s="11">
        <v>292</v>
      </c>
      <c r="B300" s="9">
        <f t="shared" si="8"/>
        <v>467.14734052239533</v>
      </c>
      <c r="C300" s="9">
        <f t="shared" si="9"/>
        <v>34.505285066094153</v>
      </c>
    </row>
    <row r="301" spans="1:3" x14ac:dyDescent="0.3">
      <c r="A301" s="11">
        <v>293</v>
      </c>
      <c r="B301" s="9">
        <f t="shared" si="8"/>
        <v>467.6300594409351</v>
      </c>
      <c r="C301" s="9">
        <f t="shared" si="9"/>
        <v>34.022566147554336</v>
      </c>
    </row>
    <row r="302" spans="1:3" x14ac:dyDescent="0.3">
      <c r="A302" s="11">
        <v>294</v>
      </c>
      <c r="B302" s="9">
        <f t="shared" si="8"/>
        <v>468.11327716902412</v>
      </c>
      <c r="C302" s="9">
        <f t="shared" si="9"/>
        <v>33.539348419465384</v>
      </c>
    </row>
    <row r="303" spans="1:3" x14ac:dyDescent="0.3">
      <c r="A303" s="11">
        <v>295</v>
      </c>
      <c r="B303" s="9">
        <f t="shared" si="8"/>
        <v>468.59699422209877</v>
      </c>
      <c r="C303" s="9">
        <f t="shared" si="9"/>
        <v>33.05563136639072</v>
      </c>
    </row>
    <row r="304" spans="1:3" x14ac:dyDescent="0.3">
      <c r="A304" s="11">
        <v>296</v>
      </c>
      <c r="B304" s="9">
        <f t="shared" si="8"/>
        <v>469.08121111612826</v>
      </c>
      <c r="C304" s="9">
        <f t="shared" si="9"/>
        <v>32.571414472361219</v>
      </c>
    </row>
    <row r="305" spans="1:3" x14ac:dyDescent="0.3">
      <c r="A305" s="11">
        <v>297</v>
      </c>
      <c r="B305" s="9">
        <f t="shared" si="8"/>
        <v>469.56592836761496</v>
      </c>
      <c r="C305" s="9">
        <f t="shared" si="9"/>
        <v>32.086697220874555</v>
      </c>
    </row>
    <row r="306" spans="1:3" x14ac:dyDescent="0.3">
      <c r="A306" s="11">
        <v>298</v>
      </c>
      <c r="B306" s="9">
        <f t="shared" si="8"/>
        <v>470.05114649359479</v>
      </c>
      <c r="C306" s="9">
        <f t="shared" si="9"/>
        <v>31.601479094894678</v>
      </c>
    </row>
    <row r="307" spans="1:3" x14ac:dyDescent="0.3">
      <c r="A307" s="11">
        <v>299</v>
      </c>
      <c r="B307" s="9">
        <f t="shared" si="8"/>
        <v>470.53686601163821</v>
      </c>
      <c r="C307" s="9">
        <f t="shared" si="9"/>
        <v>31.115759576851307</v>
      </c>
    </row>
    <row r="308" spans="1:3" x14ac:dyDescent="0.3">
      <c r="A308" s="11">
        <v>300</v>
      </c>
      <c r="B308" s="9">
        <f t="shared" si="8"/>
        <v>471.02308743985026</v>
      </c>
      <c r="C308" s="9">
        <f t="shared" si="9"/>
        <v>30.629538148639273</v>
      </c>
    </row>
    <row r="309" spans="1:3" x14ac:dyDescent="0.3">
      <c r="A309" s="11">
        <v>301</v>
      </c>
      <c r="B309" s="9">
        <f t="shared" si="8"/>
        <v>471.50981129687142</v>
      </c>
      <c r="C309" s="9">
        <f t="shared" si="9"/>
        <v>30.142814291618098</v>
      </c>
    </row>
    <row r="310" spans="1:3" x14ac:dyDescent="0.3">
      <c r="A310" s="11">
        <v>302</v>
      </c>
      <c r="B310" s="9">
        <f t="shared" si="8"/>
        <v>471.9970381018781</v>
      </c>
      <c r="C310" s="9">
        <f t="shared" si="9"/>
        <v>29.655587486611331</v>
      </c>
    </row>
    <row r="311" spans="1:3" x14ac:dyDescent="0.3">
      <c r="A311" s="11">
        <v>303</v>
      </c>
      <c r="B311" s="9">
        <f t="shared" si="8"/>
        <v>472.48476837458344</v>
      </c>
      <c r="C311" s="9">
        <f t="shared" si="9"/>
        <v>29.167857213906057</v>
      </c>
    </row>
    <row r="312" spans="1:3" x14ac:dyDescent="0.3">
      <c r="A312" s="11">
        <v>304</v>
      </c>
      <c r="B312" s="9">
        <f t="shared" si="8"/>
        <v>472.97300263523715</v>
      </c>
      <c r="C312" s="9">
        <f t="shared" si="9"/>
        <v>28.679622953252316</v>
      </c>
    </row>
    <row r="313" spans="1:3" x14ac:dyDescent="0.3">
      <c r="A313" s="11">
        <v>305</v>
      </c>
      <c r="B313" s="9">
        <f t="shared" si="8"/>
        <v>473.46174140462688</v>
      </c>
      <c r="C313" s="9">
        <f t="shared" si="9"/>
        <v>28.190884183862572</v>
      </c>
    </row>
    <row r="314" spans="1:3" x14ac:dyDescent="0.3">
      <c r="A314" s="11">
        <v>306</v>
      </c>
      <c r="B314" s="9">
        <f t="shared" si="8"/>
        <v>473.95098520407834</v>
      </c>
      <c r="C314" s="9">
        <f t="shared" si="9"/>
        <v>27.701640384411125</v>
      </c>
    </row>
    <row r="315" spans="1:3" x14ac:dyDescent="0.3">
      <c r="A315" s="11">
        <v>307</v>
      </c>
      <c r="B315" s="9">
        <f t="shared" si="8"/>
        <v>474.44073455545589</v>
      </c>
      <c r="C315" s="9">
        <f t="shared" si="9"/>
        <v>27.211891033033581</v>
      </c>
    </row>
    <row r="316" spans="1:3" x14ac:dyDescent="0.3">
      <c r="A316" s="11">
        <v>308</v>
      </c>
      <c r="B316" s="9">
        <f t="shared" si="8"/>
        <v>474.93098998116318</v>
      </c>
      <c r="C316" s="9">
        <f t="shared" si="9"/>
        <v>26.721635607326274</v>
      </c>
    </row>
    <row r="317" spans="1:3" x14ac:dyDescent="0.3">
      <c r="A317" s="11">
        <v>309</v>
      </c>
      <c r="B317" s="9">
        <f t="shared" si="8"/>
        <v>475.42175200414374</v>
      </c>
      <c r="C317" s="9">
        <f t="shared" si="9"/>
        <v>26.230873584345741</v>
      </c>
    </row>
    <row r="318" spans="1:3" x14ac:dyDescent="0.3">
      <c r="A318" s="11">
        <v>310</v>
      </c>
      <c r="B318" s="9">
        <f t="shared" si="8"/>
        <v>475.91302114788141</v>
      </c>
      <c r="C318" s="9">
        <f t="shared" si="9"/>
        <v>25.739604440608122</v>
      </c>
    </row>
    <row r="319" spans="1:3" x14ac:dyDescent="0.3">
      <c r="A319" s="11">
        <v>311</v>
      </c>
      <c r="B319" s="9">
        <f t="shared" si="8"/>
        <v>476.40479793640083</v>
      </c>
      <c r="C319" s="9">
        <f t="shared" si="9"/>
        <v>25.247827652088649</v>
      </c>
    </row>
    <row r="320" spans="1:3" x14ac:dyDescent="0.3">
      <c r="A320" s="11">
        <v>312</v>
      </c>
      <c r="B320" s="9">
        <f t="shared" si="8"/>
        <v>476.89708289426841</v>
      </c>
      <c r="C320" s="9">
        <f t="shared" si="9"/>
        <v>24.755542694221031</v>
      </c>
    </row>
    <row r="321" spans="1:3" x14ac:dyDescent="0.3">
      <c r="A321" s="11">
        <v>313</v>
      </c>
      <c r="B321" s="9">
        <f t="shared" si="8"/>
        <v>477.38987654659252</v>
      </c>
      <c r="C321" s="9">
        <f t="shared" si="9"/>
        <v>24.262749041896956</v>
      </c>
    </row>
    <row r="322" spans="1:3" x14ac:dyDescent="0.3">
      <c r="A322" s="11">
        <v>314</v>
      </c>
      <c r="B322" s="9">
        <f t="shared" si="8"/>
        <v>477.88317941902403</v>
      </c>
      <c r="C322" s="9">
        <f t="shared" si="9"/>
        <v>23.769446169465475</v>
      </c>
    </row>
    <row r="323" spans="1:3" x14ac:dyDescent="0.3">
      <c r="A323" s="11">
        <v>315</v>
      </c>
      <c r="B323" s="9">
        <f t="shared" si="8"/>
        <v>478.37699203775702</v>
      </c>
      <c r="C323" s="9">
        <f t="shared" si="9"/>
        <v>23.275633550732486</v>
      </c>
    </row>
    <row r="324" spans="1:3" x14ac:dyDescent="0.3">
      <c r="A324" s="11">
        <v>316</v>
      </c>
      <c r="B324" s="9">
        <f t="shared" si="8"/>
        <v>478.87131492952938</v>
      </c>
      <c r="C324" s="9">
        <f t="shared" si="9"/>
        <v>22.781310658960134</v>
      </c>
    </row>
    <row r="325" spans="1:3" x14ac:dyDescent="0.3">
      <c r="A325" s="11">
        <v>317</v>
      </c>
      <c r="B325" s="9">
        <f t="shared" si="8"/>
        <v>479.36614862162321</v>
      </c>
      <c r="C325" s="9">
        <f t="shared" si="9"/>
        <v>22.286476966866289</v>
      </c>
    </row>
    <row r="326" spans="1:3" x14ac:dyDescent="0.3">
      <c r="A326" s="11">
        <v>318</v>
      </c>
      <c r="B326" s="9">
        <f t="shared" si="8"/>
        <v>479.86149364186554</v>
      </c>
      <c r="C326" s="9">
        <f t="shared" si="9"/>
        <v>21.791131946623945</v>
      </c>
    </row>
    <row r="327" spans="1:3" x14ac:dyDescent="0.3">
      <c r="A327" s="11">
        <v>319</v>
      </c>
      <c r="B327" s="9">
        <f t="shared" si="8"/>
        <v>480.35735051862878</v>
      </c>
      <c r="C327" s="9">
        <f t="shared" si="9"/>
        <v>21.295275069860686</v>
      </c>
    </row>
    <row r="328" spans="1:3" x14ac:dyDescent="0.3">
      <c r="A328" s="11">
        <v>320</v>
      </c>
      <c r="B328" s="9">
        <f t="shared" si="8"/>
        <v>480.85371978083145</v>
      </c>
      <c r="C328" s="9">
        <f t="shared" si="9"/>
        <v>20.798905807658098</v>
      </c>
    </row>
    <row r="329" spans="1:3" x14ac:dyDescent="0.3">
      <c r="A329" s="11">
        <v>321</v>
      </c>
      <c r="B329" s="9">
        <f t="shared" ref="B329:B392" si="10">-PPMT(Interest_Rate/12,Period_Number,Term_In_Years*12,Total_Borrowed)</f>
        <v>481.35060195793824</v>
      </c>
      <c r="C329" s="9">
        <f t="shared" ref="C329:C392" si="11">-IPMT(Interest_Rate/12,Period_Number,Term_In_Years*12,Total_Borrowed)</f>
        <v>20.302023630551243</v>
      </c>
    </row>
    <row r="330" spans="1:3" x14ac:dyDescent="0.3">
      <c r="A330" s="11">
        <v>322</v>
      </c>
      <c r="B330" s="9">
        <f t="shared" si="10"/>
        <v>481.84799757996143</v>
      </c>
      <c r="C330" s="9">
        <f t="shared" si="11"/>
        <v>19.804628008528038</v>
      </c>
    </row>
    <row r="331" spans="1:3" x14ac:dyDescent="0.3">
      <c r="A331" s="11">
        <v>323</v>
      </c>
      <c r="B331" s="9">
        <f t="shared" si="10"/>
        <v>482.34590717746067</v>
      </c>
      <c r="C331" s="9">
        <f t="shared" si="11"/>
        <v>19.306718411028747</v>
      </c>
    </row>
    <row r="332" spans="1:3" x14ac:dyDescent="0.3">
      <c r="A332" s="11">
        <v>324</v>
      </c>
      <c r="B332" s="9">
        <f t="shared" si="10"/>
        <v>482.8443312815441</v>
      </c>
      <c r="C332" s="9">
        <f t="shared" si="11"/>
        <v>18.808294306945367</v>
      </c>
    </row>
    <row r="333" spans="1:3" x14ac:dyDescent="0.3">
      <c r="A333" s="11">
        <v>325</v>
      </c>
      <c r="B333" s="9">
        <f t="shared" si="10"/>
        <v>483.34327042386838</v>
      </c>
      <c r="C333" s="9">
        <f t="shared" si="11"/>
        <v>18.309355164621106</v>
      </c>
    </row>
    <row r="334" spans="1:3" x14ac:dyDescent="0.3">
      <c r="A334" s="11">
        <v>326</v>
      </c>
      <c r="B334" s="9">
        <f t="shared" si="10"/>
        <v>483.84272513663973</v>
      </c>
      <c r="C334" s="9">
        <f t="shared" si="11"/>
        <v>17.809900451849774</v>
      </c>
    </row>
    <row r="335" spans="1:3" x14ac:dyDescent="0.3">
      <c r="A335" s="11">
        <v>327</v>
      </c>
      <c r="B335" s="9">
        <f t="shared" si="10"/>
        <v>484.34269595261418</v>
      </c>
      <c r="C335" s="9">
        <f t="shared" si="11"/>
        <v>17.309929635875246</v>
      </c>
    </row>
    <row r="336" spans="1:3" x14ac:dyDescent="0.3">
      <c r="A336" s="11">
        <v>328</v>
      </c>
      <c r="B336" s="9">
        <f t="shared" si="10"/>
        <v>484.84318340509856</v>
      </c>
      <c r="C336" s="9">
        <f t="shared" si="11"/>
        <v>16.809442183390882</v>
      </c>
    </row>
    <row r="337" spans="1:3" x14ac:dyDescent="0.3">
      <c r="A337" s="11">
        <v>329</v>
      </c>
      <c r="B337" s="9">
        <f t="shared" si="10"/>
        <v>485.34418802795051</v>
      </c>
      <c r="C337" s="9">
        <f t="shared" si="11"/>
        <v>16.308437560538948</v>
      </c>
    </row>
    <row r="338" spans="1:3" x14ac:dyDescent="0.3">
      <c r="A338" s="11">
        <v>330</v>
      </c>
      <c r="B338" s="9">
        <f t="shared" si="10"/>
        <v>485.8457103555794</v>
      </c>
      <c r="C338" s="9">
        <f t="shared" si="11"/>
        <v>15.806915232910063</v>
      </c>
    </row>
    <row r="339" spans="1:3" x14ac:dyDescent="0.3">
      <c r="A339" s="11">
        <v>331</v>
      </c>
      <c r="B339" s="9">
        <f t="shared" si="10"/>
        <v>486.34775092294689</v>
      </c>
      <c r="C339" s="9">
        <f t="shared" si="11"/>
        <v>15.304874665542632</v>
      </c>
    </row>
    <row r="340" spans="1:3" x14ac:dyDescent="0.3">
      <c r="A340" s="11">
        <v>332</v>
      </c>
      <c r="B340" s="9">
        <f t="shared" si="10"/>
        <v>486.8503102655672</v>
      </c>
      <c r="C340" s="9">
        <f t="shared" si="11"/>
        <v>14.802315322922251</v>
      </c>
    </row>
    <row r="341" spans="1:3" x14ac:dyDescent="0.3">
      <c r="A341" s="11">
        <v>333</v>
      </c>
      <c r="B341" s="9">
        <f t="shared" si="10"/>
        <v>487.35338891950835</v>
      </c>
      <c r="C341" s="9">
        <f t="shared" si="11"/>
        <v>14.299236668981164</v>
      </c>
    </row>
    <row r="342" spans="1:3" x14ac:dyDescent="0.3">
      <c r="A342" s="11">
        <v>334</v>
      </c>
      <c r="B342" s="9">
        <f t="shared" si="10"/>
        <v>487.85698742139181</v>
      </c>
      <c r="C342" s="9">
        <f t="shared" si="11"/>
        <v>13.795638167097673</v>
      </c>
    </row>
    <row r="343" spans="1:3" x14ac:dyDescent="0.3">
      <c r="A343" s="11">
        <v>335</v>
      </c>
      <c r="B343" s="9">
        <f t="shared" si="10"/>
        <v>488.36110630839391</v>
      </c>
      <c r="C343" s="9">
        <f t="shared" si="11"/>
        <v>13.291519280095569</v>
      </c>
    </row>
    <row r="344" spans="1:3" x14ac:dyDescent="0.3">
      <c r="A344" s="11">
        <v>336</v>
      </c>
      <c r="B344" s="9">
        <f t="shared" si="10"/>
        <v>488.86574611824597</v>
      </c>
      <c r="C344" s="9">
        <f t="shared" si="11"/>
        <v>12.786879470243562</v>
      </c>
    </row>
    <row r="345" spans="1:3" x14ac:dyDescent="0.3">
      <c r="A345" s="11">
        <v>337</v>
      </c>
      <c r="B345" s="9">
        <f t="shared" si="10"/>
        <v>489.37090738923479</v>
      </c>
      <c r="C345" s="9">
        <f t="shared" si="11"/>
        <v>12.281718199254707</v>
      </c>
    </row>
    <row r="346" spans="1:3" x14ac:dyDescent="0.3">
      <c r="A346" s="11">
        <v>338</v>
      </c>
      <c r="B346" s="9">
        <f t="shared" si="10"/>
        <v>489.87659066020365</v>
      </c>
      <c r="C346" s="9">
        <f t="shared" si="11"/>
        <v>11.776034928285831</v>
      </c>
    </row>
    <row r="347" spans="1:3" x14ac:dyDescent="0.3">
      <c r="A347" s="11">
        <v>339</v>
      </c>
      <c r="B347" s="9">
        <f t="shared" si="10"/>
        <v>490.38279647055253</v>
      </c>
      <c r="C347" s="9">
        <f t="shared" si="11"/>
        <v>11.269829117936954</v>
      </c>
    </row>
    <row r="348" spans="1:3" x14ac:dyDescent="0.3">
      <c r="A348" s="11">
        <v>340</v>
      </c>
      <c r="B348" s="9">
        <f t="shared" si="10"/>
        <v>490.88952536023879</v>
      </c>
      <c r="C348" s="9">
        <f t="shared" si="11"/>
        <v>10.763100228250719</v>
      </c>
    </row>
    <row r="349" spans="1:3" x14ac:dyDescent="0.3">
      <c r="A349" s="11">
        <v>341</v>
      </c>
      <c r="B349" s="9">
        <f t="shared" si="10"/>
        <v>491.39677786977768</v>
      </c>
      <c r="C349" s="9">
        <f t="shared" si="11"/>
        <v>10.255847718711806</v>
      </c>
    </row>
    <row r="350" spans="1:3" x14ac:dyDescent="0.3">
      <c r="A350" s="11">
        <v>342</v>
      </c>
      <c r="B350" s="9">
        <f t="shared" si="10"/>
        <v>491.90455454024311</v>
      </c>
      <c r="C350" s="9">
        <f t="shared" si="11"/>
        <v>9.7480710482463682</v>
      </c>
    </row>
    <row r="351" spans="1:3" x14ac:dyDescent="0.3">
      <c r="A351" s="11">
        <v>343</v>
      </c>
      <c r="B351" s="9">
        <f t="shared" si="10"/>
        <v>492.41285591326806</v>
      </c>
      <c r="C351" s="9">
        <f t="shared" si="11"/>
        <v>9.2397696752214493</v>
      </c>
    </row>
    <row r="352" spans="1:3" x14ac:dyDescent="0.3">
      <c r="A352" s="11">
        <v>344</v>
      </c>
      <c r="B352" s="9">
        <f t="shared" si="10"/>
        <v>492.92168253104506</v>
      </c>
      <c r="C352" s="9">
        <f t="shared" si="11"/>
        <v>8.7309430574444065</v>
      </c>
    </row>
    <row r="353" spans="1:3" x14ac:dyDescent="0.3">
      <c r="A353" s="11">
        <v>345</v>
      </c>
      <c r="B353" s="9">
        <f t="shared" si="10"/>
        <v>493.43103493632714</v>
      </c>
      <c r="C353" s="9">
        <f t="shared" si="11"/>
        <v>8.221590652162325</v>
      </c>
    </row>
    <row r="354" spans="1:3" x14ac:dyDescent="0.3">
      <c r="A354" s="11">
        <v>346</v>
      </c>
      <c r="B354" s="9">
        <f t="shared" si="10"/>
        <v>493.940913672428</v>
      </c>
      <c r="C354" s="9">
        <f t="shared" si="11"/>
        <v>7.7117119160614562</v>
      </c>
    </row>
    <row r="355" spans="1:3" x14ac:dyDescent="0.3">
      <c r="A355" s="11">
        <v>347</v>
      </c>
      <c r="B355" s="9">
        <f t="shared" si="10"/>
        <v>494.45131928322286</v>
      </c>
      <c r="C355" s="9">
        <f t="shared" si="11"/>
        <v>7.2013063052666135</v>
      </c>
    </row>
    <row r="356" spans="1:3" x14ac:dyDescent="0.3">
      <c r="A356" s="11">
        <v>348</v>
      </c>
      <c r="B356" s="9">
        <f t="shared" si="10"/>
        <v>494.96225231314889</v>
      </c>
      <c r="C356" s="9">
        <f t="shared" si="11"/>
        <v>6.6903732753406162</v>
      </c>
    </row>
    <row r="357" spans="1:3" x14ac:dyDescent="0.3">
      <c r="A357" s="11">
        <v>349</v>
      </c>
      <c r="B357" s="9">
        <f t="shared" si="10"/>
        <v>495.4737133072058</v>
      </c>
      <c r="C357" s="9">
        <f t="shared" si="11"/>
        <v>6.1789122812836954</v>
      </c>
    </row>
    <row r="358" spans="1:3" x14ac:dyDescent="0.3">
      <c r="A358" s="11">
        <v>350</v>
      </c>
      <c r="B358" s="9">
        <f t="shared" si="10"/>
        <v>495.98570281095652</v>
      </c>
      <c r="C358" s="9">
        <f t="shared" si="11"/>
        <v>5.6669227775329158</v>
      </c>
    </row>
    <row r="359" spans="1:3" x14ac:dyDescent="0.3">
      <c r="A359" s="11">
        <v>351</v>
      </c>
      <c r="B359" s="9">
        <f t="shared" si="10"/>
        <v>496.49822137052792</v>
      </c>
      <c r="C359" s="9">
        <f t="shared" si="11"/>
        <v>5.1544042179615941</v>
      </c>
    </row>
    <row r="360" spans="1:3" x14ac:dyDescent="0.3">
      <c r="A360" s="11">
        <v>352</v>
      </c>
      <c r="B360" s="9">
        <f t="shared" si="10"/>
        <v>497.01126953261075</v>
      </c>
      <c r="C360" s="9">
        <f t="shared" si="11"/>
        <v>4.641356055878715</v>
      </c>
    </row>
    <row r="361" spans="1:3" x14ac:dyDescent="0.3">
      <c r="A361" s="11">
        <v>353</v>
      </c>
      <c r="B361" s="9">
        <f t="shared" si="10"/>
        <v>497.52484784446114</v>
      </c>
      <c r="C361" s="9">
        <f t="shared" si="11"/>
        <v>4.127777744028351</v>
      </c>
    </row>
    <row r="362" spans="1:3" x14ac:dyDescent="0.3">
      <c r="A362" s="11">
        <v>354</v>
      </c>
      <c r="B362" s="9">
        <f t="shared" si="10"/>
        <v>498.0389568539004</v>
      </c>
      <c r="C362" s="9">
        <f t="shared" si="11"/>
        <v>3.6136687345890741</v>
      </c>
    </row>
    <row r="363" spans="1:3" x14ac:dyDescent="0.3">
      <c r="A363" s="11">
        <v>355</v>
      </c>
      <c r="B363" s="9">
        <f t="shared" si="10"/>
        <v>498.55359710931617</v>
      </c>
      <c r="C363" s="9">
        <f t="shared" si="11"/>
        <v>3.0990284791733771</v>
      </c>
    </row>
    <row r="364" spans="1:3" x14ac:dyDescent="0.3">
      <c r="A364" s="11">
        <v>356</v>
      </c>
      <c r="B364" s="9">
        <f t="shared" si="10"/>
        <v>499.06876915966239</v>
      </c>
      <c r="C364" s="9">
        <f t="shared" si="11"/>
        <v>2.583856428827084</v>
      </c>
    </row>
    <row r="365" spans="1:3" x14ac:dyDescent="0.3">
      <c r="A365" s="11">
        <v>357</v>
      </c>
      <c r="B365" s="9">
        <f t="shared" si="10"/>
        <v>499.58447355446071</v>
      </c>
      <c r="C365" s="9">
        <f t="shared" si="11"/>
        <v>2.0681520340287669</v>
      </c>
    </row>
    <row r="366" spans="1:3" x14ac:dyDescent="0.3">
      <c r="A366" s="11">
        <v>358</v>
      </c>
      <c r="B366" s="9">
        <f t="shared" si="10"/>
        <v>500.1007108438003</v>
      </c>
      <c r="C366" s="9">
        <f t="shared" si="11"/>
        <v>1.551914744689157</v>
      </c>
    </row>
    <row r="367" spans="1:3" x14ac:dyDescent="0.3">
      <c r="A367" s="11">
        <v>359</v>
      </c>
      <c r="B367" s="9">
        <f t="shared" si="10"/>
        <v>500.61748157833892</v>
      </c>
      <c r="C367" s="9">
        <f t="shared" si="11"/>
        <v>1.0351440101505636</v>
      </c>
    </row>
    <row r="368" spans="1:3" x14ac:dyDescent="0.3">
      <c r="A368" s="11">
        <v>360</v>
      </c>
      <c r="B368" s="9">
        <f t="shared" si="10"/>
        <v>501.13478630930319</v>
      </c>
      <c r="C368" s="9">
        <f t="shared" si="11"/>
        <v>0.51783927918627992</v>
      </c>
    </row>
    <row r="369" spans="1:3" x14ac:dyDescent="0.3">
      <c r="A369" s="11">
        <v>361</v>
      </c>
      <c r="B369" s="9" t="e">
        <f t="shared" si="10"/>
        <v>#NUM!</v>
      </c>
      <c r="C369" s="9" t="e">
        <f t="shared" si="11"/>
        <v>#NUM!</v>
      </c>
    </row>
    <row r="370" spans="1:3" x14ac:dyDescent="0.3">
      <c r="A370" s="11">
        <v>362</v>
      </c>
      <c r="B370" s="9" t="e">
        <f t="shared" si="10"/>
        <v>#NUM!</v>
      </c>
      <c r="C370" s="9" t="e">
        <f t="shared" si="11"/>
        <v>#NUM!</v>
      </c>
    </row>
    <row r="371" spans="1:3" x14ac:dyDescent="0.3">
      <c r="A371" s="11">
        <v>363</v>
      </c>
      <c r="B371" s="9" t="e">
        <f t="shared" si="10"/>
        <v>#NUM!</v>
      </c>
      <c r="C371" s="9" t="e">
        <f t="shared" si="11"/>
        <v>#NUM!</v>
      </c>
    </row>
    <row r="372" spans="1:3" x14ac:dyDescent="0.3">
      <c r="A372" s="11">
        <v>364</v>
      </c>
      <c r="B372" s="9" t="e">
        <f t="shared" si="10"/>
        <v>#NUM!</v>
      </c>
      <c r="C372" s="9" t="e">
        <f t="shared" si="11"/>
        <v>#NUM!</v>
      </c>
    </row>
    <row r="373" spans="1:3" x14ac:dyDescent="0.3">
      <c r="A373" s="11">
        <v>365</v>
      </c>
      <c r="B373" s="9" t="e">
        <f t="shared" si="10"/>
        <v>#NUM!</v>
      </c>
      <c r="C373" s="9" t="e">
        <f t="shared" si="11"/>
        <v>#NUM!</v>
      </c>
    </row>
    <row r="374" spans="1:3" x14ac:dyDescent="0.3">
      <c r="A374" s="11">
        <v>366</v>
      </c>
      <c r="B374" s="9" t="e">
        <f t="shared" si="10"/>
        <v>#NUM!</v>
      </c>
      <c r="C374" s="9" t="e">
        <f t="shared" si="11"/>
        <v>#NUM!</v>
      </c>
    </row>
    <row r="375" spans="1:3" x14ac:dyDescent="0.3">
      <c r="A375" s="11">
        <v>367</v>
      </c>
      <c r="B375" s="9" t="e">
        <f t="shared" si="10"/>
        <v>#NUM!</v>
      </c>
      <c r="C375" s="9" t="e">
        <f t="shared" si="11"/>
        <v>#NUM!</v>
      </c>
    </row>
    <row r="376" spans="1:3" x14ac:dyDescent="0.3">
      <c r="A376" s="11">
        <v>368</v>
      </c>
      <c r="B376" s="9" t="e">
        <f t="shared" si="10"/>
        <v>#NUM!</v>
      </c>
      <c r="C376" s="9" t="e">
        <f t="shared" si="11"/>
        <v>#NUM!</v>
      </c>
    </row>
    <row r="377" spans="1:3" x14ac:dyDescent="0.3">
      <c r="A377" s="11">
        <v>369</v>
      </c>
      <c r="B377" s="9" t="e">
        <f t="shared" si="10"/>
        <v>#NUM!</v>
      </c>
      <c r="C377" s="9" t="e">
        <f t="shared" si="11"/>
        <v>#NUM!</v>
      </c>
    </row>
    <row r="378" spans="1:3" x14ac:dyDescent="0.3">
      <c r="A378" s="11">
        <v>370</v>
      </c>
      <c r="B378" s="9" t="e">
        <f t="shared" si="10"/>
        <v>#NUM!</v>
      </c>
      <c r="C378" s="9" t="e">
        <f t="shared" si="11"/>
        <v>#NUM!</v>
      </c>
    </row>
    <row r="379" spans="1:3" x14ac:dyDescent="0.3">
      <c r="A379" s="11">
        <v>371</v>
      </c>
      <c r="B379" s="9" t="e">
        <f t="shared" si="10"/>
        <v>#NUM!</v>
      </c>
      <c r="C379" s="9" t="e">
        <f t="shared" si="11"/>
        <v>#NUM!</v>
      </c>
    </row>
    <row r="380" spans="1:3" x14ac:dyDescent="0.3">
      <c r="A380" s="11">
        <v>372</v>
      </c>
      <c r="B380" s="9" t="e">
        <f t="shared" si="10"/>
        <v>#NUM!</v>
      </c>
      <c r="C380" s="9" t="e">
        <f t="shared" si="11"/>
        <v>#NUM!</v>
      </c>
    </row>
    <row r="381" spans="1:3" x14ac:dyDescent="0.3">
      <c r="A381" s="11">
        <v>373</v>
      </c>
      <c r="B381" s="9" t="e">
        <f t="shared" si="10"/>
        <v>#NUM!</v>
      </c>
      <c r="C381" s="9" t="e">
        <f t="shared" si="11"/>
        <v>#NUM!</v>
      </c>
    </row>
    <row r="382" spans="1:3" x14ac:dyDescent="0.3">
      <c r="A382" s="11">
        <v>374</v>
      </c>
      <c r="B382" s="9" t="e">
        <f t="shared" si="10"/>
        <v>#NUM!</v>
      </c>
      <c r="C382" s="9" t="e">
        <f t="shared" si="11"/>
        <v>#NUM!</v>
      </c>
    </row>
    <row r="383" spans="1:3" x14ac:dyDescent="0.3">
      <c r="A383" s="11">
        <v>375</v>
      </c>
      <c r="B383" s="9" t="e">
        <f t="shared" si="10"/>
        <v>#NUM!</v>
      </c>
      <c r="C383" s="9" t="e">
        <f t="shared" si="11"/>
        <v>#NUM!</v>
      </c>
    </row>
    <row r="384" spans="1:3" x14ac:dyDescent="0.3">
      <c r="A384" s="11">
        <v>376</v>
      </c>
      <c r="B384" s="9" t="e">
        <f t="shared" si="10"/>
        <v>#NUM!</v>
      </c>
      <c r="C384" s="9" t="e">
        <f t="shared" si="11"/>
        <v>#NUM!</v>
      </c>
    </row>
    <row r="385" spans="1:3" x14ac:dyDescent="0.3">
      <c r="A385" s="11">
        <v>377</v>
      </c>
      <c r="B385" s="9" t="e">
        <f t="shared" si="10"/>
        <v>#NUM!</v>
      </c>
      <c r="C385" s="9" t="e">
        <f t="shared" si="11"/>
        <v>#NUM!</v>
      </c>
    </row>
    <row r="386" spans="1:3" x14ac:dyDescent="0.3">
      <c r="A386" s="11">
        <v>378</v>
      </c>
      <c r="B386" s="9" t="e">
        <f t="shared" si="10"/>
        <v>#NUM!</v>
      </c>
      <c r="C386" s="9" t="e">
        <f t="shared" si="11"/>
        <v>#NUM!</v>
      </c>
    </row>
    <row r="387" spans="1:3" x14ac:dyDescent="0.3">
      <c r="A387" s="11">
        <v>379</v>
      </c>
      <c r="B387" s="9" t="e">
        <f t="shared" si="10"/>
        <v>#NUM!</v>
      </c>
      <c r="C387" s="9" t="e">
        <f t="shared" si="11"/>
        <v>#NUM!</v>
      </c>
    </row>
    <row r="388" spans="1:3" x14ac:dyDescent="0.3">
      <c r="A388" s="11">
        <v>380</v>
      </c>
      <c r="B388" s="9" t="e">
        <f t="shared" si="10"/>
        <v>#NUM!</v>
      </c>
      <c r="C388" s="9" t="e">
        <f t="shared" si="11"/>
        <v>#NUM!</v>
      </c>
    </row>
    <row r="389" spans="1:3" x14ac:dyDescent="0.3">
      <c r="A389" s="11">
        <v>381</v>
      </c>
      <c r="B389" s="9" t="e">
        <f t="shared" si="10"/>
        <v>#NUM!</v>
      </c>
      <c r="C389" s="9" t="e">
        <f t="shared" si="11"/>
        <v>#NUM!</v>
      </c>
    </row>
    <row r="390" spans="1:3" x14ac:dyDescent="0.3">
      <c r="A390" s="11">
        <v>382</v>
      </c>
      <c r="B390" s="9" t="e">
        <f t="shared" si="10"/>
        <v>#NUM!</v>
      </c>
      <c r="C390" s="9" t="e">
        <f t="shared" si="11"/>
        <v>#NUM!</v>
      </c>
    </row>
    <row r="391" spans="1:3" x14ac:dyDescent="0.3">
      <c r="A391" s="11">
        <v>383</v>
      </c>
      <c r="B391" s="9" t="e">
        <f t="shared" si="10"/>
        <v>#NUM!</v>
      </c>
      <c r="C391" s="9" t="e">
        <f t="shared" si="11"/>
        <v>#NUM!</v>
      </c>
    </row>
    <row r="392" spans="1:3" x14ac:dyDescent="0.3">
      <c r="A392" s="11">
        <v>384</v>
      </c>
      <c r="B392" s="9" t="e">
        <f t="shared" si="10"/>
        <v>#NUM!</v>
      </c>
      <c r="C392" s="9" t="e">
        <f t="shared" si="11"/>
        <v>#NUM!</v>
      </c>
    </row>
    <row r="393" spans="1:3" x14ac:dyDescent="0.3">
      <c r="A393" s="11">
        <v>385</v>
      </c>
      <c r="B393" s="9" t="e">
        <f t="shared" ref="B393:B456" si="12">-PPMT(Interest_Rate/12,Period_Number,Term_In_Years*12,Total_Borrowed)</f>
        <v>#NUM!</v>
      </c>
      <c r="C393" s="9" t="e">
        <f t="shared" ref="C393:C456" si="13">-IPMT(Interest_Rate/12,Period_Number,Term_In_Years*12,Total_Borrowed)</f>
        <v>#NUM!</v>
      </c>
    </row>
    <row r="394" spans="1:3" x14ac:dyDescent="0.3">
      <c r="A394" s="11">
        <v>386</v>
      </c>
      <c r="B394" s="9" t="e">
        <f t="shared" si="12"/>
        <v>#NUM!</v>
      </c>
      <c r="C394" s="9" t="e">
        <f t="shared" si="13"/>
        <v>#NUM!</v>
      </c>
    </row>
    <row r="395" spans="1:3" x14ac:dyDescent="0.3">
      <c r="A395" s="11">
        <v>387</v>
      </c>
      <c r="B395" s="9" t="e">
        <f t="shared" si="12"/>
        <v>#NUM!</v>
      </c>
      <c r="C395" s="9" t="e">
        <f t="shared" si="13"/>
        <v>#NUM!</v>
      </c>
    </row>
    <row r="396" spans="1:3" x14ac:dyDescent="0.3">
      <c r="A396" s="11">
        <v>388</v>
      </c>
      <c r="B396" s="9" t="e">
        <f t="shared" si="12"/>
        <v>#NUM!</v>
      </c>
      <c r="C396" s="9" t="e">
        <f t="shared" si="13"/>
        <v>#NUM!</v>
      </c>
    </row>
    <row r="397" spans="1:3" x14ac:dyDescent="0.3">
      <c r="A397" s="11">
        <v>389</v>
      </c>
      <c r="B397" s="9" t="e">
        <f t="shared" si="12"/>
        <v>#NUM!</v>
      </c>
      <c r="C397" s="9" t="e">
        <f t="shared" si="13"/>
        <v>#NUM!</v>
      </c>
    </row>
    <row r="398" spans="1:3" x14ac:dyDescent="0.3">
      <c r="A398" s="11">
        <v>390</v>
      </c>
      <c r="B398" s="9" t="e">
        <f t="shared" si="12"/>
        <v>#NUM!</v>
      </c>
      <c r="C398" s="9" t="e">
        <f t="shared" si="13"/>
        <v>#NUM!</v>
      </c>
    </row>
    <row r="399" spans="1:3" x14ac:dyDescent="0.3">
      <c r="A399" s="11">
        <v>391</v>
      </c>
      <c r="B399" s="9" t="e">
        <f t="shared" si="12"/>
        <v>#NUM!</v>
      </c>
      <c r="C399" s="9" t="e">
        <f t="shared" si="13"/>
        <v>#NUM!</v>
      </c>
    </row>
    <row r="400" spans="1:3" x14ac:dyDescent="0.3">
      <c r="A400" s="11">
        <v>392</v>
      </c>
      <c r="B400" s="9" t="e">
        <f t="shared" si="12"/>
        <v>#NUM!</v>
      </c>
      <c r="C400" s="9" t="e">
        <f t="shared" si="13"/>
        <v>#NUM!</v>
      </c>
    </row>
    <row r="401" spans="1:3" x14ac:dyDescent="0.3">
      <c r="A401" s="11">
        <v>393</v>
      </c>
      <c r="B401" s="9" t="e">
        <f t="shared" si="12"/>
        <v>#NUM!</v>
      </c>
      <c r="C401" s="9" t="e">
        <f t="shared" si="13"/>
        <v>#NUM!</v>
      </c>
    </row>
    <row r="402" spans="1:3" x14ac:dyDescent="0.3">
      <c r="A402" s="11">
        <v>394</v>
      </c>
      <c r="B402" s="9" t="e">
        <f t="shared" si="12"/>
        <v>#NUM!</v>
      </c>
      <c r="C402" s="9" t="e">
        <f t="shared" si="13"/>
        <v>#NUM!</v>
      </c>
    </row>
    <row r="403" spans="1:3" x14ac:dyDescent="0.3">
      <c r="A403" s="11">
        <v>395</v>
      </c>
      <c r="B403" s="9" t="e">
        <f t="shared" si="12"/>
        <v>#NUM!</v>
      </c>
      <c r="C403" s="9" t="e">
        <f t="shared" si="13"/>
        <v>#NUM!</v>
      </c>
    </row>
    <row r="404" spans="1:3" x14ac:dyDescent="0.3">
      <c r="A404" s="11">
        <v>396</v>
      </c>
      <c r="B404" s="9" t="e">
        <f t="shared" si="12"/>
        <v>#NUM!</v>
      </c>
      <c r="C404" s="9" t="e">
        <f t="shared" si="13"/>
        <v>#NUM!</v>
      </c>
    </row>
    <row r="405" spans="1:3" x14ac:dyDescent="0.3">
      <c r="A405" s="11">
        <v>397</v>
      </c>
      <c r="B405" s="9" t="e">
        <f t="shared" si="12"/>
        <v>#NUM!</v>
      </c>
      <c r="C405" s="9" t="e">
        <f t="shared" si="13"/>
        <v>#NUM!</v>
      </c>
    </row>
    <row r="406" spans="1:3" x14ac:dyDescent="0.3">
      <c r="A406" s="11">
        <v>398</v>
      </c>
      <c r="B406" s="9" t="e">
        <f t="shared" si="12"/>
        <v>#NUM!</v>
      </c>
      <c r="C406" s="9" t="e">
        <f t="shared" si="13"/>
        <v>#NUM!</v>
      </c>
    </row>
    <row r="407" spans="1:3" x14ac:dyDescent="0.3">
      <c r="A407" s="11">
        <v>399</v>
      </c>
      <c r="B407" s="9" t="e">
        <f t="shared" si="12"/>
        <v>#NUM!</v>
      </c>
      <c r="C407" s="9" t="e">
        <f t="shared" si="13"/>
        <v>#NUM!</v>
      </c>
    </row>
    <row r="408" spans="1:3" x14ac:dyDescent="0.3">
      <c r="A408" s="11">
        <v>400</v>
      </c>
      <c r="B408" s="9" t="e">
        <f t="shared" si="12"/>
        <v>#NUM!</v>
      </c>
      <c r="C408" s="9" t="e">
        <f t="shared" si="13"/>
        <v>#NUM!</v>
      </c>
    </row>
    <row r="409" spans="1:3" x14ac:dyDescent="0.3">
      <c r="A409" s="11">
        <v>401</v>
      </c>
      <c r="B409" s="9" t="e">
        <f t="shared" si="12"/>
        <v>#NUM!</v>
      </c>
      <c r="C409" s="9" t="e">
        <f t="shared" si="13"/>
        <v>#NUM!</v>
      </c>
    </row>
    <row r="410" spans="1:3" x14ac:dyDescent="0.3">
      <c r="A410" s="11">
        <v>402</v>
      </c>
      <c r="B410" s="9" t="e">
        <f t="shared" si="12"/>
        <v>#NUM!</v>
      </c>
      <c r="C410" s="9" t="e">
        <f t="shared" si="13"/>
        <v>#NUM!</v>
      </c>
    </row>
    <row r="411" spans="1:3" x14ac:dyDescent="0.3">
      <c r="A411" s="11">
        <v>403</v>
      </c>
      <c r="B411" s="9" t="e">
        <f t="shared" si="12"/>
        <v>#NUM!</v>
      </c>
      <c r="C411" s="9" t="e">
        <f t="shared" si="13"/>
        <v>#NUM!</v>
      </c>
    </row>
    <row r="412" spans="1:3" x14ac:dyDescent="0.3">
      <c r="A412" s="11">
        <v>404</v>
      </c>
      <c r="B412" s="9" t="e">
        <f t="shared" si="12"/>
        <v>#NUM!</v>
      </c>
      <c r="C412" s="9" t="e">
        <f t="shared" si="13"/>
        <v>#NUM!</v>
      </c>
    </row>
    <row r="413" spans="1:3" x14ac:dyDescent="0.3">
      <c r="A413" s="11">
        <v>405</v>
      </c>
      <c r="B413" s="9" t="e">
        <f t="shared" si="12"/>
        <v>#NUM!</v>
      </c>
      <c r="C413" s="9" t="e">
        <f t="shared" si="13"/>
        <v>#NUM!</v>
      </c>
    </row>
    <row r="414" spans="1:3" x14ac:dyDescent="0.3">
      <c r="A414" s="11">
        <v>406</v>
      </c>
      <c r="B414" s="9" t="e">
        <f t="shared" si="12"/>
        <v>#NUM!</v>
      </c>
      <c r="C414" s="9" t="e">
        <f t="shared" si="13"/>
        <v>#NUM!</v>
      </c>
    </row>
    <row r="415" spans="1:3" x14ac:dyDescent="0.3">
      <c r="A415" s="11">
        <v>407</v>
      </c>
      <c r="B415" s="9" t="e">
        <f t="shared" si="12"/>
        <v>#NUM!</v>
      </c>
      <c r="C415" s="9" t="e">
        <f t="shared" si="13"/>
        <v>#NUM!</v>
      </c>
    </row>
    <row r="416" spans="1:3" x14ac:dyDescent="0.3">
      <c r="A416" s="11">
        <v>408</v>
      </c>
      <c r="B416" s="9" t="e">
        <f t="shared" si="12"/>
        <v>#NUM!</v>
      </c>
      <c r="C416" s="9" t="e">
        <f t="shared" si="13"/>
        <v>#NUM!</v>
      </c>
    </row>
    <row r="417" spans="1:3" x14ac:dyDescent="0.3">
      <c r="A417" s="11">
        <v>409</v>
      </c>
      <c r="B417" s="9" t="e">
        <f t="shared" si="12"/>
        <v>#NUM!</v>
      </c>
      <c r="C417" s="9" t="e">
        <f t="shared" si="13"/>
        <v>#NUM!</v>
      </c>
    </row>
    <row r="418" spans="1:3" x14ac:dyDescent="0.3">
      <c r="A418" s="11">
        <v>410</v>
      </c>
      <c r="B418" s="9" t="e">
        <f t="shared" si="12"/>
        <v>#NUM!</v>
      </c>
      <c r="C418" s="9" t="e">
        <f t="shared" si="13"/>
        <v>#NUM!</v>
      </c>
    </row>
    <row r="419" spans="1:3" x14ac:dyDescent="0.3">
      <c r="A419" s="11">
        <v>411</v>
      </c>
      <c r="B419" s="9" t="e">
        <f t="shared" si="12"/>
        <v>#NUM!</v>
      </c>
      <c r="C419" s="9" t="e">
        <f t="shared" si="13"/>
        <v>#NUM!</v>
      </c>
    </row>
    <row r="420" spans="1:3" x14ac:dyDescent="0.3">
      <c r="A420" s="11">
        <v>412</v>
      </c>
      <c r="B420" s="9" t="e">
        <f t="shared" si="12"/>
        <v>#NUM!</v>
      </c>
      <c r="C420" s="9" t="e">
        <f t="shared" si="13"/>
        <v>#NUM!</v>
      </c>
    </row>
    <row r="421" spans="1:3" x14ac:dyDescent="0.3">
      <c r="A421" s="11">
        <v>413</v>
      </c>
      <c r="B421" s="9" t="e">
        <f t="shared" si="12"/>
        <v>#NUM!</v>
      </c>
      <c r="C421" s="9" t="e">
        <f t="shared" si="13"/>
        <v>#NUM!</v>
      </c>
    </row>
    <row r="422" spans="1:3" x14ac:dyDescent="0.3">
      <c r="A422" s="11">
        <v>414</v>
      </c>
      <c r="B422" s="9" t="e">
        <f t="shared" si="12"/>
        <v>#NUM!</v>
      </c>
      <c r="C422" s="9" t="e">
        <f t="shared" si="13"/>
        <v>#NUM!</v>
      </c>
    </row>
    <row r="423" spans="1:3" x14ac:dyDescent="0.3">
      <c r="A423" s="11">
        <v>415</v>
      </c>
      <c r="B423" s="9" t="e">
        <f t="shared" si="12"/>
        <v>#NUM!</v>
      </c>
      <c r="C423" s="9" t="e">
        <f t="shared" si="13"/>
        <v>#NUM!</v>
      </c>
    </row>
    <row r="424" spans="1:3" x14ac:dyDescent="0.3">
      <c r="A424" s="11">
        <v>416</v>
      </c>
      <c r="B424" s="9" t="e">
        <f t="shared" si="12"/>
        <v>#NUM!</v>
      </c>
      <c r="C424" s="9" t="e">
        <f t="shared" si="13"/>
        <v>#NUM!</v>
      </c>
    </row>
    <row r="425" spans="1:3" x14ac:dyDescent="0.3">
      <c r="A425" s="11">
        <v>417</v>
      </c>
      <c r="B425" s="9" t="e">
        <f t="shared" si="12"/>
        <v>#NUM!</v>
      </c>
      <c r="C425" s="9" t="e">
        <f t="shared" si="13"/>
        <v>#NUM!</v>
      </c>
    </row>
    <row r="426" spans="1:3" x14ac:dyDescent="0.3">
      <c r="A426" s="11">
        <v>418</v>
      </c>
      <c r="B426" s="9" t="e">
        <f t="shared" si="12"/>
        <v>#NUM!</v>
      </c>
      <c r="C426" s="9" t="e">
        <f t="shared" si="13"/>
        <v>#NUM!</v>
      </c>
    </row>
    <row r="427" spans="1:3" x14ac:dyDescent="0.3">
      <c r="A427" s="11">
        <v>419</v>
      </c>
      <c r="B427" s="9" t="e">
        <f t="shared" si="12"/>
        <v>#NUM!</v>
      </c>
      <c r="C427" s="9" t="e">
        <f t="shared" si="13"/>
        <v>#NUM!</v>
      </c>
    </row>
    <row r="428" spans="1:3" x14ac:dyDescent="0.3">
      <c r="A428" s="11">
        <v>420</v>
      </c>
      <c r="B428" s="9" t="e">
        <f t="shared" si="12"/>
        <v>#NUM!</v>
      </c>
      <c r="C428" s="9" t="e">
        <f t="shared" si="13"/>
        <v>#NUM!</v>
      </c>
    </row>
    <row r="429" spans="1:3" x14ac:dyDescent="0.3">
      <c r="A429" s="11">
        <v>421</v>
      </c>
      <c r="B429" s="9" t="e">
        <f t="shared" si="12"/>
        <v>#NUM!</v>
      </c>
      <c r="C429" s="9" t="e">
        <f t="shared" si="13"/>
        <v>#NUM!</v>
      </c>
    </row>
    <row r="430" spans="1:3" x14ac:dyDescent="0.3">
      <c r="A430" s="11">
        <v>422</v>
      </c>
      <c r="B430" s="9" t="e">
        <f t="shared" si="12"/>
        <v>#NUM!</v>
      </c>
      <c r="C430" s="9" t="e">
        <f t="shared" si="13"/>
        <v>#NUM!</v>
      </c>
    </row>
    <row r="431" spans="1:3" x14ac:dyDescent="0.3">
      <c r="A431" s="11">
        <v>423</v>
      </c>
      <c r="B431" s="9" t="e">
        <f t="shared" si="12"/>
        <v>#NUM!</v>
      </c>
      <c r="C431" s="9" t="e">
        <f t="shared" si="13"/>
        <v>#NUM!</v>
      </c>
    </row>
    <row r="432" spans="1:3" x14ac:dyDescent="0.3">
      <c r="A432" s="11">
        <v>424</v>
      </c>
      <c r="B432" s="9" t="e">
        <f t="shared" si="12"/>
        <v>#NUM!</v>
      </c>
      <c r="C432" s="9" t="e">
        <f t="shared" si="13"/>
        <v>#NUM!</v>
      </c>
    </row>
    <row r="433" spans="1:3" x14ac:dyDescent="0.3">
      <c r="A433" s="11">
        <v>425</v>
      </c>
      <c r="B433" s="9" t="e">
        <f t="shared" si="12"/>
        <v>#NUM!</v>
      </c>
      <c r="C433" s="9" t="e">
        <f t="shared" si="13"/>
        <v>#NUM!</v>
      </c>
    </row>
    <row r="434" spans="1:3" x14ac:dyDescent="0.3">
      <c r="A434" s="11">
        <v>426</v>
      </c>
      <c r="B434" s="9" t="e">
        <f t="shared" si="12"/>
        <v>#NUM!</v>
      </c>
      <c r="C434" s="9" t="e">
        <f t="shared" si="13"/>
        <v>#NUM!</v>
      </c>
    </row>
    <row r="435" spans="1:3" x14ac:dyDescent="0.3">
      <c r="A435" s="11">
        <v>427</v>
      </c>
      <c r="B435" s="9" t="e">
        <f t="shared" si="12"/>
        <v>#NUM!</v>
      </c>
      <c r="C435" s="9" t="e">
        <f t="shared" si="13"/>
        <v>#NUM!</v>
      </c>
    </row>
    <row r="436" spans="1:3" x14ac:dyDescent="0.3">
      <c r="A436" s="11">
        <v>428</v>
      </c>
      <c r="B436" s="9" t="e">
        <f t="shared" si="12"/>
        <v>#NUM!</v>
      </c>
      <c r="C436" s="9" t="e">
        <f t="shared" si="13"/>
        <v>#NUM!</v>
      </c>
    </row>
    <row r="437" spans="1:3" x14ac:dyDescent="0.3">
      <c r="A437" s="11">
        <v>429</v>
      </c>
      <c r="B437" s="9" t="e">
        <f t="shared" si="12"/>
        <v>#NUM!</v>
      </c>
      <c r="C437" s="9" t="e">
        <f t="shared" si="13"/>
        <v>#NUM!</v>
      </c>
    </row>
    <row r="438" spans="1:3" x14ac:dyDescent="0.3">
      <c r="A438" s="11">
        <v>430</v>
      </c>
      <c r="B438" s="9" t="e">
        <f t="shared" si="12"/>
        <v>#NUM!</v>
      </c>
      <c r="C438" s="9" t="e">
        <f t="shared" si="13"/>
        <v>#NUM!</v>
      </c>
    </row>
    <row r="439" spans="1:3" x14ac:dyDescent="0.3">
      <c r="A439" s="11">
        <v>431</v>
      </c>
      <c r="B439" s="9" t="e">
        <f t="shared" si="12"/>
        <v>#NUM!</v>
      </c>
      <c r="C439" s="9" t="e">
        <f t="shared" si="13"/>
        <v>#NUM!</v>
      </c>
    </row>
    <row r="440" spans="1:3" x14ac:dyDescent="0.3">
      <c r="A440" s="11">
        <v>432</v>
      </c>
      <c r="B440" s="9" t="e">
        <f t="shared" si="12"/>
        <v>#NUM!</v>
      </c>
      <c r="C440" s="9" t="e">
        <f t="shared" si="13"/>
        <v>#NUM!</v>
      </c>
    </row>
    <row r="441" spans="1:3" x14ac:dyDescent="0.3">
      <c r="A441" s="11">
        <v>433</v>
      </c>
      <c r="B441" s="9" t="e">
        <f t="shared" si="12"/>
        <v>#NUM!</v>
      </c>
      <c r="C441" s="9" t="e">
        <f t="shared" si="13"/>
        <v>#NUM!</v>
      </c>
    </row>
    <row r="442" spans="1:3" x14ac:dyDescent="0.3">
      <c r="A442" s="11">
        <v>434</v>
      </c>
      <c r="B442" s="9" t="e">
        <f t="shared" si="12"/>
        <v>#NUM!</v>
      </c>
      <c r="C442" s="9" t="e">
        <f t="shared" si="13"/>
        <v>#NUM!</v>
      </c>
    </row>
    <row r="443" spans="1:3" x14ac:dyDescent="0.3">
      <c r="A443" s="11">
        <v>435</v>
      </c>
      <c r="B443" s="9" t="e">
        <f t="shared" si="12"/>
        <v>#NUM!</v>
      </c>
      <c r="C443" s="9" t="e">
        <f t="shared" si="13"/>
        <v>#NUM!</v>
      </c>
    </row>
    <row r="444" spans="1:3" x14ac:dyDescent="0.3">
      <c r="A444" s="11">
        <v>436</v>
      </c>
      <c r="B444" s="9" t="e">
        <f t="shared" si="12"/>
        <v>#NUM!</v>
      </c>
      <c r="C444" s="9" t="e">
        <f t="shared" si="13"/>
        <v>#NUM!</v>
      </c>
    </row>
    <row r="445" spans="1:3" x14ac:dyDescent="0.3">
      <c r="A445" s="11">
        <v>437</v>
      </c>
      <c r="B445" s="9" t="e">
        <f t="shared" si="12"/>
        <v>#NUM!</v>
      </c>
      <c r="C445" s="9" t="e">
        <f t="shared" si="13"/>
        <v>#NUM!</v>
      </c>
    </row>
    <row r="446" spans="1:3" x14ac:dyDescent="0.3">
      <c r="A446" s="11">
        <v>438</v>
      </c>
      <c r="B446" s="9" t="e">
        <f t="shared" si="12"/>
        <v>#NUM!</v>
      </c>
      <c r="C446" s="9" t="e">
        <f t="shared" si="13"/>
        <v>#NUM!</v>
      </c>
    </row>
    <row r="447" spans="1:3" x14ac:dyDescent="0.3">
      <c r="A447" s="11">
        <v>439</v>
      </c>
      <c r="B447" s="9" t="e">
        <f t="shared" si="12"/>
        <v>#NUM!</v>
      </c>
      <c r="C447" s="9" t="e">
        <f t="shared" si="13"/>
        <v>#NUM!</v>
      </c>
    </row>
    <row r="448" spans="1:3" x14ac:dyDescent="0.3">
      <c r="A448" s="11">
        <v>440</v>
      </c>
      <c r="B448" s="9" t="e">
        <f t="shared" si="12"/>
        <v>#NUM!</v>
      </c>
      <c r="C448" s="9" t="e">
        <f t="shared" si="13"/>
        <v>#NUM!</v>
      </c>
    </row>
    <row r="449" spans="1:3" x14ac:dyDescent="0.3">
      <c r="A449" s="11">
        <v>441</v>
      </c>
      <c r="B449" s="9" t="e">
        <f t="shared" si="12"/>
        <v>#NUM!</v>
      </c>
      <c r="C449" s="9" t="e">
        <f t="shared" si="13"/>
        <v>#NUM!</v>
      </c>
    </row>
    <row r="450" spans="1:3" x14ac:dyDescent="0.3">
      <c r="A450" s="11">
        <v>442</v>
      </c>
      <c r="B450" s="9" t="e">
        <f t="shared" si="12"/>
        <v>#NUM!</v>
      </c>
      <c r="C450" s="9" t="e">
        <f t="shared" si="13"/>
        <v>#NUM!</v>
      </c>
    </row>
    <row r="451" spans="1:3" x14ac:dyDescent="0.3">
      <c r="A451" s="11">
        <v>443</v>
      </c>
      <c r="B451" s="9" t="e">
        <f t="shared" si="12"/>
        <v>#NUM!</v>
      </c>
      <c r="C451" s="9" t="e">
        <f t="shared" si="13"/>
        <v>#NUM!</v>
      </c>
    </row>
    <row r="452" spans="1:3" x14ac:dyDescent="0.3">
      <c r="A452" s="11">
        <v>444</v>
      </c>
      <c r="B452" s="9" t="e">
        <f t="shared" si="12"/>
        <v>#NUM!</v>
      </c>
      <c r="C452" s="9" t="e">
        <f t="shared" si="13"/>
        <v>#NUM!</v>
      </c>
    </row>
    <row r="453" spans="1:3" x14ac:dyDescent="0.3">
      <c r="A453" s="11">
        <v>445</v>
      </c>
      <c r="B453" s="9" t="e">
        <f t="shared" si="12"/>
        <v>#NUM!</v>
      </c>
      <c r="C453" s="9" t="e">
        <f t="shared" si="13"/>
        <v>#NUM!</v>
      </c>
    </row>
    <row r="454" spans="1:3" x14ac:dyDescent="0.3">
      <c r="A454" s="11">
        <v>446</v>
      </c>
      <c r="B454" s="9" t="e">
        <f t="shared" si="12"/>
        <v>#NUM!</v>
      </c>
      <c r="C454" s="9" t="e">
        <f t="shared" si="13"/>
        <v>#NUM!</v>
      </c>
    </row>
    <row r="455" spans="1:3" x14ac:dyDescent="0.3">
      <c r="A455" s="11">
        <v>447</v>
      </c>
      <c r="B455" s="9" t="e">
        <f t="shared" si="12"/>
        <v>#NUM!</v>
      </c>
      <c r="C455" s="9" t="e">
        <f t="shared" si="13"/>
        <v>#NUM!</v>
      </c>
    </row>
    <row r="456" spans="1:3" x14ac:dyDescent="0.3">
      <c r="A456" s="11">
        <v>448</v>
      </c>
      <c r="B456" s="9" t="e">
        <f t="shared" si="12"/>
        <v>#NUM!</v>
      </c>
      <c r="C456" s="9" t="e">
        <f t="shared" si="13"/>
        <v>#NUM!</v>
      </c>
    </row>
    <row r="457" spans="1:3" x14ac:dyDescent="0.3">
      <c r="A457" s="11">
        <v>449</v>
      </c>
      <c r="B457" s="9" t="e">
        <f t="shared" ref="B457:B488" si="14">-PPMT(Interest_Rate/12,Period_Number,Term_In_Years*12,Total_Borrowed)</f>
        <v>#NUM!</v>
      </c>
      <c r="C457" s="9" t="e">
        <f t="shared" ref="C457:C488" si="15">-IPMT(Interest_Rate/12,Period_Number,Term_In_Years*12,Total_Borrowed)</f>
        <v>#NUM!</v>
      </c>
    </row>
    <row r="458" spans="1:3" x14ac:dyDescent="0.3">
      <c r="A458" s="11">
        <v>450</v>
      </c>
      <c r="B458" s="9" t="e">
        <f t="shared" si="14"/>
        <v>#NUM!</v>
      </c>
      <c r="C458" s="9" t="e">
        <f t="shared" si="15"/>
        <v>#NUM!</v>
      </c>
    </row>
    <row r="459" spans="1:3" x14ac:dyDescent="0.3">
      <c r="A459" s="11">
        <v>451</v>
      </c>
      <c r="B459" s="9" t="e">
        <f t="shared" si="14"/>
        <v>#NUM!</v>
      </c>
      <c r="C459" s="9" t="e">
        <f t="shared" si="15"/>
        <v>#NUM!</v>
      </c>
    </row>
    <row r="460" spans="1:3" x14ac:dyDescent="0.3">
      <c r="A460" s="11">
        <v>452</v>
      </c>
      <c r="B460" s="9" t="e">
        <f t="shared" si="14"/>
        <v>#NUM!</v>
      </c>
      <c r="C460" s="9" t="e">
        <f t="shared" si="15"/>
        <v>#NUM!</v>
      </c>
    </row>
    <row r="461" spans="1:3" x14ac:dyDescent="0.3">
      <c r="A461" s="11">
        <v>453</v>
      </c>
      <c r="B461" s="9" t="e">
        <f t="shared" si="14"/>
        <v>#NUM!</v>
      </c>
      <c r="C461" s="9" t="e">
        <f t="shared" si="15"/>
        <v>#NUM!</v>
      </c>
    </row>
    <row r="462" spans="1:3" x14ac:dyDescent="0.3">
      <c r="A462" s="11">
        <v>454</v>
      </c>
      <c r="B462" s="9" t="e">
        <f t="shared" si="14"/>
        <v>#NUM!</v>
      </c>
      <c r="C462" s="9" t="e">
        <f t="shared" si="15"/>
        <v>#NUM!</v>
      </c>
    </row>
    <row r="463" spans="1:3" x14ac:dyDescent="0.3">
      <c r="A463" s="11">
        <v>455</v>
      </c>
      <c r="B463" s="9" t="e">
        <f t="shared" si="14"/>
        <v>#NUM!</v>
      </c>
      <c r="C463" s="9" t="e">
        <f t="shared" si="15"/>
        <v>#NUM!</v>
      </c>
    </row>
    <row r="464" spans="1:3" x14ac:dyDescent="0.3">
      <c r="A464" s="11">
        <v>456</v>
      </c>
      <c r="B464" s="9" t="e">
        <f t="shared" si="14"/>
        <v>#NUM!</v>
      </c>
      <c r="C464" s="9" t="e">
        <f t="shared" si="15"/>
        <v>#NUM!</v>
      </c>
    </row>
    <row r="465" spans="1:3" x14ac:dyDescent="0.3">
      <c r="A465" s="11">
        <v>457</v>
      </c>
      <c r="B465" s="9" t="e">
        <f t="shared" si="14"/>
        <v>#NUM!</v>
      </c>
      <c r="C465" s="9" t="e">
        <f t="shared" si="15"/>
        <v>#NUM!</v>
      </c>
    </row>
    <row r="466" spans="1:3" x14ac:dyDescent="0.3">
      <c r="A466" s="11">
        <v>458</v>
      </c>
      <c r="B466" s="9" t="e">
        <f t="shared" si="14"/>
        <v>#NUM!</v>
      </c>
      <c r="C466" s="9" t="e">
        <f t="shared" si="15"/>
        <v>#NUM!</v>
      </c>
    </row>
    <row r="467" spans="1:3" x14ac:dyDescent="0.3">
      <c r="A467" s="11">
        <v>459</v>
      </c>
      <c r="B467" s="9" t="e">
        <f t="shared" si="14"/>
        <v>#NUM!</v>
      </c>
      <c r="C467" s="9" t="e">
        <f t="shared" si="15"/>
        <v>#NUM!</v>
      </c>
    </row>
    <row r="468" spans="1:3" x14ac:dyDescent="0.3">
      <c r="A468" s="11">
        <v>460</v>
      </c>
      <c r="B468" s="9" t="e">
        <f t="shared" si="14"/>
        <v>#NUM!</v>
      </c>
      <c r="C468" s="9" t="e">
        <f t="shared" si="15"/>
        <v>#NUM!</v>
      </c>
    </row>
    <row r="469" spans="1:3" x14ac:dyDescent="0.3">
      <c r="A469" s="11">
        <v>461</v>
      </c>
      <c r="B469" s="9" t="e">
        <f t="shared" si="14"/>
        <v>#NUM!</v>
      </c>
      <c r="C469" s="9" t="e">
        <f t="shared" si="15"/>
        <v>#NUM!</v>
      </c>
    </row>
    <row r="470" spans="1:3" x14ac:dyDescent="0.3">
      <c r="A470" s="11">
        <v>462</v>
      </c>
      <c r="B470" s="9" t="e">
        <f t="shared" si="14"/>
        <v>#NUM!</v>
      </c>
      <c r="C470" s="9" t="e">
        <f t="shared" si="15"/>
        <v>#NUM!</v>
      </c>
    </row>
    <row r="471" spans="1:3" x14ac:dyDescent="0.3">
      <c r="A471" s="11">
        <v>463</v>
      </c>
      <c r="B471" s="9" t="e">
        <f t="shared" si="14"/>
        <v>#NUM!</v>
      </c>
      <c r="C471" s="9" t="e">
        <f t="shared" si="15"/>
        <v>#NUM!</v>
      </c>
    </row>
    <row r="472" spans="1:3" x14ac:dyDescent="0.3">
      <c r="A472" s="11">
        <v>464</v>
      </c>
      <c r="B472" s="9" t="e">
        <f t="shared" si="14"/>
        <v>#NUM!</v>
      </c>
      <c r="C472" s="9" t="e">
        <f t="shared" si="15"/>
        <v>#NUM!</v>
      </c>
    </row>
    <row r="473" spans="1:3" x14ac:dyDescent="0.3">
      <c r="A473" s="11">
        <v>465</v>
      </c>
      <c r="B473" s="9" t="e">
        <f t="shared" si="14"/>
        <v>#NUM!</v>
      </c>
      <c r="C473" s="9" t="e">
        <f t="shared" si="15"/>
        <v>#NUM!</v>
      </c>
    </row>
    <row r="474" spans="1:3" x14ac:dyDescent="0.3">
      <c r="A474" s="11">
        <v>466</v>
      </c>
      <c r="B474" s="9" t="e">
        <f t="shared" si="14"/>
        <v>#NUM!</v>
      </c>
      <c r="C474" s="9" t="e">
        <f t="shared" si="15"/>
        <v>#NUM!</v>
      </c>
    </row>
    <row r="475" spans="1:3" x14ac:dyDescent="0.3">
      <c r="A475" s="11">
        <v>467</v>
      </c>
      <c r="B475" s="9" t="e">
        <f t="shared" si="14"/>
        <v>#NUM!</v>
      </c>
      <c r="C475" s="9" t="e">
        <f t="shared" si="15"/>
        <v>#NUM!</v>
      </c>
    </row>
    <row r="476" spans="1:3" x14ac:dyDescent="0.3">
      <c r="A476" s="11">
        <v>468</v>
      </c>
      <c r="B476" s="9" t="e">
        <f t="shared" si="14"/>
        <v>#NUM!</v>
      </c>
      <c r="C476" s="9" t="e">
        <f t="shared" si="15"/>
        <v>#NUM!</v>
      </c>
    </row>
    <row r="477" spans="1:3" x14ac:dyDescent="0.3">
      <c r="A477" s="11">
        <v>469</v>
      </c>
      <c r="B477" s="9" t="e">
        <f t="shared" si="14"/>
        <v>#NUM!</v>
      </c>
      <c r="C477" s="9" t="e">
        <f t="shared" si="15"/>
        <v>#NUM!</v>
      </c>
    </row>
    <row r="478" spans="1:3" x14ac:dyDescent="0.3">
      <c r="A478" s="11">
        <v>470</v>
      </c>
      <c r="B478" s="9" t="e">
        <f t="shared" si="14"/>
        <v>#NUM!</v>
      </c>
      <c r="C478" s="9" t="e">
        <f t="shared" si="15"/>
        <v>#NUM!</v>
      </c>
    </row>
    <row r="479" spans="1:3" x14ac:dyDescent="0.3">
      <c r="A479" s="11">
        <v>471</v>
      </c>
      <c r="B479" s="9" t="e">
        <f t="shared" si="14"/>
        <v>#NUM!</v>
      </c>
      <c r="C479" s="9" t="e">
        <f t="shared" si="15"/>
        <v>#NUM!</v>
      </c>
    </row>
    <row r="480" spans="1:3" x14ac:dyDescent="0.3">
      <c r="A480" s="11">
        <v>472</v>
      </c>
      <c r="B480" s="9" t="e">
        <f t="shared" si="14"/>
        <v>#NUM!</v>
      </c>
      <c r="C480" s="9" t="e">
        <f t="shared" si="15"/>
        <v>#NUM!</v>
      </c>
    </row>
    <row r="481" spans="1:3" x14ac:dyDescent="0.3">
      <c r="A481" s="11">
        <v>473</v>
      </c>
      <c r="B481" s="9" t="e">
        <f t="shared" si="14"/>
        <v>#NUM!</v>
      </c>
      <c r="C481" s="9" t="e">
        <f t="shared" si="15"/>
        <v>#NUM!</v>
      </c>
    </row>
    <row r="482" spans="1:3" x14ac:dyDescent="0.3">
      <c r="A482" s="11">
        <v>474</v>
      </c>
      <c r="B482" s="9" t="e">
        <f t="shared" si="14"/>
        <v>#NUM!</v>
      </c>
      <c r="C482" s="9" t="e">
        <f t="shared" si="15"/>
        <v>#NUM!</v>
      </c>
    </row>
    <row r="483" spans="1:3" x14ac:dyDescent="0.3">
      <c r="A483" s="11">
        <v>475</v>
      </c>
      <c r="B483" s="9" t="e">
        <f t="shared" si="14"/>
        <v>#NUM!</v>
      </c>
      <c r="C483" s="9" t="e">
        <f t="shared" si="15"/>
        <v>#NUM!</v>
      </c>
    </row>
    <row r="484" spans="1:3" x14ac:dyDescent="0.3">
      <c r="A484" s="11">
        <v>476</v>
      </c>
      <c r="B484" s="9" t="e">
        <f t="shared" si="14"/>
        <v>#NUM!</v>
      </c>
      <c r="C484" s="9" t="e">
        <f t="shared" si="15"/>
        <v>#NUM!</v>
      </c>
    </row>
    <row r="485" spans="1:3" x14ac:dyDescent="0.3">
      <c r="A485" s="11">
        <v>477</v>
      </c>
      <c r="B485" s="9" t="e">
        <f t="shared" si="14"/>
        <v>#NUM!</v>
      </c>
      <c r="C485" s="9" t="e">
        <f t="shared" si="15"/>
        <v>#NUM!</v>
      </c>
    </row>
    <row r="486" spans="1:3" x14ac:dyDescent="0.3">
      <c r="A486" s="11">
        <v>478</v>
      </c>
      <c r="B486" s="9" t="e">
        <f t="shared" si="14"/>
        <v>#NUM!</v>
      </c>
      <c r="C486" s="9" t="e">
        <f t="shared" si="15"/>
        <v>#NUM!</v>
      </c>
    </row>
    <row r="487" spans="1:3" x14ac:dyDescent="0.3">
      <c r="A487" s="11">
        <v>479</v>
      </c>
      <c r="B487" s="9" t="e">
        <f t="shared" si="14"/>
        <v>#NUM!</v>
      </c>
      <c r="C487" s="9" t="e">
        <f t="shared" si="15"/>
        <v>#NUM!</v>
      </c>
    </row>
    <row r="488" spans="1:3" x14ac:dyDescent="0.3">
      <c r="A488" s="11">
        <v>480</v>
      </c>
      <c r="B488" s="9" t="e">
        <f t="shared" si="14"/>
        <v>#NUM!</v>
      </c>
      <c r="C488" s="9" t="e">
        <f t="shared" si="15"/>
        <v>#NUM!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174</vt:i4>
      </vt:variant>
    </vt:vector>
  </HeadingPairs>
  <TitlesOfParts>
    <vt:vector size="203" baseType="lpstr">
      <vt:lpstr>TSB10YF</vt:lpstr>
      <vt:lpstr>FIR10YF</vt:lpstr>
      <vt:lpstr>BAR10YF</vt:lpstr>
      <vt:lpstr>NAT10YF</vt:lpstr>
      <vt:lpstr>HSB10YF</vt:lpstr>
      <vt:lpstr>SANLT</vt:lpstr>
      <vt:lpstr>SAN5YFnf</vt:lpstr>
      <vt:lpstr>VIR5YF</vt:lpstr>
      <vt:lpstr>NAT5YF</vt:lpstr>
      <vt:lpstr>BAR5YF</vt:lpstr>
      <vt:lpstr>TES5YF</vt:lpstr>
      <vt:lpstr>NAT5YT</vt:lpstr>
      <vt:lpstr>SAN5YF</vt:lpstr>
      <vt:lpstr>SAI5YF</vt:lpstr>
      <vt:lpstr>TSB5YF</vt:lpstr>
      <vt:lpstr>TES3YF</vt:lpstr>
      <vt:lpstr>HSB5YF</vt:lpstr>
      <vt:lpstr>NAT3YF</vt:lpstr>
      <vt:lpstr>SAN2YFnf</vt:lpstr>
      <vt:lpstr>VIR3YF</vt:lpstr>
      <vt:lpstr>BAR3YF</vt:lpstr>
      <vt:lpstr>HSB3YF</vt:lpstr>
      <vt:lpstr>SAN2YF</vt:lpstr>
      <vt:lpstr>BAR2YF</vt:lpstr>
      <vt:lpstr>NAT2YT</vt:lpstr>
      <vt:lpstr>BAR2YT</vt:lpstr>
      <vt:lpstr>SAN2YT</vt:lpstr>
      <vt:lpstr>HSB2YT</vt:lpstr>
      <vt:lpstr>SAI2YF</vt:lpstr>
      <vt:lpstr>BAR10YF!Amount_Borrowed</vt:lpstr>
      <vt:lpstr>BAR2YF!Amount_Borrowed</vt:lpstr>
      <vt:lpstr>BAR2YT!Amount_Borrowed</vt:lpstr>
      <vt:lpstr>BAR3YF!Amount_Borrowed</vt:lpstr>
      <vt:lpstr>BAR5YF!Amount_Borrowed</vt:lpstr>
      <vt:lpstr>FIR10YF!Amount_Borrowed</vt:lpstr>
      <vt:lpstr>HSB10YF!Amount_Borrowed</vt:lpstr>
      <vt:lpstr>HSB2YT!Amount_Borrowed</vt:lpstr>
      <vt:lpstr>HSB3YF!Amount_Borrowed</vt:lpstr>
      <vt:lpstr>HSB5YF!Amount_Borrowed</vt:lpstr>
      <vt:lpstr>NAT10YF!Amount_Borrowed</vt:lpstr>
      <vt:lpstr>NAT2YT!Amount_Borrowed</vt:lpstr>
      <vt:lpstr>NAT3YF!Amount_Borrowed</vt:lpstr>
      <vt:lpstr>NAT5YF!Amount_Borrowed</vt:lpstr>
      <vt:lpstr>NAT5YT!Amount_Borrowed</vt:lpstr>
      <vt:lpstr>SAI5YF!Amount_Borrowed</vt:lpstr>
      <vt:lpstr>SAN2YF!Amount_Borrowed</vt:lpstr>
      <vt:lpstr>SAN2YFnf!Amount_Borrowed</vt:lpstr>
      <vt:lpstr>SAN2YT!Amount_Borrowed</vt:lpstr>
      <vt:lpstr>SAN5YF!Amount_Borrowed</vt:lpstr>
      <vt:lpstr>SAN5YFnf!Amount_Borrowed</vt:lpstr>
      <vt:lpstr>SANLT!Amount_Borrowed</vt:lpstr>
      <vt:lpstr>TES3YF!Amount_Borrowed</vt:lpstr>
      <vt:lpstr>TES5YF!Amount_Borrowed</vt:lpstr>
      <vt:lpstr>TSB10YF!Amount_Borrowed</vt:lpstr>
      <vt:lpstr>TSB5YF!Amount_Borrowed</vt:lpstr>
      <vt:lpstr>VIR3YF!Amount_Borrowed</vt:lpstr>
      <vt:lpstr>VIR5YF!Amount_Borrowed</vt:lpstr>
      <vt:lpstr>Amount_Borrowed</vt:lpstr>
      <vt:lpstr>BAR10YF!Arrangement_Fee</vt:lpstr>
      <vt:lpstr>BAR2YF!Arrangement_Fee</vt:lpstr>
      <vt:lpstr>BAR2YT!Arrangement_Fee</vt:lpstr>
      <vt:lpstr>BAR3YF!Arrangement_Fee</vt:lpstr>
      <vt:lpstr>BAR5YF!Arrangement_Fee</vt:lpstr>
      <vt:lpstr>FIR10YF!Arrangement_Fee</vt:lpstr>
      <vt:lpstr>HSB10YF!Arrangement_Fee</vt:lpstr>
      <vt:lpstr>HSB2YT!Arrangement_Fee</vt:lpstr>
      <vt:lpstr>HSB3YF!Arrangement_Fee</vt:lpstr>
      <vt:lpstr>HSB5YF!Arrangement_Fee</vt:lpstr>
      <vt:lpstr>NAT10YF!Arrangement_Fee</vt:lpstr>
      <vt:lpstr>NAT2YT!Arrangement_Fee</vt:lpstr>
      <vt:lpstr>NAT3YF!Arrangement_Fee</vt:lpstr>
      <vt:lpstr>NAT5YF!Arrangement_Fee</vt:lpstr>
      <vt:lpstr>NAT5YT!Arrangement_Fee</vt:lpstr>
      <vt:lpstr>SAI5YF!Arrangement_Fee</vt:lpstr>
      <vt:lpstr>SAN2YF!Arrangement_Fee</vt:lpstr>
      <vt:lpstr>SAN2YFnf!Arrangement_Fee</vt:lpstr>
      <vt:lpstr>SAN2YT!Arrangement_Fee</vt:lpstr>
      <vt:lpstr>SAN5YF!Arrangement_Fee</vt:lpstr>
      <vt:lpstr>SAN5YFnf!Arrangement_Fee</vt:lpstr>
      <vt:lpstr>SANLT!Arrangement_Fee</vt:lpstr>
      <vt:lpstr>TES3YF!Arrangement_Fee</vt:lpstr>
      <vt:lpstr>TES5YF!Arrangement_Fee</vt:lpstr>
      <vt:lpstr>TSB10YF!Arrangement_Fee</vt:lpstr>
      <vt:lpstr>TSB5YF!Arrangement_Fee</vt:lpstr>
      <vt:lpstr>VIR3YF!Arrangement_Fee</vt:lpstr>
      <vt:lpstr>VIR5YF!Arrangement_Fee</vt:lpstr>
      <vt:lpstr>Arrangement_Fee</vt:lpstr>
      <vt:lpstr>BAR10YF!Interest_Rate</vt:lpstr>
      <vt:lpstr>BAR2YF!Interest_Rate</vt:lpstr>
      <vt:lpstr>BAR2YT!Interest_Rate</vt:lpstr>
      <vt:lpstr>BAR3YF!Interest_Rate</vt:lpstr>
      <vt:lpstr>BAR5YF!Interest_Rate</vt:lpstr>
      <vt:lpstr>FIR10YF!Interest_Rate</vt:lpstr>
      <vt:lpstr>HSB10YF!Interest_Rate</vt:lpstr>
      <vt:lpstr>HSB2YT!Interest_Rate</vt:lpstr>
      <vt:lpstr>HSB3YF!Interest_Rate</vt:lpstr>
      <vt:lpstr>HSB5YF!Interest_Rate</vt:lpstr>
      <vt:lpstr>NAT10YF!Interest_Rate</vt:lpstr>
      <vt:lpstr>NAT2YT!Interest_Rate</vt:lpstr>
      <vt:lpstr>NAT3YF!Interest_Rate</vt:lpstr>
      <vt:lpstr>NAT5YF!Interest_Rate</vt:lpstr>
      <vt:lpstr>NAT5YT!Interest_Rate</vt:lpstr>
      <vt:lpstr>SAI5YF!Interest_Rate</vt:lpstr>
      <vt:lpstr>SAN2YF!Interest_Rate</vt:lpstr>
      <vt:lpstr>SAN2YFnf!Interest_Rate</vt:lpstr>
      <vt:lpstr>SAN2YT!Interest_Rate</vt:lpstr>
      <vt:lpstr>SAN5YF!Interest_Rate</vt:lpstr>
      <vt:lpstr>SAN5YFnf!Interest_Rate</vt:lpstr>
      <vt:lpstr>SANLT!Interest_Rate</vt:lpstr>
      <vt:lpstr>TES3YF!Interest_Rate</vt:lpstr>
      <vt:lpstr>TES5YF!Interest_Rate</vt:lpstr>
      <vt:lpstr>TSB10YF!Interest_Rate</vt:lpstr>
      <vt:lpstr>TSB5YF!Interest_Rate</vt:lpstr>
      <vt:lpstr>VIR3YF!Interest_Rate</vt:lpstr>
      <vt:lpstr>VIR5YF!Interest_Rate</vt:lpstr>
      <vt:lpstr>Interest_Rate</vt:lpstr>
      <vt:lpstr>BAR10YF!Period_Number</vt:lpstr>
      <vt:lpstr>BAR2YF!Period_Number</vt:lpstr>
      <vt:lpstr>BAR2YT!Period_Number</vt:lpstr>
      <vt:lpstr>BAR3YF!Period_Number</vt:lpstr>
      <vt:lpstr>BAR5YF!Period_Number</vt:lpstr>
      <vt:lpstr>FIR10YF!Period_Number</vt:lpstr>
      <vt:lpstr>HSB10YF!Period_Number</vt:lpstr>
      <vt:lpstr>HSB2YT!Period_Number</vt:lpstr>
      <vt:lpstr>HSB3YF!Period_Number</vt:lpstr>
      <vt:lpstr>HSB5YF!Period_Number</vt:lpstr>
      <vt:lpstr>NAT10YF!Period_Number</vt:lpstr>
      <vt:lpstr>NAT2YT!Period_Number</vt:lpstr>
      <vt:lpstr>NAT3YF!Period_Number</vt:lpstr>
      <vt:lpstr>NAT5YF!Period_Number</vt:lpstr>
      <vt:lpstr>NAT5YT!Period_Number</vt:lpstr>
      <vt:lpstr>SAI5YF!Period_Number</vt:lpstr>
      <vt:lpstr>SAN2YF!Period_Number</vt:lpstr>
      <vt:lpstr>SAN2YFnf!Period_Number</vt:lpstr>
      <vt:lpstr>SAN2YT!Period_Number</vt:lpstr>
      <vt:lpstr>SAN5YF!Period_Number</vt:lpstr>
      <vt:lpstr>SAN5YFnf!Period_Number</vt:lpstr>
      <vt:lpstr>SANLT!Period_Number</vt:lpstr>
      <vt:lpstr>TES3YF!Period_Number</vt:lpstr>
      <vt:lpstr>TES5YF!Period_Number</vt:lpstr>
      <vt:lpstr>TSB10YF!Period_Number</vt:lpstr>
      <vt:lpstr>TSB5YF!Period_Number</vt:lpstr>
      <vt:lpstr>VIR3YF!Period_Number</vt:lpstr>
      <vt:lpstr>VIR5YF!Period_Number</vt:lpstr>
      <vt:lpstr>Period_Number</vt:lpstr>
      <vt:lpstr>BAR10YF!Term_In_Years</vt:lpstr>
      <vt:lpstr>BAR2YF!Term_In_Years</vt:lpstr>
      <vt:lpstr>BAR2YT!Term_In_Years</vt:lpstr>
      <vt:lpstr>BAR3YF!Term_In_Years</vt:lpstr>
      <vt:lpstr>BAR5YF!Term_In_Years</vt:lpstr>
      <vt:lpstr>FIR10YF!Term_In_Years</vt:lpstr>
      <vt:lpstr>HSB10YF!Term_In_Years</vt:lpstr>
      <vt:lpstr>HSB2YT!Term_In_Years</vt:lpstr>
      <vt:lpstr>HSB3YF!Term_In_Years</vt:lpstr>
      <vt:lpstr>HSB5YF!Term_In_Years</vt:lpstr>
      <vt:lpstr>NAT10YF!Term_In_Years</vt:lpstr>
      <vt:lpstr>NAT2YT!Term_In_Years</vt:lpstr>
      <vt:lpstr>NAT3YF!Term_In_Years</vt:lpstr>
      <vt:lpstr>NAT5YF!Term_In_Years</vt:lpstr>
      <vt:lpstr>NAT5YT!Term_In_Years</vt:lpstr>
      <vt:lpstr>SAI5YF!Term_In_Years</vt:lpstr>
      <vt:lpstr>SAN2YF!Term_In_Years</vt:lpstr>
      <vt:lpstr>SAN2YFnf!Term_In_Years</vt:lpstr>
      <vt:lpstr>SAN2YT!Term_In_Years</vt:lpstr>
      <vt:lpstr>SAN5YF!Term_In_Years</vt:lpstr>
      <vt:lpstr>SAN5YFnf!Term_In_Years</vt:lpstr>
      <vt:lpstr>SANLT!Term_In_Years</vt:lpstr>
      <vt:lpstr>TES3YF!Term_In_Years</vt:lpstr>
      <vt:lpstr>TES5YF!Term_In_Years</vt:lpstr>
      <vt:lpstr>TSB10YF!Term_In_Years</vt:lpstr>
      <vt:lpstr>TSB5YF!Term_In_Years</vt:lpstr>
      <vt:lpstr>VIR3YF!Term_In_Years</vt:lpstr>
      <vt:lpstr>VIR5YF!Term_In_Years</vt:lpstr>
      <vt:lpstr>Term_In_Years</vt:lpstr>
      <vt:lpstr>BAR10YF!Total_Borrowed</vt:lpstr>
      <vt:lpstr>BAR2YF!Total_Borrowed</vt:lpstr>
      <vt:lpstr>BAR2YT!Total_Borrowed</vt:lpstr>
      <vt:lpstr>BAR3YF!Total_Borrowed</vt:lpstr>
      <vt:lpstr>BAR5YF!Total_Borrowed</vt:lpstr>
      <vt:lpstr>FIR10YF!Total_Borrowed</vt:lpstr>
      <vt:lpstr>HSB10YF!Total_Borrowed</vt:lpstr>
      <vt:lpstr>HSB2YT!Total_Borrowed</vt:lpstr>
      <vt:lpstr>HSB3YF!Total_Borrowed</vt:lpstr>
      <vt:lpstr>HSB5YF!Total_Borrowed</vt:lpstr>
      <vt:lpstr>NAT10YF!Total_Borrowed</vt:lpstr>
      <vt:lpstr>NAT2YT!Total_Borrowed</vt:lpstr>
      <vt:lpstr>NAT3YF!Total_Borrowed</vt:lpstr>
      <vt:lpstr>NAT5YF!Total_Borrowed</vt:lpstr>
      <vt:lpstr>NAT5YT!Total_Borrowed</vt:lpstr>
      <vt:lpstr>SAI5YF!Total_Borrowed</vt:lpstr>
      <vt:lpstr>SAN2YF!Total_Borrowed</vt:lpstr>
      <vt:lpstr>SAN2YFnf!Total_Borrowed</vt:lpstr>
      <vt:lpstr>SAN2YT!Total_Borrowed</vt:lpstr>
      <vt:lpstr>SAN5YF!Total_Borrowed</vt:lpstr>
      <vt:lpstr>SAN5YFnf!Total_Borrowed</vt:lpstr>
      <vt:lpstr>SANLT!Total_Borrowed</vt:lpstr>
      <vt:lpstr>TES3YF!Total_Borrowed</vt:lpstr>
      <vt:lpstr>TES5YF!Total_Borrowed</vt:lpstr>
      <vt:lpstr>TSB10YF!Total_Borrowed</vt:lpstr>
      <vt:lpstr>TSB5YF!Total_Borrowed</vt:lpstr>
      <vt:lpstr>VIR3YF!Total_Borrowed</vt:lpstr>
      <vt:lpstr>VIR5YF!Total_Borrowed</vt:lpstr>
      <vt:lpstr>Total_Borrowed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2018-03-02T14:20:39Z</dcterms:created>
  <dcterms:modified xsi:type="dcterms:W3CDTF">2023-07-28T15:32:02Z</dcterms:modified>
</cp:coreProperties>
</file>